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drawings/drawing7.xml" ContentType="application/vnd.openxmlformats-officedocument.drawing+xml"/>
  <Override PartName="/xl/charts/chart7.xml" ContentType="application/vnd.openxmlformats-officedocument.drawingml.chart+xml"/>
  <Override PartName="/xl/drawings/drawing8.xml" ContentType="application/vnd.openxmlformats-officedocument.drawing+xml"/>
  <Override PartName="/xl/charts/chart8.xml" ContentType="application/vnd.openxmlformats-officedocument.drawingml.chart+xml"/>
  <Override PartName="/xl/drawings/drawing9.xml" ContentType="application/vnd.openxmlformats-officedocument.drawing+xml"/>
  <Override PartName="/xl/charts/chart9.xml" ContentType="application/vnd.openxmlformats-officedocument.drawingml.chart+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xml"/>
  <Override PartName="/xl/charts/chart11.xml" ContentType="application/vnd.openxmlformats-officedocument.drawingml.chart+xml"/>
  <Override PartName="/xl/drawings/drawing12.xml" ContentType="application/vnd.openxmlformats-officedocument.drawing+xml"/>
  <Override PartName="/xl/charts/chart12.xml" ContentType="application/vnd.openxmlformats-officedocument.drawingml.chart+xml"/>
  <Override PartName="/xl/drawings/drawing13.xml" ContentType="application/vnd.openxmlformats-officedocument.drawing+xml"/>
  <Override PartName="/xl/charts/chart13.xml" ContentType="application/vnd.openxmlformats-officedocument.drawingml.chart+xml"/>
  <Override PartName="/xl/drawings/drawing14.xml" ContentType="application/vnd.openxmlformats-officedocument.drawing+xml"/>
  <Override PartName="/xl/charts/chart14.xml" ContentType="application/vnd.openxmlformats-officedocument.drawingml.chart+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drawings/drawing18.xml" ContentType="application/vnd.openxmlformats-officedocument.drawing+xml"/>
  <Override PartName="/xl/charts/chart18.xml" ContentType="application/vnd.openxmlformats-officedocument.drawingml.chart+xml"/>
  <Override PartName="/xl/drawings/drawing19.xml" ContentType="application/vnd.openxmlformats-officedocument.drawing+xml"/>
  <Override PartName="/xl/charts/chart19.xml" ContentType="application/vnd.openxmlformats-officedocument.drawingml.chart+xml"/>
  <Override PartName="/xl/drawings/drawing20.xml" ContentType="application/vnd.openxmlformats-officedocument.drawing+xml"/>
  <Override PartName="/xl/charts/chart20.xml" ContentType="application/vnd.openxmlformats-officedocument.drawingml.chart+xml"/>
  <Override PartName="/xl/drawings/drawing21.xml" ContentType="application/vnd.openxmlformats-officedocument.drawing+xml"/>
  <Override PartName="/xl/charts/chart21.xml" ContentType="application/vnd.openxmlformats-officedocument.drawingml.chart+xml"/>
  <Override PartName="/xl/drawings/drawing22.xml" ContentType="application/vnd.openxmlformats-officedocument.drawing+xml"/>
  <Override PartName="/xl/charts/chart22.xml" ContentType="application/vnd.openxmlformats-officedocument.drawingml.chart+xml"/>
  <Override PartName="/xl/drawings/drawing23.xml" ContentType="application/vnd.openxmlformats-officedocument.drawing+xml"/>
  <Override PartName="/xl/charts/chart23.xml" ContentType="application/vnd.openxmlformats-officedocument.drawingml.chart+xml"/>
  <Override PartName="/xl/drawings/drawing24.xml" ContentType="application/vnd.openxmlformats-officedocument.drawing+xml"/>
  <Override PartName="/xl/charts/chart24.xml" ContentType="application/vnd.openxmlformats-officedocument.drawingml.chart+xml"/>
  <Override PartName="/xl/drawings/drawing25.xml" ContentType="application/vnd.openxmlformats-officedocument.drawing+xml"/>
  <Override PartName="/xl/charts/chart25.xml" ContentType="application/vnd.openxmlformats-officedocument.drawingml.chart+xml"/>
  <Override PartName="/xl/drawings/drawing26.xml" ContentType="application/vnd.openxmlformats-officedocument.drawing+xml"/>
  <Override PartName="/xl/charts/chart26.xml" ContentType="application/vnd.openxmlformats-officedocument.drawingml.chart+xml"/>
  <Override PartName="/xl/drawings/drawing27.xml" ContentType="application/vnd.openxmlformats-officedocument.drawing+xml"/>
  <Override PartName="/xl/charts/chart27.xml" ContentType="application/vnd.openxmlformats-officedocument.drawingml.chart+xml"/>
  <Override PartName="/xl/drawings/drawing28.xml" ContentType="application/vnd.openxmlformats-officedocument.drawing+xml"/>
  <Override PartName="/xl/charts/chart28.xml" ContentType="application/vnd.openxmlformats-officedocument.drawingml.chart+xml"/>
  <Override PartName="/xl/drawings/drawing29.xml" ContentType="application/vnd.openxmlformats-officedocument.drawing+xml"/>
  <Override PartName="/xl/charts/chart29.xml" ContentType="application/vnd.openxmlformats-officedocument.drawingml.chart+xml"/>
  <Override PartName="/xl/drawings/drawing30.xml" ContentType="application/vnd.openxmlformats-officedocument.drawing+xml"/>
  <Override PartName="/xl/charts/chart30.xml" ContentType="application/vnd.openxmlformats-officedocument.drawingml.chart+xml"/>
  <Override PartName="/xl/drawings/drawing31.xml" ContentType="application/vnd.openxmlformats-officedocument.drawing+xml"/>
  <Override PartName="/xl/charts/chart31.xml" ContentType="application/vnd.openxmlformats-officedocument.drawingml.chart+xml"/>
  <Override PartName="/xl/drawings/drawing32.xml" ContentType="application/vnd.openxmlformats-officedocument.drawing+xml"/>
  <Override PartName="/xl/charts/chart32.xml" ContentType="application/vnd.openxmlformats-officedocument.drawingml.chart+xml"/>
  <Override PartName="/xl/drawings/drawing33.xml" ContentType="application/vnd.openxmlformats-officedocument.drawing+xml"/>
  <Override PartName="/xl/charts/chart33.xml" ContentType="application/vnd.openxmlformats-officedocument.drawingml.chart+xml"/>
  <Override PartName="/xl/drawings/drawing34.xml" ContentType="application/vnd.openxmlformats-officedocument.drawing+xml"/>
  <Override PartName="/xl/charts/chart34.xml" ContentType="application/vnd.openxmlformats-officedocument.drawingml.chart+xml"/>
  <Override PartName="/xl/drawings/drawing35.xml" ContentType="application/vnd.openxmlformats-officedocument.drawing+xml"/>
  <Override PartName="/xl/charts/chart35.xml" ContentType="application/vnd.openxmlformats-officedocument.drawingml.chart+xml"/>
  <Override PartName="/xl/drawings/drawing36.xml" ContentType="application/vnd.openxmlformats-officedocument.drawing+xml"/>
  <Override PartName="/xl/charts/chart36.xml" ContentType="application/vnd.openxmlformats-officedocument.drawingml.chart+xml"/>
  <Override PartName="/xl/drawings/drawing37.xml" ContentType="application/vnd.openxmlformats-officedocument.drawing+xml"/>
  <Override PartName="/xl/charts/chart37.xml" ContentType="application/vnd.openxmlformats-officedocument.drawingml.chart+xml"/>
  <Override PartName="/xl/drawings/drawing38.xml" ContentType="application/vnd.openxmlformats-officedocument.drawing+xml"/>
  <Override PartName="/xl/charts/chart38.xml" ContentType="application/vnd.openxmlformats-officedocument.drawingml.chart+xml"/>
  <Override PartName="/xl/drawings/drawing39.xml" ContentType="application/vnd.openxmlformats-officedocument.drawing+xml"/>
  <Override PartName="/xl/charts/chart39.xml" ContentType="application/vnd.openxmlformats-officedocument.drawingml.chart+xml"/>
  <Override PartName="/xl/drawings/drawing40.xml" ContentType="application/vnd.openxmlformats-officedocument.drawing+xml"/>
  <Override PartName="/xl/charts/chart40.xml" ContentType="application/vnd.openxmlformats-officedocument.drawingml.chart+xml"/>
  <Override PartName="/xl/drawings/drawing41.xml" ContentType="application/vnd.openxmlformats-officedocument.drawing+xml"/>
  <Override PartName="/xl/charts/chart41.xml" ContentType="application/vnd.openxmlformats-officedocument.drawingml.chart+xml"/>
  <Override PartName="/xl/drawings/drawing42.xml" ContentType="application/vnd.openxmlformats-officedocument.drawing+xml"/>
  <Override PartName="/xl/charts/chart42.xml" ContentType="application/vnd.openxmlformats-officedocument.drawingml.chart+xml"/>
  <Override PartName="/xl/drawings/drawing43.xml" ContentType="application/vnd.openxmlformats-officedocument.drawing+xml"/>
  <Override PartName="/xl/charts/chart43.xml" ContentType="application/vnd.openxmlformats-officedocument.drawingml.chart+xml"/>
  <Override PartName="/xl/drawings/drawing44.xml" ContentType="application/vnd.openxmlformats-officedocument.drawing+xml"/>
  <Override PartName="/xl/charts/chart44.xml" ContentType="application/vnd.openxmlformats-officedocument.drawingml.chart+xml"/>
  <Override PartName="/xl/drawings/drawing45.xml" ContentType="application/vnd.openxmlformats-officedocument.drawing+xml"/>
  <Override PartName="/xl/charts/chart45.xml" ContentType="application/vnd.openxmlformats-officedocument.drawingml.chart+xml"/>
  <Override PartName="/xl/drawings/drawing46.xml" ContentType="application/vnd.openxmlformats-officedocument.drawing+xml"/>
  <Override PartName="/xl/charts/chart46.xml" ContentType="application/vnd.openxmlformats-officedocument.drawingml.chart+xml"/>
  <Override PartName="/xl/drawings/drawing47.xml" ContentType="application/vnd.openxmlformats-officedocument.drawing+xml"/>
  <Override PartName="/xl/charts/chart47.xml" ContentType="application/vnd.openxmlformats-officedocument.drawingml.chart+xml"/>
  <Override PartName="/xl/drawings/drawing48.xml" ContentType="application/vnd.openxmlformats-officedocument.drawing+xml"/>
  <Override PartName="/xl/charts/chart48.xml" ContentType="application/vnd.openxmlformats-officedocument.drawingml.chart+xml"/>
  <Override PartName="/xl/drawings/drawing49.xml" ContentType="application/vnd.openxmlformats-officedocument.drawing+xml"/>
  <Override PartName="/xl/charts/chart49.xml" ContentType="application/vnd.openxmlformats-officedocument.drawingml.chart+xml"/>
  <Override PartName="/xl/drawings/drawing50.xml" ContentType="application/vnd.openxmlformats-officedocument.drawing+xml"/>
  <Override PartName="/xl/charts/chart50.xml" ContentType="application/vnd.openxmlformats-officedocument.drawingml.chart+xml"/>
  <Override PartName="/xl/drawings/drawing51.xml" ContentType="application/vnd.openxmlformats-officedocument.drawing+xml"/>
  <Override PartName="/xl/charts/chart51.xml" ContentType="application/vnd.openxmlformats-officedocument.drawingml.chart+xml"/>
  <Override PartName="/xl/drawings/drawing52.xml" ContentType="application/vnd.openxmlformats-officedocument.drawing+xml"/>
  <Override PartName="/xl/charts/chart52.xml" ContentType="application/vnd.openxmlformats-officedocument.drawingml.chart+xml"/>
  <Override PartName="/xl/drawings/drawing53.xml" ContentType="application/vnd.openxmlformats-officedocument.drawing+xml"/>
  <Override PartName="/xl/charts/chart53.xml" ContentType="application/vnd.openxmlformats-officedocument.drawingml.chart+xml"/>
  <Override PartName="/xl/drawings/drawing54.xml" ContentType="application/vnd.openxmlformats-officedocument.drawing+xml"/>
  <Override PartName="/xl/charts/chart54.xml" ContentType="application/vnd.openxmlformats-officedocument.drawingml.chart+xml"/>
  <Override PartName="/xl/drawings/drawing55.xml" ContentType="application/vnd.openxmlformats-officedocument.drawing+xml"/>
  <Override PartName="/xl/charts/chart55.xml" ContentType="application/vnd.openxmlformats-officedocument.drawingml.chart+xml"/>
  <Override PartName="/xl/drawings/drawing56.xml" ContentType="application/vnd.openxmlformats-officedocument.drawing+xml"/>
  <Override PartName="/xl/charts/chart56.xml" ContentType="application/vnd.openxmlformats-officedocument.drawingml.chart+xml"/>
  <Override PartName="/xl/drawings/drawing57.xml" ContentType="application/vnd.openxmlformats-officedocument.drawing+xml"/>
  <Override PartName="/xl/charts/chart57.xml" ContentType="application/vnd.openxmlformats-officedocument.drawingml.chart+xml"/>
  <Override PartName="/xl/drawings/drawing58.xml" ContentType="application/vnd.openxmlformats-officedocument.drawing+xml"/>
  <Override PartName="/xl/charts/chart58.xml" ContentType="application/vnd.openxmlformats-officedocument.drawingml.chart+xml"/>
  <Override PartName="/xl/drawings/drawing59.xml" ContentType="application/vnd.openxmlformats-officedocument.drawing+xml"/>
  <Override PartName="/xl/charts/chart59.xml" ContentType="application/vnd.openxmlformats-officedocument.drawingml.chart+xml"/>
  <Override PartName="/xl/drawings/drawing60.xml" ContentType="application/vnd.openxmlformats-officedocument.drawing+xml"/>
  <Override PartName="/xl/charts/chart60.xml" ContentType="application/vnd.openxmlformats-officedocument.drawingml.chart+xml"/>
  <Override PartName="/xl/drawings/drawing61.xml" ContentType="application/vnd.openxmlformats-officedocument.drawing+xml"/>
  <Override PartName="/xl/charts/chart61.xml" ContentType="application/vnd.openxmlformats-officedocument.drawingml.chart+xml"/>
  <Override PartName="/xl/drawings/drawing62.xml" ContentType="application/vnd.openxmlformats-officedocument.drawing+xml"/>
  <Override PartName="/xl/charts/chart62.xml" ContentType="application/vnd.openxmlformats-officedocument.drawingml.chart+xml"/>
  <Override PartName="/xl/drawings/drawing63.xml" ContentType="application/vnd.openxmlformats-officedocument.drawing+xml"/>
  <Override PartName="/xl/charts/chart63.xml" ContentType="application/vnd.openxmlformats-officedocument.drawingml.chart+xml"/>
  <Override PartName="/xl/drawings/drawing64.xml" ContentType="application/vnd.openxmlformats-officedocument.drawing+xml"/>
  <Override PartName="/xl/charts/chart64.xml" ContentType="application/vnd.openxmlformats-officedocument.drawingml.chart+xml"/>
  <Override PartName="/xl/drawings/drawing65.xml" ContentType="application/vnd.openxmlformats-officedocument.drawing+xml"/>
  <Override PartName="/xl/charts/chart65.xml" ContentType="application/vnd.openxmlformats-officedocument.drawingml.chart+xml"/>
  <Override PartName="/xl/drawings/drawing66.xml" ContentType="application/vnd.openxmlformats-officedocument.drawing+xml"/>
  <Override PartName="/xl/charts/chart66.xml" ContentType="application/vnd.openxmlformats-officedocument.drawingml.chart+xml"/>
  <Override PartName="/xl/drawings/drawing67.xml" ContentType="application/vnd.openxmlformats-officedocument.drawing+xml"/>
  <Override PartName="/xl/charts/chart67.xml" ContentType="application/vnd.openxmlformats-officedocument.drawingml.chart+xml"/>
  <Override PartName="/xl/drawings/drawing68.xml" ContentType="application/vnd.openxmlformats-officedocument.drawing+xml"/>
  <Override PartName="/xl/charts/chart68.xml" ContentType="application/vnd.openxmlformats-officedocument.drawingml.chart+xml"/>
  <Override PartName="/xl/drawings/drawing69.xml" ContentType="application/vnd.openxmlformats-officedocument.drawing+xml"/>
  <Override PartName="/xl/charts/chart69.xml" ContentType="application/vnd.openxmlformats-officedocument.drawingml.chart+xml"/>
  <Override PartName="/xl/drawings/drawing70.xml" ContentType="application/vnd.openxmlformats-officedocument.drawing+xml"/>
  <Override PartName="/xl/charts/chart70.xml" ContentType="application/vnd.openxmlformats-officedocument.drawingml.chart+xml"/>
  <Override PartName="/xl/drawings/drawing71.xml" ContentType="application/vnd.openxmlformats-officedocument.drawing+xml"/>
  <Override PartName="/xl/charts/chart71.xml" ContentType="application/vnd.openxmlformats-officedocument.drawingml.chart+xml"/>
  <Override PartName="/xl/drawings/drawing72.xml" ContentType="application/vnd.openxmlformats-officedocument.drawing+xml"/>
  <Override PartName="/xl/charts/chart72.xml" ContentType="application/vnd.openxmlformats-officedocument.drawingml.chart+xml"/>
  <Override PartName="/xl/drawings/drawing73.xml" ContentType="application/vnd.openxmlformats-officedocument.drawing+xml"/>
  <Override PartName="/xl/charts/chart73.xml" ContentType="application/vnd.openxmlformats-officedocument.drawingml.chart+xml"/>
  <Override PartName="/xl/drawings/drawing74.xml" ContentType="application/vnd.openxmlformats-officedocument.drawing+xml"/>
  <Override PartName="/xl/charts/chart74.xml" ContentType="application/vnd.openxmlformats-officedocument.drawingml.chart+xml"/>
  <Override PartName="/xl/drawings/drawing75.xml" ContentType="application/vnd.openxmlformats-officedocument.drawing+xml"/>
  <Override PartName="/xl/charts/chart75.xml" ContentType="application/vnd.openxmlformats-officedocument.drawingml.chart+xml"/>
  <Override PartName="/xl/drawings/drawing76.xml" ContentType="application/vnd.openxmlformats-officedocument.drawing+xml"/>
  <Override PartName="/xl/charts/chart76.xml" ContentType="application/vnd.openxmlformats-officedocument.drawingml.chart+xml"/>
  <Override PartName="/xl/drawings/drawing77.xml" ContentType="application/vnd.openxmlformats-officedocument.drawing+xml"/>
  <Override PartName="/xl/charts/chart7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defaultThemeVersion="124226"/>
  <mc:AlternateContent xmlns:mc="http://schemas.openxmlformats.org/markup-compatibility/2006">
    <mc:Choice Requires="x15">
      <x15ac:absPath xmlns:x15ac="http://schemas.microsoft.com/office/spreadsheetml/2010/11/ac" url="C:\Users\mjuanes\Desktop\3erT 2024\III. INF.PROGRAMATICA\"/>
    </mc:Choice>
  </mc:AlternateContent>
  <xr:revisionPtr revIDLastSave="0" documentId="13_ncr:1_{358727AD-BE87-4DF1-9B80-4293D9757039}" xr6:coauthVersionLast="47" xr6:coauthVersionMax="47" xr10:uidLastSave="{00000000-0000-0000-0000-000000000000}"/>
  <bookViews>
    <workbookView xWindow="-120" yWindow="-120" windowWidth="20730" windowHeight="11160" tabRatio="847" xr2:uid="{00000000-000D-0000-FFFF-FFFF00000000}"/>
  </bookViews>
  <sheets>
    <sheet name="Principio Rector 2" sheetId="2" r:id="rId1"/>
    <sheet name="politica publica 2.1" sheetId="53" r:id="rId2"/>
    <sheet name="estrategia 2.1.1" sheetId="56" r:id="rId3"/>
    <sheet name="estrategia 2.1.2" sheetId="61" r:id="rId4"/>
    <sheet name="estrategia 2.1.2 (1)" sheetId="79" r:id="rId5"/>
    <sheet name="estrategia 2.1.3" sheetId="71" r:id="rId6"/>
    <sheet name="estrategia 2.1.3 (1)" sheetId="80" r:id="rId7"/>
    <sheet name="estrategia 2.1.3 (2)" sheetId="125" r:id="rId8"/>
    <sheet name="estrategia 2.1.3 (3)" sheetId="126" r:id="rId9"/>
    <sheet name="estrategia 2.1.3 (4)" sheetId="81" r:id="rId10"/>
    <sheet name="estrategia 2.1.4" sheetId="72" r:id="rId11"/>
    <sheet name="estrategia 2.1.5" sheetId="73" r:id="rId12"/>
    <sheet name="estrategia 2.1.5 (1)" sheetId="127" r:id="rId13"/>
    <sheet name="estrategia 2.1.5 (2)" sheetId="82" r:id="rId14"/>
    <sheet name="estrategia 2.1.6" sheetId="74" r:id="rId15"/>
    <sheet name="estrategia 2.1.7" sheetId="75" r:id="rId16"/>
    <sheet name="politica publica 2.2" sheetId="6" r:id="rId17"/>
    <sheet name="estrategia 2.2.1 " sheetId="65" r:id="rId18"/>
    <sheet name="estrategia 2.2.2" sheetId="83" r:id="rId19"/>
    <sheet name="estrategia 2.2.3" sheetId="84" r:id="rId20"/>
    <sheet name="estrategia 2.2.4" sheetId="85" r:id="rId21"/>
    <sheet name="estrategia 2.2.5" sheetId="86" r:id="rId22"/>
    <sheet name="estrategia 2.2.6" sheetId="87" r:id="rId23"/>
    <sheet name="estrategia 2.2.7" sheetId="88" r:id="rId24"/>
    <sheet name="estrategia 2.2.8" sheetId="89" r:id="rId25"/>
    <sheet name="politica publica 2.3" sheetId="68" r:id="rId26"/>
    <sheet name="estrategia 2.3.1" sheetId="90" r:id="rId27"/>
    <sheet name="estrategia 2.3.2" sheetId="121" r:id="rId28"/>
    <sheet name="estrategia 2.3.3" sheetId="69" r:id="rId29"/>
    <sheet name="estrategia 2.3.4" sheetId="122" r:id="rId30"/>
    <sheet name="politica publica 2.4" sheetId="12" r:id="rId31"/>
    <sheet name="estrategia 2.4.1" sheetId="13" r:id="rId32"/>
    <sheet name="estrategia 2.4.2" sheetId="64" r:id="rId33"/>
    <sheet name="estrategia 2.4.3" sheetId="92" r:id="rId34"/>
    <sheet name="estrategia 2.4.5" sheetId="94" r:id="rId35"/>
    <sheet name="estrategia 2.4.6" sheetId="95" r:id="rId36"/>
    <sheet name="estrategia 2.4.7" sheetId="96" r:id="rId37"/>
    <sheet name="estrategia 2.4.8" sheetId="98" r:id="rId38"/>
    <sheet name="estrategia 2.4.9" sheetId="99" r:id="rId39"/>
    <sheet name="estrategia 2.4.10" sheetId="97" r:id="rId40"/>
    <sheet name="politica publica  2.5" sheetId="18" r:id="rId41"/>
    <sheet name="estrategia 2.5.1" sheetId="130" r:id="rId42"/>
    <sheet name="estrategia 2.5.2" sheetId="103" r:id="rId43"/>
    <sheet name="estrategia 2.5.3" sheetId="102" r:id="rId44"/>
    <sheet name="estrategia 2.5.4 " sheetId="19" r:id="rId45"/>
    <sheet name="estrategia 2.5.5" sheetId="104" r:id="rId46"/>
    <sheet name="politica publica 2.6" sheetId="23" r:id="rId47"/>
    <sheet name="estrategia 2.6.1" sheetId="70" r:id="rId48"/>
    <sheet name="estrategia 2.6.2" sheetId="105" r:id="rId49"/>
    <sheet name="estrategia 2.6.3" sheetId="106" r:id="rId50"/>
    <sheet name="estrategia 2.6.4" sheetId="107" r:id="rId51"/>
    <sheet name="estrategia 2.6.5" sheetId="108" r:id="rId52"/>
    <sheet name="estrategia 2.6.6" sheetId="109" r:id="rId53"/>
    <sheet name="estrategia 2.6.7" sheetId="110" r:id="rId54"/>
    <sheet name="politica publica 2.7" sheetId="31" r:id="rId55"/>
    <sheet name="estrategia 2.7.1" sheetId="32" r:id="rId56"/>
    <sheet name="estrategia 2.7.2" sheetId="111" r:id="rId57"/>
    <sheet name="politica publica 2.8" sheetId="33" r:id="rId58"/>
    <sheet name="estrategia 2.8.2" sheetId="34" r:id="rId59"/>
    <sheet name="estrategia 2.8.3" sheetId="49" r:id="rId60"/>
    <sheet name="estrategia 2.8.9" sheetId="113" r:id="rId61"/>
    <sheet name="politica publica 2.9" sheetId="60" r:id="rId62"/>
    <sheet name="estrategia 2.9.2" sheetId="59" r:id="rId63"/>
    <sheet name="estrategia 2.9.5" sheetId="78" r:id="rId64"/>
    <sheet name="estrategia 2.9.5 (1)" sheetId="128" r:id="rId65"/>
    <sheet name="estrategia 2.9.5 (2)" sheetId="120" r:id="rId66"/>
    <sheet name="estrategia 2.9.5 (3)" sheetId="76" r:id="rId67"/>
    <sheet name="estrategia 2.9.6" sheetId="77" r:id="rId68"/>
    <sheet name="estrategia 2.9.6 (1)" sheetId="129" r:id="rId69"/>
    <sheet name="politica publica 2.10" sheetId="37" r:id="rId70"/>
    <sheet name="estrategia 2.10.1" sheetId="114" r:id="rId71"/>
    <sheet name="estrategia 2.10.2" sheetId="38" r:id="rId72"/>
    <sheet name="estrategia 2.10.3" sheetId="115" r:id="rId73"/>
    <sheet name="estrategia 2.10.4" sheetId="116" r:id="rId74"/>
    <sheet name="estrategia 2.10.5" sheetId="117" r:id="rId75"/>
    <sheet name="estrategia 2.10.6" sheetId="118" r:id="rId76"/>
    <sheet name="estrategia 2.10.7" sheetId="119" r:id="rId77"/>
  </sheets>
  <definedNames>
    <definedName name="_xlnm.Print_Area" localSheetId="2">'estrategia 2.1.1'!$A$1:$Q$52</definedName>
    <definedName name="_xlnm.Print_Area" localSheetId="3">'estrategia 2.1.2'!$A$1:$Q$50</definedName>
    <definedName name="_xlnm.Print_Area" localSheetId="4">'estrategia 2.1.2 (1)'!$A$1:$Q$48</definedName>
    <definedName name="_xlnm.Print_Area" localSheetId="5">'estrategia 2.1.3'!$A$1:$Q$54</definedName>
    <definedName name="_xlnm.Print_Area" localSheetId="6">'estrategia 2.1.3 (1)'!$A$1:$Q$55</definedName>
    <definedName name="_xlnm.Print_Area" localSheetId="7">'estrategia 2.1.3 (2)'!$A$1:$Q$54</definedName>
    <definedName name="_xlnm.Print_Area" localSheetId="8">'estrategia 2.1.3 (3)'!$A$1:$Q$56</definedName>
    <definedName name="_xlnm.Print_Area" localSheetId="9">'estrategia 2.1.3 (4)'!$A$1:$Q$55</definedName>
    <definedName name="_xlnm.Print_Area" localSheetId="10">'estrategia 2.1.4'!$A$1:$Q$51</definedName>
    <definedName name="_xlnm.Print_Area" localSheetId="11">'estrategia 2.1.5'!$A$1:$Q$51</definedName>
    <definedName name="_xlnm.Print_Area" localSheetId="12">'estrategia 2.1.5 (1)'!$A$1:$Q$56</definedName>
    <definedName name="_xlnm.Print_Area" localSheetId="13">'estrategia 2.1.5 (2)'!$A$1:$Q$54</definedName>
    <definedName name="_xlnm.Print_Area" localSheetId="14">'estrategia 2.1.6'!$A$1:$Q$50</definedName>
    <definedName name="_xlnm.Print_Area" localSheetId="15">'estrategia 2.1.7'!$A$1:$Q$50</definedName>
    <definedName name="_xlnm.Print_Area" localSheetId="70">'estrategia 2.10.1'!$A$1:$Q$51</definedName>
    <definedName name="_xlnm.Print_Area" localSheetId="71">'estrategia 2.10.2'!$A$1:$Q$55</definedName>
    <definedName name="_xlnm.Print_Area" localSheetId="72">'estrategia 2.10.3'!$A$1:$Q$55</definedName>
    <definedName name="_xlnm.Print_Area" localSheetId="73">'estrategia 2.10.4'!$A$1:$Q$56</definedName>
    <definedName name="_xlnm.Print_Area" localSheetId="74">'estrategia 2.10.5'!$A$1:$Q$56</definedName>
    <definedName name="_xlnm.Print_Area" localSheetId="75">'estrategia 2.10.6'!$A$1:$Q$56</definedName>
    <definedName name="_xlnm.Print_Area" localSheetId="76">'estrategia 2.10.7'!$A$1:$Q$59</definedName>
    <definedName name="_xlnm.Print_Area" localSheetId="17">'estrategia 2.2.1 '!$A$1:$Q$67</definedName>
    <definedName name="_xlnm.Print_Area" localSheetId="18">'estrategia 2.2.2'!$A$1:$Q$66</definedName>
    <definedName name="_xlnm.Print_Area" localSheetId="19">'estrategia 2.2.3'!$A$1:$Q$66</definedName>
    <definedName name="_xlnm.Print_Area" localSheetId="20">'estrategia 2.2.4'!$A$1:$Q$67</definedName>
    <definedName name="_xlnm.Print_Area" localSheetId="21">'estrategia 2.2.5'!$A$1:$Q$67</definedName>
    <definedName name="_xlnm.Print_Area" localSheetId="22">'estrategia 2.2.6'!$A$1:$Q$66</definedName>
    <definedName name="_xlnm.Print_Area" localSheetId="23">'estrategia 2.2.7'!$A$1:$Q$50</definedName>
    <definedName name="_xlnm.Print_Area" localSheetId="24">'estrategia 2.2.8'!$A$1:$Q$57</definedName>
    <definedName name="_xlnm.Print_Area" localSheetId="26">'estrategia 2.3.1'!$A$1:$Q$49</definedName>
    <definedName name="_xlnm.Print_Area" localSheetId="27">'estrategia 2.3.2'!$A$1:$Q$60</definedName>
    <definedName name="_xlnm.Print_Area" localSheetId="28">'estrategia 2.3.3'!$A$1:$Q$62</definedName>
    <definedName name="_xlnm.Print_Area" localSheetId="29">'estrategia 2.3.4'!$A$1:$Q$61</definedName>
    <definedName name="_xlnm.Print_Area" localSheetId="31">'estrategia 2.4.1'!$A$1:$Q$49</definedName>
    <definedName name="_xlnm.Print_Area" localSheetId="39">'estrategia 2.4.10'!$A$1:$Q$50</definedName>
    <definedName name="_xlnm.Print_Area" localSheetId="32">'estrategia 2.4.2'!$A$1:$Q$59</definedName>
    <definedName name="_xlnm.Print_Area" localSheetId="33">'estrategia 2.4.3'!$A$1:$Q$50</definedName>
    <definedName name="_xlnm.Print_Area" localSheetId="34">'estrategia 2.4.5'!$A$1:$Q$50</definedName>
    <definedName name="_xlnm.Print_Area" localSheetId="35">'estrategia 2.4.6'!$A$1:$Q$51</definedName>
    <definedName name="_xlnm.Print_Area" localSheetId="36">'estrategia 2.4.7'!$A$1:$Q$50</definedName>
    <definedName name="_xlnm.Print_Area" localSheetId="37">'estrategia 2.4.8'!$A$1:$Q$50</definedName>
    <definedName name="_xlnm.Print_Area" localSheetId="38">'estrategia 2.4.9'!$A$1:$Q$51</definedName>
    <definedName name="_xlnm.Print_Area" localSheetId="41">'estrategia 2.5.1'!$A$1:$Q$53</definedName>
    <definedName name="_xlnm.Print_Area" localSheetId="42">'estrategia 2.5.2'!$A$1:$Q$53</definedName>
    <definedName name="_xlnm.Print_Area" localSheetId="43">'estrategia 2.5.3'!$A$1:$Q$66</definedName>
    <definedName name="_xlnm.Print_Area" localSheetId="44">'estrategia 2.5.4 '!$A$1:$Q$68</definedName>
    <definedName name="_xlnm.Print_Area" localSheetId="45">'estrategia 2.5.5'!$A$1:$Q$66</definedName>
    <definedName name="_xlnm.Print_Area" localSheetId="47">'estrategia 2.6.1'!$A$1:$Q$46</definedName>
    <definedName name="_xlnm.Print_Area" localSheetId="48">'estrategia 2.6.2'!$A$1:$Q$45</definedName>
    <definedName name="_xlnm.Print_Area" localSheetId="49">'estrategia 2.6.3'!$A$1:$Q$44</definedName>
    <definedName name="_xlnm.Print_Area" localSheetId="50">'estrategia 2.6.4'!$A$1:$Q$45</definedName>
    <definedName name="_xlnm.Print_Area" localSheetId="51">'estrategia 2.6.5'!$A$1:$Q$44</definedName>
    <definedName name="_xlnm.Print_Area" localSheetId="52">'estrategia 2.6.6'!$A$1:$Q$45</definedName>
    <definedName name="_xlnm.Print_Area" localSheetId="53">'estrategia 2.6.7'!$A$1:$Q$48</definedName>
    <definedName name="_xlnm.Print_Area" localSheetId="55">'estrategia 2.7.1'!$A$1:$Q$55</definedName>
    <definedName name="_xlnm.Print_Area" localSheetId="56">'estrategia 2.7.2'!$A$1:$Q$55</definedName>
    <definedName name="_xlnm.Print_Area" localSheetId="58">'estrategia 2.8.2'!$A$1:$Q$50</definedName>
    <definedName name="_xlnm.Print_Area" localSheetId="59">'estrategia 2.8.3'!$A$1:$Q$46</definedName>
    <definedName name="_xlnm.Print_Area" localSheetId="60">'estrategia 2.8.9'!$A$1:$Q$46</definedName>
    <definedName name="_xlnm.Print_Area" localSheetId="62">'estrategia 2.9.2'!$A$1:$Q$58</definedName>
    <definedName name="_xlnm.Print_Area" localSheetId="63">'estrategia 2.9.5'!$A$1:$Q$50</definedName>
    <definedName name="_xlnm.Print_Area" localSheetId="64">'estrategia 2.9.5 (1)'!$A$1:$Q$45</definedName>
    <definedName name="_xlnm.Print_Area" localSheetId="65">'estrategia 2.9.5 (2)'!$A$1:$Q$49</definedName>
    <definedName name="_xlnm.Print_Area" localSheetId="66">'estrategia 2.9.5 (3)'!$A$1:$Q$52</definedName>
    <definedName name="_xlnm.Print_Area" localSheetId="67">'estrategia 2.9.6'!$A$1:$Q$45</definedName>
    <definedName name="_xlnm.Print_Area" localSheetId="68">'estrategia 2.9.6 (1)'!$A$1:$Q$46</definedName>
    <definedName name="_xlnm.Print_Area" localSheetId="40">'politica publica  2.5'!$A$1:$Q$48</definedName>
    <definedName name="_xlnm.Print_Area" localSheetId="1">'politica publica 2.1'!$A$1:$Q$47</definedName>
    <definedName name="_xlnm.Print_Area" localSheetId="69">'politica publica 2.10'!$A$1:$Q$47</definedName>
    <definedName name="_xlnm.Print_Area" localSheetId="16">'politica publica 2.2'!$A$1:$Q$51</definedName>
    <definedName name="_xlnm.Print_Area" localSheetId="25">'politica publica 2.3'!$A$1:$Q$48</definedName>
    <definedName name="_xlnm.Print_Area" localSheetId="30">'politica publica 2.4'!$A$1:$Q$49</definedName>
    <definedName name="_xlnm.Print_Area" localSheetId="46">'politica publica 2.6'!$A$1:$Q$47</definedName>
    <definedName name="_xlnm.Print_Area" localSheetId="54">'politica publica 2.7'!$A$1:$Q$41</definedName>
    <definedName name="_xlnm.Print_Area" localSheetId="57">'politica publica 2.8'!$A$1:$Q$42</definedName>
    <definedName name="_xlnm.Print_Area" localSheetId="61">'politica publica 2.9'!$A$1:$Q$46</definedName>
    <definedName name="_xlnm.Print_Area" localSheetId="0">'Principio Rector 2'!$A$1:$Q$50</definedName>
    <definedName name="_xlnm.Database" localSheetId="2">#REF!</definedName>
    <definedName name="_xlnm.Database" localSheetId="3">#REF!</definedName>
    <definedName name="_xlnm.Database" localSheetId="4">#REF!</definedName>
    <definedName name="_xlnm.Database" localSheetId="5">#REF!</definedName>
    <definedName name="_xlnm.Database" localSheetId="6">#REF!</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13">#REF!</definedName>
    <definedName name="_xlnm.Database" localSheetId="14">#REF!</definedName>
    <definedName name="_xlnm.Database" localSheetId="15">#REF!</definedName>
    <definedName name="_xlnm.Database" localSheetId="70">#REF!</definedName>
    <definedName name="_xlnm.Database" localSheetId="71">#REF!</definedName>
    <definedName name="_xlnm.Database" localSheetId="72">#REF!</definedName>
    <definedName name="_xlnm.Database" localSheetId="73">#REF!</definedName>
    <definedName name="_xlnm.Database" localSheetId="74">#REF!</definedName>
    <definedName name="_xlnm.Database" localSheetId="75">#REF!</definedName>
    <definedName name="_xlnm.Database" localSheetId="76">#REF!</definedName>
    <definedName name="_xlnm.Database" localSheetId="17">#REF!</definedName>
    <definedName name="_xlnm.Database" localSheetId="18">#REF!</definedName>
    <definedName name="_xlnm.Database" localSheetId="19">#REF!</definedName>
    <definedName name="_xlnm.Database" localSheetId="20">#REF!</definedName>
    <definedName name="_xlnm.Database" localSheetId="21">#REF!</definedName>
    <definedName name="_xlnm.Database" localSheetId="22">#REF!</definedName>
    <definedName name="_xlnm.Database" localSheetId="23">#REF!</definedName>
    <definedName name="_xlnm.Database" localSheetId="24">#REF!</definedName>
    <definedName name="_xlnm.Database" localSheetId="26">#REF!</definedName>
    <definedName name="_xlnm.Database" localSheetId="27">#REF!</definedName>
    <definedName name="_xlnm.Database" localSheetId="28">#REF!</definedName>
    <definedName name="_xlnm.Database" localSheetId="29">#REF!</definedName>
    <definedName name="_xlnm.Database" localSheetId="31">#REF!</definedName>
    <definedName name="_xlnm.Database" localSheetId="39">#REF!</definedName>
    <definedName name="_xlnm.Database" localSheetId="32">#REF!</definedName>
    <definedName name="_xlnm.Database" localSheetId="33">#REF!</definedName>
    <definedName name="_xlnm.Database" localSheetId="34">#REF!</definedName>
    <definedName name="_xlnm.Database" localSheetId="35">#REF!</definedName>
    <definedName name="_xlnm.Database" localSheetId="36">#REF!</definedName>
    <definedName name="_xlnm.Database" localSheetId="37">#REF!</definedName>
    <definedName name="_xlnm.Database" localSheetId="38">#REF!</definedName>
    <definedName name="_xlnm.Database" localSheetId="41">#REF!</definedName>
    <definedName name="_xlnm.Database" localSheetId="42">#REF!</definedName>
    <definedName name="_xlnm.Database" localSheetId="43">#REF!</definedName>
    <definedName name="_xlnm.Database" localSheetId="44">#REF!</definedName>
    <definedName name="_xlnm.Database" localSheetId="45">#REF!</definedName>
    <definedName name="_xlnm.Database" localSheetId="47">#REF!</definedName>
    <definedName name="_xlnm.Database" localSheetId="48">#REF!</definedName>
    <definedName name="_xlnm.Database" localSheetId="49">#REF!</definedName>
    <definedName name="_xlnm.Database" localSheetId="50">#REF!</definedName>
    <definedName name="_xlnm.Database" localSheetId="51">#REF!</definedName>
    <definedName name="_xlnm.Database" localSheetId="52">#REF!</definedName>
    <definedName name="_xlnm.Database" localSheetId="53">#REF!</definedName>
    <definedName name="_xlnm.Database" localSheetId="55">#REF!</definedName>
    <definedName name="_xlnm.Database" localSheetId="56">#REF!</definedName>
    <definedName name="_xlnm.Database" localSheetId="58">#REF!</definedName>
    <definedName name="_xlnm.Database" localSheetId="59">#REF!</definedName>
    <definedName name="_xlnm.Database" localSheetId="60">#REF!</definedName>
    <definedName name="_xlnm.Database" localSheetId="62">#REF!</definedName>
    <definedName name="_xlnm.Database" localSheetId="63">#REF!</definedName>
    <definedName name="_xlnm.Database" localSheetId="64">#REF!</definedName>
    <definedName name="_xlnm.Database" localSheetId="65">#REF!</definedName>
    <definedName name="_xlnm.Database" localSheetId="66">#REF!</definedName>
    <definedName name="_xlnm.Database" localSheetId="67">#REF!</definedName>
    <definedName name="_xlnm.Database" localSheetId="68">#REF!</definedName>
    <definedName name="_xlnm.Database" localSheetId="40">#REF!</definedName>
    <definedName name="_xlnm.Database" localSheetId="1">#REF!</definedName>
    <definedName name="_xlnm.Database" localSheetId="69">#REF!</definedName>
    <definedName name="_xlnm.Database" localSheetId="16">#REF!</definedName>
    <definedName name="_xlnm.Database" localSheetId="25">#REF!</definedName>
    <definedName name="_xlnm.Database" localSheetId="30">#REF!</definedName>
    <definedName name="_xlnm.Database" localSheetId="46">#REF!</definedName>
    <definedName name="_xlnm.Database" localSheetId="54">#REF!</definedName>
    <definedName name="_xlnm.Database" localSheetId="57">#REF!</definedName>
    <definedName name="_xlnm.Database" localSheetId="61">#REF!</definedName>
    <definedName name="_xlnm.Database">#REF!</definedName>
    <definedName name="MODELOCEDULA" localSheetId="2">#REF!</definedName>
    <definedName name="MODELOCEDULA" localSheetId="3">#REF!</definedName>
    <definedName name="MODELOCEDULA" localSheetId="4">#REF!</definedName>
    <definedName name="MODELOCEDULA" localSheetId="5">#REF!</definedName>
    <definedName name="MODELOCEDULA" localSheetId="6">#REF!</definedName>
    <definedName name="MODELOCEDULA" localSheetId="7">#REF!</definedName>
    <definedName name="MODELOCEDULA" localSheetId="8">#REF!</definedName>
    <definedName name="MODELOCEDULA" localSheetId="9">#REF!</definedName>
    <definedName name="MODELOCEDULA" localSheetId="10">#REF!</definedName>
    <definedName name="MODELOCEDULA" localSheetId="11">#REF!</definedName>
    <definedName name="MODELOCEDULA" localSheetId="12">#REF!</definedName>
    <definedName name="MODELOCEDULA" localSheetId="13">#REF!</definedName>
    <definedName name="MODELOCEDULA" localSheetId="14">#REF!</definedName>
    <definedName name="MODELOCEDULA" localSheetId="15">#REF!</definedName>
    <definedName name="MODELOCEDULA" localSheetId="70">#REF!</definedName>
    <definedName name="MODELOCEDULA" localSheetId="71">#REF!</definedName>
    <definedName name="MODELOCEDULA" localSheetId="72">#REF!</definedName>
    <definedName name="MODELOCEDULA" localSheetId="73">#REF!</definedName>
    <definedName name="MODELOCEDULA" localSheetId="74">#REF!</definedName>
    <definedName name="MODELOCEDULA" localSheetId="75">#REF!</definedName>
    <definedName name="MODELOCEDULA" localSheetId="76">#REF!</definedName>
    <definedName name="MODELOCEDULA" localSheetId="17">#REF!</definedName>
    <definedName name="MODELOCEDULA" localSheetId="18">#REF!</definedName>
    <definedName name="MODELOCEDULA" localSheetId="19">#REF!</definedName>
    <definedName name="MODELOCEDULA" localSheetId="20">#REF!</definedName>
    <definedName name="MODELOCEDULA" localSheetId="21">#REF!</definedName>
    <definedName name="MODELOCEDULA" localSheetId="22">#REF!</definedName>
    <definedName name="MODELOCEDULA" localSheetId="23">#REF!</definedName>
    <definedName name="MODELOCEDULA" localSheetId="24">#REF!</definedName>
    <definedName name="MODELOCEDULA" localSheetId="26">#REF!</definedName>
    <definedName name="MODELOCEDULA" localSheetId="27">#REF!</definedName>
    <definedName name="MODELOCEDULA" localSheetId="28">#REF!</definedName>
    <definedName name="MODELOCEDULA" localSheetId="29">#REF!</definedName>
    <definedName name="MODELOCEDULA" localSheetId="31">#REF!</definedName>
    <definedName name="MODELOCEDULA" localSheetId="39">#REF!</definedName>
    <definedName name="MODELOCEDULA" localSheetId="32">#REF!</definedName>
    <definedName name="MODELOCEDULA" localSheetId="33">#REF!</definedName>
    <definedName name="MODELOCEDULA" localSheetId="34">#REF!</definedName>
    <definedName name="MODELOCEDULA" localSheetId="35">#REF!</definedName>
    <definedName name="MODELOCEDULA" localSheetId="36">#REF!</definedName>
    <definedName name="MODELOCEDULA" localSheetId="37">#REF!</definedName>
    <definedName name="MODELOCEDULA" localSheetId="38">#REF!</definedName>
    <definedName name="MODELOCEDULA" localSheetId="41">#REF!</definedName>
    <definedName name="MODELOCEDULA" localSheetId="42">#REF!</definedName>
    <definedName name="MODELOCEDULA" localSheetId="43">#REF!</definedName>
    <definedName name="MODELOCEDULA" localSheetId="44">#REF!</definedName>
    <definedName name="MODELOCEDULA" localSheetId="45">#REF!</definedName>
    <definedName name="MODELOCEDULA" localSheetId="47">#REF!</definedName>
    <definedName name="MODELOCEDULA" localSheetId="48">#REF!</definedName>
    <definedName name="MODELOCEDULA" localSheetId="49">#REF!</definedName>
    <definedName name="MODELOCEDULA" localSheetId="50">#REF!</definedName>
    <definedName name="MODELOCEDULA" localSheetId="51">#REF!</definedName>
    <definedName name="MODELOCEDULA" localSheetId="52">#REF!</definedName>
    <definedName name="MODELOCEDULA" localSheetId="53">#REF!</definedName>
    <definedName name="MODELOCEDULA" localSheetId="55">#REF!</definedName>
    <definedName name="MODELOCEDULA" localSheetId="56">#REF!</definedName>
    <definedName name="MODELOCEDULA" localSheetId="58">#REF!</definedName>
    <definedName name="MODELOCEDULA" localSheetId="59">#REF!</definedName>
    <definedName name="MODELOCEDULA" localSheetId="60">#REF!</definedName>
    <definedName name="MODELOCEDULA" localSheetId="62">#REF!</definedName>
    <definedName name="MODELOCEDULA" localSheetId="63">#REF!</definedName>
    <definedName name="MODELOCEDULA" localSheetId="64">#REF!</definedName>
    <definedName name="MODELOCEDULA" localSheetId="65">#REF!</definedName>
    <definedName name="MODELOCEDULA" localSheetId="66">#REF!</definedName>
    <definedName name="MODELOCEDULA" localSheetId="67">#REF!</definedName>
    <definedName name="MODELOCEDULA" localSheetId="68">#REF!</definedName>
    <definedName name="MODELOCEDULA" localSheetId="40">#REF!</definedName>
    <definedName name="MODELOCEDULA" localSheetId="1">#REF!</definedName>
    <definedName name="MODELOCEDULA" localSheetId="69">#REF!</definedName>
    <definedName name="MODELOCEDULA" localSheetId="16">#REF!</definedName>
    <definedName name="MODELOCEDULA" localSheetId="25">#REF!</definedName>
    <definedName name="MODELOCEDULA" localSheetId="30">#REF!</definedName>
    <definedName name="MODELOCEDULA" localSheetId="46">#REF!</definedName>
    <definedName name="MODELOCEDULA" localSheetId="54">#REF!</definedName>
    <definedName name="MODELOCEDULA" localSheetId="57">#REF!</definedName>
    <definedName name="MODELOCEDULA" localSheetId="61">#REF!</definedName>
    <definedName name="MODELOCEDULA">#REF!</definedName>
    <definedName name="sdhvgfadkj" localSheetId="2">#REF!</definedName>
    <definedName name="sdhvgfadkj" localSheetId="3">#REF!</definedName>
    <definedName name="sdhvgfadkj" localSheetId="4">#REF!</definedName>
    <definedName name="sdhvgfadkj" localSheetId="5">#REF!</definedName>
    <definedName name="sdhvgfadkj" localSheetId="6">#REF!</definedName>
    <definedName name="sdhvgfadkj" localSheetId="7">#REF!</definedName>
    <definedName name="sdhvgfadkj" localSheetId="8">#REF!</definedName>
    <definedName name="sdhvgfadkj" localSheetId="9">#REF!</definedName>
    <definedName name="sdhvgfadkj" localSheetId="10">#REF!</definedName>
    <definedName name="sdhvgfadkj" localSheetId="11">#REF!</definedName>
    <definedName name="sdhvgfadkj" localSheetId="12">#REF!</definedName>
    <definedName name="sdhvgfadkj" localSheetId="13">#REF!</definedName>
    <definedName name="sdhvgfadkj" localSheetId="14">#REF!</definedName>
    <definedName name="sdhvgfadkj" localSheetId="15">#REF!</definedName>
    <definedName name="sdhvgfadkj" localSheetId="17">#REF!</definedName>
    <definedName name="sdhvgfadkj" localSheetId="18">#REF!</definedName>
    <definedName name="sdhvgfadkj" localSheetId="19">#REF!</definedName>
    <definedName name="sdhvgfadkj" localSheetId="20">#REF!</definedName>
    <definedName name="sdhvgfadkj" localSheetId="21">#REF!</definedName>
    <definedName name="sdhvgfadkj" localSheetId="22">#REF!</definedName>
    <definedName name="sdhvgfadkj" localSheetId="23">#REF!</definedName>
    <definedName name="sdhvgfadkj" localSheetId="24">#REF!</definedName>
    <definedName name="sdhvgfadkj" localSheetId="26">#REF!</definedName>
    <definedName name="sdhvgfadkj" localSheetId="27">#REF!</definedName>
    <definedName name="sdhvgfadkj" localSheetId="28">#REF!</definedName>
    <definedName name="sdhvgfadkj" localSheetId="29">#REF!</definedName>
    <definedName name="sdhvgfadkj" localSheetId="39">#REF!</definedName>
    <definedName name="sdhvgfadkj" localSheetId="32">#REF!</definedName>
    <definedName name="sdhvgfadkj" localSheetId="33">#REF!</definedName>
    <definedName name="sdhvgfadkj" localSheetId="34">#REF!</definedName>
    <definedName name="sdhvgfadkj" localSheetId="35">#REF!</definedName>
    <definedName name="sdhvgfadkj" localSheetId="36">#REF!</definedName>
    <definedName name="sdhvgfadkj" localSheetId="37">#REF!</definedName>
    <definedName name="sdhvgfadkj" localSheetId="38">#REF!</definedName>
    <definedName name="sdhvgfadkj" localSheetId="47">#REF!</definedName>
    <definedName name="sdhvgfadkj" localSheetId="48">#REF!</definedName>
    <definedName name="sdhvgfadkj" localSheetId="49">#REF!</definedName>
    <definedName name="sdhvgfadkj" localSheetId="50">#REF!</definedName>
    <definedName name="sdhvgfadkj" localSheetId="51">#REF!</definedName>
    <definedName name="sdhvgfadkj" localSheetId="52">#REF!</definedName>
    <definedName name="sdhvgfadkj" localSheetId="53">#REF!</definedName>
    <definedName name="sdhvgfadkj" localSheetId="62">#REF!</definedName>
    <definedName name="sdhvgfadkj" localSheetId="63">#REF!</definedName>
    <definedName name="sdhvgfadkj" localSheetId="64">#REF!</definedName>
    <definedName name="sdhvgfadkj" localSheetId="65">#REF!</definedName>
    <definedName name="sdhvgfadkj" localSheetId="66">#REF!</definedName>
    <definedName name="sdhvgfadkj" localSheetId="67">#REF!</definedName>
    <definedName name="sdhvgfadkj" localSheetId="68">#REF!</definedName>
    <definedName name="sdhvgfadkj" localSheetId="1">#REF!</definedName>
    <definedName name="sdhvgfadkj" localSheetId="25">#REF!</definedName>
    <definedName name="sdhvgfadkj" localSheetId="61">#REF!</definedName>
    <definedName name="sdhvgfadkj">#REF!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Q23" i="130" l="1"/>
  <c r="N23" i="130"/>
  <c r="M23" i="130"/>
  <c r="G23" i="130"/>
  <c r="C10" i="130"/>
  <c r="O23" i="130" l="1"/>
  <c r="G35" i="114" l="1"/>
  <c r="G33" i="129"/>
  <c r="G25" i="129"/>
  <c r="G27" i="128"/>
  <c r="G26" i="128" s="1"/>
  <c r="G37" i="127"/>
  <c r="G29" i="127"/>
  <c r="G23" i="127"/>
  <c r="G37" i="126"/>
  <c r="G31" i="126"/>
  <c r="G30" i="126" s="1"/>
  <c r="G23" i="126"/>
  <c r="G24" i="126"/>
  <c r="G38" i="125" l="1"/>
  <c r="G31" i="125" l="1"/>
  <c r="G24" i="125"/>
  <c r="G34" i="114"/>
  <c r="G24" i="109"/>
  <c r="G23" i="109" s="1"/>
  <c r="G24" i="107"/>
  <c r="G23" i="107" s="1"/>
  <c r="G24" i="122"/>
  <c r="G23" i="122" s="1"/>
  <c r="G24" i="77" l="1"/>
  <c r="G33" i="76"/>
  <c r="G25" i="78"/>
  <c r="G24" i="59"/>
  <c r="G24" i="49"/>
  <c r="G38" i="82"/>
  <c r="O46" i="68"/>
  <c r="N46" i="68"/>
  <c r="M46" i="68"/>
  <c r="G24" i="121"/>
  <c r="G23" i="121" s="1"/>
  <c r="G37" i="116" l="1"/>
  <c r="G32" i="76"/>
  <c r="G24" i="120"/>
  <c r="G32" i="78"/>
  <c r="G45" i="59"/>
  <c r="G44" i="59" s="1"/>
  <c r="G23" i="59"/>
  <c r="G33" i="34"/>
  <c r="G32" i="34" s="1"/>
  <c r="G31" i="107" l="1"/>
  <c r="G23" i="64" l="1"/>
  <c r="G36" i="71"/>
  <c r="G41" i="81"/>
  <c r="G40" i="81" s="1"/>
  <c r="G32" i="82" l="1"/>
  <c r="G31" i="82" s="1"/>
  <c r="G24" i="73" l="1"/>
  <c r="G24" i="118" l="1"/>
  <c r="G23" i="118" s="1"/>
  <c r="G51" i="118" s="1"/>
  <c r="G23" i="116"/>
  <c r="G51" i="116" s="1"/>
  <c r="G24" i="38"/>
  <c r="G38" i="38"/>
  <c r="G37" i="38" s="1"/>
  <c r="G31" i="77"/>
  <c r="G30" i="77" s="1"/>
  <c r="G38" i="59"/>
  <c r="G24" i="110"/>
  <c r="G23" i="110" s="1"/>
  <c r="G24" i="108"/>
  <c r="G23" i="108" s="1"/>
  <c r="G24" i="106"/>
  <c r="G23" i="106" s="1"/>
  <c r="G24" i="105"/>
  <c r="G23" i="105" s="1"/>
  <c r="G24" i="70"/>
  <c r="G23" i="104"/>
  <c r="G23" i="19"/>
  <c r="G24" i="102"/>
  <c r="G23" i="102" s="1"/>
  <c r="G37" i="103"/>
  <c r="G29" i="103"/>
  <c r="G23" i="103"/>
  <c r="G29" i="88"/>
  <c r="G28" i="88" s="1"/>
  <c r="G22" i="88"/>
  <c r="G23" i="119"/>
  <c r="G54" i="119" s="1"/>
  <c r="G23" i="117"/>
  <c r="G51" i="117" s="1"/>
  <c r="X85" i="115"/>
  <c r="W85" i="115"/>
  <c r="X84" i="115"/>
  <c r="W84" i="115"/>
  <c r="X83" i="115"/>
  <c r="W83" i="115"/>
  <c r="X82" i="115"/>
  <c r="W82" i="115"/>
  <c r="X81" i="115"/>
  <c r="W81" i="115"/>
  <c r="X80" i="115"/>
  <c r="W80" i="115"/>
  <c r="X79" i="115"/>
  <c r="W79" i="115"/>
  <c r="X78" i="115"/>
  <c r="W78" i="115"/>
  <c r="X77" i="115"/>
  <c r="W77" i="115"/>
  <c r="X76" i="115"/>
  <c r="W76" i="115"/>
  <c r="X75" i="115"/>
  <c r="W75" i="115"/>
  <c r="X74" i="115"/>
  <c r="W74" i="115"/>
  <c r="X73" i="115"/>
  <c r="W73" i="115"/>
  <c r="X72" i="115"/>
  <c r="W72" i="115"/>
  <c r="X71" i="115"/>
  <c r="W71" i="115"/>
  <c r="X70" i="115"/>
  <c r="W70" i="115"/>
  <c r="X69" i="115"/>
  <c r="W69" i="115"/>
  <c r="X68" i="115"/>
  <c r="W68" i="115"/>
  <c r="X67" i="115"/>
  <c r="W67" i="115"/>
  <c r="X66" i="115"/>
  <c r="W66" i="115"/>
  <c r="X65" i="115"/>
  <c r="W65" i="115"/>
  <c r="X64" i="115"/>
  <c r="W64" i="115"/>
  <c r="X63" i="115"/>
  <c r="W63" i="115"/>
  <c r="X62" i="115"/>
  <c r="W62" i="115"/>
  <c r="G23" i="115"/>
  <c r="G51" i="115" s="1"/>
  <c r="G23" i="114"/>
  <c r="G46" i="114" s="1"/>
  <c r="G32" i="113"/>
  <c r="Y57" i="113"/>
  <c r="X57" i="113"/>
  <c r="W57" i="113"/>
  <c r="Y56" i="113"/>
  <c r="X56" i="113"/>
  <c r="W56" i="113"/>
  <c r="Y55" i="113"/>
  <c r="X55" i="113"/>
  <c r="W55" i="113"/>
  <c r="Y54" i="113"/>
  <c r="X54" i="113"/>
  <c r="W54" i="113"/>
  <c r="G23" i="113"/>
  <c r="G42" i="113" s="1"/>
  <c r="G23" i="111"/>
  <c r="C10" i="104"/>
  <c r="C10" i="103"/>
  <c r="C10" i="102"/>
  <c r="AA79" i="99" l="1"/>
  <c r="Z79" i="99"/>
  <c r="Y79" i="99"/>
  <c r="AA78" i="99"/>
  <c r="Z78" i="99"/>
  <c r="Y78" i="99"/>
  <c r="AA77" i="99"/>
  <c r="Z77" i="99"/>
  <c r="Y77" i="99"/>
  <c r="AA76" i="99"/>
  <c r="Z76" i="99"/>
  <c r="Y76" i="99"/>
  <c r="AA75" i="99"/>
  <c r="Z75" i="99"/>
  <c r="Y75" i="99"/>
  <c r="AA74" i="99"/>
  <c r="Z74" i="99"/>
  <c r="Y74" i="99"/>
  <c r="AA73" i="99"/>
  <c r="Z73" i="99"/>
  <c r="Y73" i="99"/>
  <c r="AA72" i="99"/>
  <c r="Z72" i="99"/>
  <c r="Y72" i="99"/>
  <c r="AA71" i="99"/>
  <c r="Z71" i="99"/>
  <c r="Y71" i="99"/>
  <c r="AA70" i="99"/>
  <c r="Z70" i="99"/>
  <c r="Y70" i="99"/>
  <c r="AA69" i="99"/>
  <c r="Z69" i="99"/>
  <c r="Y69" i="99"/>
  <c r="AA68" i="99"/>
  <c r="Z68" i="99"/>
  <c r="Y68" i="99"/>
  <c r="AA67" i="99"/>
  <c r="Z67" i="99"/>
  <c r="Y67" i="99"/>
  <c r="AA66" i="99"/>
  <c r="Z66" i="99"/>
  <c r="Y66" i="99"/>
  <c r="AA65" i="99"/>
  <c r="Z65" i="99"/>
  <c r="Y65" i="99"/>
  <c r="AA64" i="99"/>
  <c r="Z64" i="99"/>
  <c r="Y64" i="99"/>
  <c r="AA63" i="99"/>
  <c r="Z63" i="99"/>
  <c r="Y63" i="99"/>
  <c r="AA62" i="99"/>
  <c r="Z62" i="99"/>
  <c r="Y62" i="99"/>
  <c r="AA61" i="99"/>
  <c r="Z61" i="99"/>
  <c r="Y61" i="99"/>
  <c r="AA60" i="99"/>
  <c r="Z60" i="99"/>
  <c r="Y60" i="99"/>
  <c r="AA59" i="99"/>
  <c r="Z59" i="99"/>
  <c r="Y59" i="99"/>
  <c r="AA58" i="99"/>
  <c r="Z58" i="99"/>
  <c r="G24" i="99"/>
  <c r="G23" i="99" s="1"/>
  <c r="G23" i="98"/>
  <c r="G23" i="97"/>
  <c r="AA79" i="96"/>
  <c r="Z79" i="96"/>
  <c r="Y79" i="96"/>
  <c r="AA78" i="96"/>
  <c r="Z78" i="96"/>
  <c r="Y78" i="96"/>
  <c r="AA77" i="96"/>
  <c r="Z77" i="96"/>
  <c r="Y77" i="96"/>
  <c r="AA76" i="96"/>
  <c r="Z76" i="96"/>
  <c r="Y76" i="96"/>
  <c r="AA75" i="96"/>
  <c r="Z75" i="96"/>
  <c r="Y75" i="96"/>
  <c r="AA74" i="96"/>
  <c r="Z74" i="96"/>
  <c r="Y74" i="96"/>
  <c r="AA73" i="96"/>
  <c r="Z73" i="96"/>
  <c r="Y73" i="96"/>
  <c r="AA72" i="96"/>
  <c r="Z72" i="96"/>
  <c r="Y72" i="96"/>
  <c r="AA71" i="96"/>
  <c r="Z71" i="96"/>
  <c r="Y71" i="96"/>
  <c r="AA70" i="96"/>
  <c r="Z70" i="96"/>
  <c r="Y70" i="96"/>
  <c r="AA69" i="96"/>
  <c r="Z69" i="96"/>
  <c r="Y69" i="96"/>
  <c r="AA68" i="96"/>
  <c r="Z68" i="96"/>
  <c r="Y68" i="96"/>
  <c r="AA67" i="96"/>
  <c r="Z67" i="96"/>
  <c r="Y67" i="96"/>
  <c r="AA66" i="96"/>
  <c r="Z66" i="96"/>
  <c r="Y66" i="96"/>
  <c r="AA65" i="96"/>
  <c r="Z65" i="96"/>
  <c r="Y65" i="96"/>
  <c r="AA64" i="96"/>
  <c r="Z64" i="96"/>
  <c r="Y64" i="96"/>
  <c r="AA63" i="96"/>
  <c r="Z63" i="96"/>
  <c r="Y63" i="96"/>
  <c r="AA62" i="96"/>
  <c r="Z62" i="96"/>
  <c r="Y62" i="96"/>
  <c r="AA61" i="96"/>
  <c r="Z61" i="96"/>
  <c r="Y61" i="96"/>
  <c r="AA60" i="96"/>
  <c r="Z60" i="96"/>
  <c r="Y60" i="96"/>
  <c r="AA59" i="96"/>
  <c r="Z59" i="96"/>
  <c r="Y59" i="96"/>
  <c r="AA58" i="96"/>
  <c r="Z58" i="96"/>
  <c r="Y58" i="96"/>
  <c r="G24" i="96"/>
  <c r="G23" i="96" s="1"/>
  <c r="G23" i="95"/>
  <c r="G23" i="94"/>
  <c r="G23" i="92"/>
  <c r="G24" i="90"/>
  <c r="G23" i="90" s="1"/>
  <c r="N21" i="89"/>
  <c r="G23" i="6"/>
  <c r="I21" i="87"/>
  <c r="I21" i="86"/>
  <c r="H21" i="86"/>
  <c r="G24" i="74"/>
  <c r="G24" i="82"/>
  <c r="G30" i="72"/>
  <c r="G34" i="81"/>
  <c r="G24" i="81"/>
  <c r="G30" i="80"/>
  <c r="G37" i="80"/>
  <c r="G24" i="80"/>
  <c r="G23" i="80" s="1"/>
  <c r="Y58" i="99" l="1"/>
  <c r="M21" i="89"/>
  <c r="I21" i="89"/>
  <c r="O21" i="84"/>
  <c r="N21" i="88"/>
  <c r="I21" i="88"/>
  <c r="J21" i="86"/>
  <c r="L21" i="86" s="1"/>
  <c r="H21" i="85"/>
  <c r="N21" i="84"/>
  <c r="N21" i="83"/>
  <c r="H21" i="89"/>
  <c r="J21" i="89"/>
  <c r="H21" i="88"/>
  <c r="M21" i="88"/>
  <c r="H21" i="87"/>
  <c r="J21" i="87"/>
  <c r="M21" i="87"/>
  <c r="N21" i="87"/>
  <c r="M21" i="86"/>
  <c r="N21" i="86"/>
  <c r="I21" i="85"/>
  <c r="J21" i="85"/>
  <c r="M21" i="85"/>
  <c r="N21" i="85"/>
  <c r="H21" i="84"/>
  <c r="I21" i="84"/>
  <c r="J21" i="84"/>
  <c r="M21" i="84"/>
  <c r="H21" i="83"/>
  <c r="I21" i="83"/>
  <c r="J21" i="83"/>
  <c r="M21" i="83"/>
  <c r="K21" i="86" l="1"/>
  <c r="J21" i="88"/>
  <c r="L21" i="88" s="1"/>
  <c r="L21" i="89"/>
  <c r="K21" i="89"/>
  <c r="O21" i="89"/>
  <c r="O21" i="88"/>
  <c r="L21" i="87"/>
  <c r="K21" i="87"/>
  <c r="O21" i="87"/>
  <c r="O21" i="86"/>
  <c r="O21" i="85"/>
  <c r="L21" i="85"/>
  <c r="K21" i="85"/>
  <c r="L21" i="84"/>
  <c r="K21" i="84"/>
  <c r="O21" i="83"/>
  <c r="K21" i="83"/>
  <c r="L21" i="83"/>
  <c r="G29" i="79"/>
  <c r="G23" i="79"/>
  <c r="V83" i="38"/>
  <c r="W83" i="38"/>
  <c r="X83" i="38"/>
  <c r="V84" i="38"/>
  <c r="W84" i="38"/>
  <c r="X84" i="38"/>
  <c r="V85" i="38"/>
  <c r="W85" i="38"/>
  <c r="X85" i="38"/>
  <c r="X82" i="38"/>
  <c r="W82" i="38"/>
  <c r="V82" i="38"/>
  <c r="X81" i="38"/>
  <c r="W81" i="38"/>
  <c r="V81" i="38"/>
  <c r="X80" i="38"/>
  <c r="W80" i="38"/>
  <c r="V80" i="38"/>
  <c r="X79" i="38"/>
  <c r="W79" i="38"/>
  <c r="V79" i="38"/>
  <c r="X78" i="38"/>
  <c r="W78" i="38"/>
  <c r="V78" i="38"/>
  <c r="X77" i="38"/>
  <c r="W77" i="38"/>
  <c r="V77" i="38"/>
  <c r="X76" i="38"/>
  <c r="W76" i="38"/>
  <c r="V76" i="38"/>
  <c r="X75" i="38"/>
  <c r="W75" i="38"/>
  <c r="V75" i="38"/>
  <c r="X74" i="38"/>
  <c r="W74" i="38"/>
  <c r="V74" i="38"/>
  <c r="X73" i="38"/>
  <c r="W73" i="38"/>
  <c r="V73" i="38"/>
  <c r="X72" i="38"/>
  <c r="W72" i="38"/>
  <c r="V72" i="38"/>
  <c r="X71" i="38"/>
  <c r="W71" i="38"/>
  <c r="V71" i="38"/>
  <c r="X70" i="38"/>
  <c r="W70" i="38"/>
  <c r="V70" i="38"/>
  <c r="X69" i="38"/>
  <c r="W69" i="38"/>
  <c r="V69" i="38"/>
  <c r="X68" i="38"/>
  <c r="W68" i="38"/>
  <c r="V68" i="38"/>
  <c r="X67" i="38"/>
  <c r="W67" i="38"/>
  <c r="V67" i="38"/>
  <c r="X66" i="38"/>
  <c r="W66" i="38"/>
  <c r="V66" i="38"/>
  <c r="X65" i="38"/>
  <c r="W65" i="38"/>
  <c r="V65" i="38"/>
  <c r="X64" i="38"/>
  <c r="W64" i="38"/>
  <c r="V64" i="38"/>
  <c r="X63" i="38"/>
  <c r="W63" i="38"/>
  <c r="V63" i="38"/>
  <c r="X62" i="38"/>
  <c r="W62" i="38"/>
  <c r="V62" i="38"/>
  <c r="AA79" i="64"/>
  <c r="Z79" i="64"/>
  <c r="Y79" i="64"/>
  <c r="AA78" i="64"/>
  <c r="Z78" i="64"/>
  <c r="Y78" i="64"/>
  <c r="AA77" i="64"/>
  <c r="Z77" i="64"/>
  <c r="Y77" i="64"/>
  <c r="AA76" i="64"/>
  <c r="Z76" i="64"/>
  <c r="Y76" i="64"/>
  <c r="AA75" i="64"/>
  <c r="Z75" i="64"/>
  <c r="Y75" i="64"/>
  <c r="AA74" i="64"/>
  <c r="Z74" i="64"/>
  <c r="Y74" i="64"/>
  <c r="AA73" i="64"/>
  <c r="Z73" i="64"/>
  <c r="Y73" i="64"/>
  <c r="AA72" i="64"/>
  <c r="Z72" i="64"/>
  <c r="Y72" i="64"/>
  <c r="AA71" i="64"/>
  <c r="Z71" i="64"/>
  <c r="Y71" i="64"/>
  <c r="AA70" i="64"/>
  <c r="Z70" i="64"/>
  <c r="Y70" i="64"/>
  <c r="AA69" i="64"/>
  <c r="Z69" i="64"/>
  <c r="Y69" i="64"/>
  <c r="AA68" i="64"/>
  <c r="Z68" i="64"/>
  <c r="Y68" i="64"/>
  <c r="AA67" i="64"/>
  <c r="Z67" i="64"/>
  <c r="Y67" i="64"/>
  <c r="AA66" i="64"/>
  <c r="Z66" i="64"/>
  <c r="Y66" i="64"/>
  <c r="AA65" i="64"/>
  <c r="Z65" i="64"/>
  <c r="Y65" i="64"/>
  <c r="AA64" i="64"/>
  <c r="Z64" i="64"/>
  <c r="Y64" i="64"/>
  <c r="AA63" i="64"/>
  <c r="Z63" i="64"/>
  <c r="Y63" i="64"/>
  <c r="AA62" i="64"/>
  <c r="Z62" i="64"/>
  <c r="Y62" i="64"/>
  <c r="AA61" i="64"/>
  <c r="Z61" i="64"/>
  <c r="Y61" i="64"/>
  <c r="AA60" i="64"/>
  <c r="Z60" i="64"/>
  <c r="Y60" i="64"/>
  <c r="AA59" i="64"/>
  <c r="Z59" i="64"/>
  <c r="Y59" i="64"/>
  <c r="AA58" i="64"/>
  <c r="Z58" i="64"/>
  <c r="Y58" i="64"/>
  <c r="K21" i="88" l="1"/>
  <c r="G40" i="76" l="1"/>
  <c r="G23" i="34"/>
  <c r="G32" i="70" l="1"/>
  <c r="G31" i="70" s="1"/>
  <c r="G30" i="64" l="1"/>
  <c r="G29" i="64" s="1"/>
  <c r="G24" i="13"/>
  <c r="G24" i="69"/>
  <c r="G35" i="56" l="1"/>
  <c r="G34" i="56" s="1"/>
  <c r="G30" i="56"/>
  <c r="G29" i="56" s="1"/>
  <c r="G24" i="56"/>
  <c r="G24" i="78" l="1"/>
  <c r="G23" i="77" l="1"/>
  <c r="G23" i="76"/>
  <c r="G30" i="59"/>
  <c r="G37" i="59"/>
  <c r="G33" i="18" l="1"/>
  <c r="G24" i="75" l="1"/>
  <c r="G23" i="75" s="1"/>
  <c r="G36" i="73"/>
  <c r="G23" i="73"/>
  <c r="G23" i="72"/>
  <c r="G30" i="71"/>
  <c r="G24" i="71"/>
  <c r="G36" i="61"/>
  <c r="G30" i="61"/>
  <c r="G23" i="70" l="1"/>
  <c r="G28" i="2"/>
  <c r="G23" i="69" l="1"/>
  <c r="H21" i="65" l="1"/>
  <c r="O21" i="65" l="1"/>
  <c r="I21" i="65"/>
  <c r="M21" i="65"/>
  <c r="J21" i="65"/>
  <c r="N21" i="65"/>
  <c r="K21" i="65" l="1"/>
  <c r="L21" i="65"/>
  <c r="G23" i="38" l="1"/>
  <c r="G23" i="49"/>
  <c r="G42" i="49" s="1"/>
  <c r="G26" i="61" l="1"/>
  <c r="G25" i="61" s="1"/>
  <c r="G40" i="2" l="1"/>
  <c r="G23" i="56" l="1"/>
  <c r="G42" i="2" l="1"/>
  <c r="G34" i="2"/>
  <c r="G32" i="2"/>
  <c r="G30" i="2"/>
  <c r="G26" i="2"/>
  <c r="G24" i="2"/>
  <c r="G47" i="2" s="1"/>
  <c r="G27" i="33" l="1"/>
  <c r="G39" i="33" s="1"/>
  <c r="G38" i="2" s="1"/>
  <c r="G23" i="13"/>
  <c r="G51" i="38"/>
  <c r="G29" i="37" s="1"/>
  <c r="G36" i="2" l="1"/>
  <c r="G26" i="31"/>
  <c r="C10" i="19" l="1"/>
</calcChain>
</file>

<file path=xl/sharedStrings.xml><?xml version="1.0" encoding="utf-8"?>
<sst xmlns="http://schemas.openxmlformats.org/spreadsheetml/2006/main" count="5048" uniqueCount="763">
  <si>
    <t>Poder Ejecutivo del Estado de Zacatecas</t>
  </si>
  <si>
    <t>Descripción</t>
  </si>
  <si>
    <t xml:space="preserve"> </t>
  </si>
  <si>
    <t>Estrategia</t>
  </si>
  <si>
    <t>Objetivo de la Estrategia</t>
  </si>
  <si>
    <t xml:space="preserve">I n f o r m a c i ó n    P r o g r a m á t i c a </t>
  </si>
  <si>
    <t>Unidad de Medida</t>
  </si>
  <si>
    <t>Real Obtenida</t>
  </si>
  <si>
    <t>TOTALES</t>
  </si>
  <si>
    <t>% de Avance Respecto a:</t>
  </si>
  <si>
    <t>Secretaría General de Gobierno</t>
  </si>
  <si>
    <t>Proyectada</t>
  </si>
  <si>
    <t>Modificada</t>
  </si>
  <si>
    <t xml:space="preserve">Aprobado  </t>
  </si>
  <si>
    <t xml:space="preserve">Modificado </t>
  </si>
  <si>
    <t xml:space="preserve">Devengado </t>
  </si>
  <si>
    <t xml:space="preserve">I n f o r m a c i ó n  P r e s u p u e s t a l </t>
  </si>
  <si>
    <t>Dependencia / Entidad</t>
  </si>
  <si>
    <t>Presupuestal</t>
  </si>
  <si>
    <t>Programática</t>
  </si>
  <si>
    <t>Meta Proyectada</t>
  </si>
  <si>
    <t>Meta Modificada</t>
  </si>
  <si>
    <t>Programas y Proyectos de Inversión</t>
  </si>
  <si>
    <t>Fuente de la Información Presupuestal: Sistema Integral de Información Financiera (SIIF).</t>
  </si>
  <si>
    <t>Estrategias</t>
  </si>
  <si>
    <t>Servicios de Salud de Zacatecas</t>
  </si>
  <si>
    <t>Secretaría de Salud</t>
  </si>
  <si>
    <t>Secretaría de Seguridad Pública</t>
  </si>
  <si>
    <t>Instituto de la Defensoría Pública</t>
  </si>
  <si>
    <t>Instituto de la Juventud del Estado de Zacatecas</t>
  </si>
  <si>
    <t>Instituto de Cultura Física y Deporte del Estado de Zacatecas</t>
  </si>
  <si>
    <t>Secretaría de Desarrollo Social</t>
  </si>
  <si>
    <t>Sistema Estatal para el Desarrollo Integral de la Familia</t>
  </si>
  <si>
    <t>Varios</t>
  </si>
  <si>
    <t>Defensoría Pública</t>
  </si>
  <si>
    <t>Secretaría del Zacatecano Migrante</t>
  </si>
  <si>
    <t>% de Variación Respecto a:</t>
  </si>
  <si>
    <t>Componente</t>
  </si>
  <si>
    <t>Promoción de los Derechos Humanos</t>
  </si>
  <si>
    <t>C.3 Niñas, Niños y Adolescentes atendidos</t>
  </si>
  <si>
    <t>Asistencia Integral a la Población Vulnerable del Estado.</t>
  </si>
  <si>
    <t>Salud efectiva para todos.</t>
  </si>
  <si>
    <t>Procesos de acreditación de establecimientos de salud llevados a cabo.</t>
  </si>
  <si>
    <t>Cursos dirigidos a personal de los Servicios de Salud de Zacatecas realizados.</t>
  </si>
  <si>
    <t>Casos atendidos en materia penal</t>
  </si>
  <si>
    <t>Secretaría de las Mujeres</t>
  </si>
  <si>
    <t>Instituto para la Atención e Inclusión de las Personas con Discapacidad</t>
  </si>
  <si>
    <t>No. de Comp.</t>
  </si>
  <si>
    <t>Documento-Elaborar</t>
  </si>
  <si>
    <t>Obra-Realizar</t>
  </si>
  <si>
    <t>Apoyo-Otorgar</t>
  </si>
  <si>
    <t>Atención a Grupos Vulnerables</t>
  </si>
  <si>
    <t>Trámite-Realizar</t>
  </si>
  <si>
    <t>Capacitación-Realizar</t>
  </si>
  <si>
    <t>Persona-Atender</t>
  </si>
  <si>
    <t>Persona-Capacitar</t>
  </si>
  <si>
    <t>TOTAL</t>
  </si>
  <si>
    <t>Actividad-Realizar</t>
  </si>
  <si>
    <t>Informe-Elaborar</t>
  </si>
  <si>
    <t>Obras en el Plan Maestro de Infraestructura en Salud (PMI) registradas.</t>
  </si>
  <si>
    <t>Programa-Elaborar</t>
  </si>
  <si>
    <t>Evento-Realizar</t>
  </si>
  <si>
    <t>Programa-Operar</t>
  </si>
  <si>
    <t>Documento-Tramitar</t>
  </si>
  <si>
    <t>Beca-Otorgar</t>
  </si>
  <si>
    <t xml:space="preserve">III.II Programática </t>
  </si>
  <si>
    <t xml:space="preserve">Varios </t>
  </si>
  <si>
    <t>Registro-Realizar</t>
  </si>
  <si>
    <t>Convenios de intercambio de servicios firmados.</t>
  </si>
  <si>
    <t>Bienestar para Todos</t>
  </si>
  <si>
    <t>Educación para una sociedad igualitaria y con identidad</t>
  </si>
  <si>
    <t>Salud para el bienestar</t>
  </si>
  <si>
    <t>Infraestructura básica para combatir el rezago social</t>
  </si>
  <si>
    <t>Desarrollo urbano y vivienda para la integración social</t>
  </si>
  <si>
    <t>Deporte para todos</t>
  </si>
  <si>
    <t>Desarrollo cultural para la convivencia social</t>
  </si>
  <si>
    <t>Integración de la comunidad migrante</t>
  </si>
  <si>
    <t>Sostenibilidad del agua y medio ambiente</t>
  </si>
  <si>
    <t>Mujeres Zacatecanas Transformado la Historia</t>
  </si>
  <si>
    <t>1, 2, 3, 4, 5, 6, 7, 8, 9, 10</t>
  </si>
  <si>
    <t>Principio Rector</t>
  </si>
  <si>
    <t>Política Pública</t>
  </si>
  <si>
    <t>Programa Presupuestario</t>
  </si>
  <si>
    <t xml:space="preserve">Programa Presupuestario </t>
  </si>
  <si>
    <t>Educación para Adultos</t>
  </si>
  <si>
    <t>Instituto Zacatecano de Educación para Adultos</t>
  </si>
  <si>
    <t>Instituto Tecnológico Superior de Nochistlán</t>
  </si>
  <si>
    <t>Instituto Tecnológico Superior de Tlaltenango</t>
  </si>
  <si>
    <t>Alumnos(as) de educación superior atendidos.</t>
  </si>
  <si>
    <t>Consolidación de la Formación integral de profesionistas con competencia tecnológica mediante procesos, académicos y administrativos que intervienen en la enseñanza-aprendizaje a nivel Superior.</t>
  </si>
  <si>
    <t>Universidad Politécnica del Sur de Zacatecas</t>
  </si>
  <si>
    <t>Instituto Tecnológico Superior de Jerez</t>
  </si>
  <si>
    <t>Universidad Tecnológica del Estado de Zacatecas</t>
  </si>
  <si>
    <t>Instituto de Capacitación para el Trabajo</t>
  </si>
  <si>
    <t>Instituto Tecnológico Superior de Sombrerete</t>
  </si>
  <si>
    <t>Servicio Educativo de Calidad del Instituto Tecnológico Superior Zacatecas Norte</t>
  </si>
  <si>
    <t>Instituto Tecnológico Superior de Río Grande</t>
  </si>
  <si>
    <t>Instituto Tecnológico Superior de Loreto</t>
  </si>
  <si>
    <t>Instituto Zacatecano de Construcción de Escuelas</t>
  </si>
  <si>
    <t>Instituto Tecnológico Superior de Fresnillo</t>
  </si>
  <si>
    <t>Educación Básica</t>
  </si>
  <si>
    <t>Secretaría de Educación</t>
  </si>
  <si>
    <t>Centros de Educación Inicial Atendidos</t>
  </si>
  <si>
    <t>Escuelas de Educación Primaria atendidas</t>
  </si>
  <si>
    <t>Escuelas de Educación Secundaria atendidas</t>
  </si>
  <si>
    <t>Operación de la Escuela Estatal de Conservación</t>
  </si>
  <si>
    <t>Colegio de Estudios Científicos y Tecnológicos del Estado de Zacatecas</t>
  </si>
  <si>
    <t>Alumnas y alumnos en la Escuela Normal atendidos</t>
  </si>
  <si>
    <t>Alumnas y alumnos en Educación Superior de formación de docentes atendidos</t>
  </si>
  <si>
    <t>Gestión Administrativa</t>
  </si>
  <si>
    <t>Administración de servicios educativos realizados</t>
  </si>
  <si>
    <t>Programa para el Desarrollo Profesional Docente atendido</t>
  </si>
  <si>
    <t>Proyecto Estratégico de Educación Integral de Calidad</t>
  </si>
  <si>
    <t>Universidad Politécnica de Zacatecas</t>
  </si>
  <si>
    <t>Colegio de Bachilleres del Estado de Zacatecas</t>
  </si>
  <si>
    <t>Apoyos Educativos para el Bienestar</t>
  </si>
  <si>
    <t>Diagnóstico estatal sectorial de salud elaborado.</t>
  </si>
  <si>
    <t>Proceso Administrativo</t>
  </si>
  <si>
    <t>Secretaría de Desarrollo Urbano, Vivienda y Ordenamiento Territorial</t>
  </si>
  <si>
    <t>Seguimiento Portales estatales y federales actualizados.</t>
  </si>
  <si>
    <t>Infraestructura Social para el Bienestar</t>
  </si>
  <si>
    <t>Junta de Protección y Conservación de Monumentos y Zonas Típicas del Estado de Zacatecas</t>
  </si>
  <si>
    <t>Mejoramientos de vivienda generados (FISE)</t>
  </si>
  <si>
    <t>Equipamiento con Ecotecnología instaladas (FISE)</t>
  </si>
  <si>
    <t>Mejoramiento de Vivienda</t>
  </si>
  <si>
    <t>Escrituras y Títulos de Propiedad</t>
  </si>
  <si>
    <t>Mejores instalaciones deportivas al servicio de la población</t>
  </si>
  <si>
    <t>Instituto Zacatecano de Cultura Ramón López Velarde</t>
  </si>
  <si>
    <t>Cultura musical en sus diversas expresiones difundidas</t>
  </si>
  <si>
    <t>Vínculo Migrante</t>
  </si>
  <si>
    <t>Sostenibilidad del agua</t>
  </si>
  <si>
    <t>Secretaría del Agua y Medio Ambiente</t>
  </si>
  <si>
    <t>Estudios y Obras de Abastecimiento de Agua Realizados</t>
  </si>
  <si>
    <t>Estudios y Obras de saneamiento de aguas residuales realizadas</t>
  </si>
  <si>
    <t>Fomento a la Responsabilidad y Cuidado del Medio Ambiente</t>
  </si>
  <si>
    <t>Bienestar para Grupos Vulnerables</t>
  </si>
  <si>
    <t>Empoderamiento integral de las mujeres en el estado de Zacatecas impulsado.</t>
  </si>
  <si>
    <t>Asuntos jurisdiccionales, administrativos y legales atendidos, asesorados y promovidos.</t>
  </si>
  <si>
    <t>Usuario-Atender</t>
  </si>
  <si>
    <t>Alumno-Atender</t>
  </si>
  <si>
    <t>Proceso-Realizar</t>
  </si>
  <si>
    <t>Convenio-Participar</t>
  </si>
  <si>
    <t>Pago-Realizar</t>
  </si>
  <si>
    <t>Evaluación-Realizar</t>
  </si>
  <si>
    <t>Niño (a)-Atender</t>
  </si>
  <si>
    <t>Solicitud-Recibir</t>
  </si>
  <si>
    <t>Campaña-Realizar</t>
  </si>
  <si>
    <t>Visita-Realizar</t>
  </si>
  <si>
    <t>Persona-Beneficiar</t>
  </si>
  <si>
    <t>Instalaciones deportivas conservadas</t>
  </si>
  <si>
    <t>1,2,3,4,5,6,7</t>
  </si>
  <si>
    <t xml:space="preserve"> Ampliar la cobertura de programas federales para becas y apoyos para la educación, a fin de favorecer la inclusión y permanencia de los estudiantes.</t>
  </si>
  <si>
    <t xml:space="preserve">  Dignificar la infraestructura educativa para mejorar el sentido de la pertenencia y el bienestar de la comunidad escolar. </t>
  </si>
  <si>
    <t xml:space="preserve"> Fortalecer la integración de Zacatecas en el plan educativo nacional, para conjuntar los esfuerzos que permitan alcanzar mejores resultados.</t>
  </si>
  <si>
    <t>Fortalecer la integración de Zacatecas en el plan educativo nacional, para conjuntar los esfuerzos que permitan alcanzar mejores resultados.</t>
  </si>
  <si>
    <t xml:space="preserve">Dignificar la infraestructura educativa para mejorar el sentido de la pertenencia y el bienestar de la comunidad escolar. </t>
  </si>
  <si>
    <t xml:space="preserve"> Impulsar el fortalecimiento de las instituciones formadoras y de capacitación docente y para el trabajo, para mejorar la preparación docente.</t>
  </si>
  <si>
    <t>Vincular la educación media y superior al sistema productivo para mejorar la competitividad estatal.</t>
  </si>
  <si>
    <t>Diseñar e implementar programas compensatorios para impulsar las políticas de género e inclusión en la educación.</t>
  </si>
  <si>
    <t>Atender las desigualdades generadas por la pandemia en materia de conectividad y equipos tecnológicos en las escuelas, para disminuir los niveles de exclusión.</t>
  </si>
  <si>
    <t>Apoyos Educativos</t>
  </si>
  <si>
    <t>Apoyos para prestadores de servicio</t>
  </si>
  <si>
    <t>Apoyo en especie para estudiantes de los niveles primaria y secundaria otorgados.</t>
  </si>
  <si>
    <t>Espacios Educativos</t>
  </si>
  <si>
    <t>Dignificación de la infraestructura educativa para lograr el bienestar de la comunidad escolar de nivel Superior.</t>
  </si>
  <si>
    <t>TOTAL Hoja 2/2</t>
  </si>
  <si>
    <t>TOTAL Hoja 1/2</t>
  </si>
  <si>
    <t>TOTAL Estrategia 2</t>
  </si>
  <si>
    <t>Educación Inicial y Preescolar</t>
  </si>
  <si>
    <t>Servicios Educativos Complementarios</t>
  </si>
  <si>
    <t>Bibliotecas Públicas gestionadas</t>
  </si>
  <si>
    <t>Actividades administrativas atendidas, que generan impacto de excelencia en la Nueva Escuela Mexicana</t>
  </si>
  <si>
    <t>TOTAL Hoja 3/3</t>
  </si>
  <si>
    <t>TOTAL Estrategia 3</t>
  </si>
  <si>
    <t>Atención administrativa para áreas adjetivas</t>
  </si>
  <si>
    <t>Consolidación del servicio educativo de nivel superior prestado por el Instituto Tecnológico Superior Zacatecas Occidente</t>
  </si>
  <si>
    <t>Profesionistas talentosos e innovadores formados</t>
  </si>
  <si>
    <t>Gestión pedagógica de calidad realizada</t>
  </si>
  <si>
    <t>Formación Docente</t>
  </si>
  <si>
    <t>Programa de profesionalización para docentes de educación media implementado</t>
  </si>
  <si>
    <t>Educación Superior</t>
  </si>
  <si>
    <t xml:space="preserve">  Vincular la educación media y superior al sistema productivo para mejorar la competitividad estatal.</t>
  </si>
  <si>
    <t>Educación Media</t>
  </si>
  <si>
    <t>Ofrecer educación de calidad e integral a las y los estudiantes del Instituto Tecnológico Superior de Fresnillo</t>
  </si>
  <si>
    <t>Procesos escolares de nivel media de corte tecnológico asistidos.</t>
  </si>
  <si>
    <t>Espacios incrementados con estructura especializada</t>
  </si>
  <si>
    <t>TOTAL Estrategia 5</t>
  </si>
  <si>
    <t xml:space="preserve"> Diseñar e implementar programas compensatorios para impulsar las políticas de género e inclusión en la educación.</t>
  </si>
  <si>
    <t>Inclusión e Igualdad</t>
  </si>
  <si>
    <t>Acciones para la igualdad fortalecidas</t>
  </si>
  <si>
    <t>Tecnología Educativa</t>
  </si>
  <si>
    <t>1,2,3,4,5,6,7,8</t>
  </si>
  <si>
    <t>Garantizar la presencia del personal de salud con capacidades técnicas adecuadas, para fortalecer la atención en todo el territorio.</t>
  </si>
  <si>
    <t>Implementar acciones en el cuidado de la salud a través de la educación preventiva, centrada en la persona, la familia y la comunidad.</t>
  </si>
  <si>
    <t>Priorizar la atención médica y nutricional en niñas, niños, mujeres, personas adultas mayores, personas con discapacidad y en situación de vulnerabilidad.</t>
  </si>
  <si>
    <t>Implementar un programa integral de salud mental con alcance a toda la población.</t>
  </si>
  <si>
    <t>Incrementar la cobertura de salud, fortaleciendo la infraestructura y equipamiento de las unidades, centros de salud, hospitales y casas de salud.</t>
  </si>
  <si>
    <t>Implementar acciones para mejorar el otorgamiento de consultas, garantizando el suministro de medicinas e insumos médicos.</t>
  </si>
  <si>
    <t>Administrar de manera transparente, eficaz y eficiente los recursos para la salud.</t>
  </si>
  <si>
    <t>Implementar estrategias de vigilancia y control epidemiológico, así como de riesgos sanitarios.</t>
  </si>
  <si>
    <t>Sesiones de teleeducación a personal de salud otorgadas.</t>
  </si>
  <si>
    <t>Biológicos según el esquema de vacunación aplicados.</t>
  </si>
  <si>
    <t>Acciones de prevención y atención a la salud de la mujer atendidas.</t>
  </si>
  <si>
    <t>Unidades de sangre segura donadas.</t>
  </si>
  <si>
    <t>Consulta para atención de adicciones proporcionada.</t>
  </si>
  <si>
    <t>Consulta psicológica especializada a las víctimas de violencia familiar y de género otorgada.</t>
  </si>
  <si>
    <t>Tratamientos de salud mental otorgados a la población de responsabilidad de los SSZ.</t>
  </si>
  <si>
    <t>Unidades Médicas con acciones de mantenimiento ejecutadas.</t>
  </si>
  <si>
    <t>Reportes en la Plataforma Nacional de Transparencia integrados.</t>
  </si>
  <si>
    <t>Fortalecer centros concentradores de servicios en zonas de alta dispersión, para facilitar la integración y atención de necesidades de servicios básicos.</t>
  </si>
  <si>
    <t>Obras de infraestructura de vivienda ejecutadas</t>
  </si>
  <si>
    <t>Fortalecimiento de los Centros Integradores</t>
  </si>
  <si>
    <t>Realizar mejoras en espacios de vivienda como instrumento para la integración y dignificación social.</t>
  </si>
  <si>
    <t>Construir espacios de viviendas para su mejora y dignificación, contribuyendo a la mejora de la calidad de vida de sus habitantes.</t>
  </si>
  <si>
    <t>Rehabilitar espacios públicos, como estrategia para favorecer la convivencia, la cohesión social y el sentido de pertenencia en sus comunidades.</t>
  </si>
  <si>
    <t xml:space="preserve">Consolidar y mejorar la movilidad urbana y los servicios de transporte público, para generar un ambiente urbano digno y armónico, que permita condiciones de seguridad y desarrollo para la sociedad. </t>
  </si>
  <si>
    <t>Fortalecer acciones para preservar la riqueza artística e histórica, así como la tradición e identidad de nuestro Patrimonio Histórico.</t>
  </si>
  <si>
    <t>Impulsar el desarrollo de ciudades inteligentes bajo el concepto de centralidades urbanas, que promuevan la integración comunitaria y la distribución de equipamientos, para reducir los costos de desplazamiento de la ciudadanía.</t>
  </si>
  <si>
    <t>Impulsar el desarrollo de centros urbanos resilientes y sostenibles, que garantice el otorgamiento de servicios y la renovación urbana, con mecanismos de cuidado del medio ambiente.</t>
  </si>
  <si>
    <t>Impulsar el fortalecimiento del ordenamiento territorial estatal, integrando al territorio y las regiones a los procesos de desarrollo y bienestar.</t>
  </si>
  <si>
    <t xml:space="preserve"> Fortalecer los procesos para la regularización jurídica y catastral de la propiedad de asentamientos humanos tanto urbanos como rurales.</t>
  </si>
  <si>
    <t>Fortalecer los procesos para la regularización jurídica y catastral de la propiedad de asentamientos humanos tanto urbanos como rurales.</t>
  </si>
  <si>
    <t>Espacios para la vivienda construidos  (FISE)</t>
  </si>
  <si>
    <t>Recursos humanos, financieros, materiales y servicios administrados.</t>
  </si>
  <si>
    <t>Solicitudes recibidas, canalizadas y atendidas</t>
  </si>
  <si>
    <t>Sistema de Transporte Público</t>
  </si>
  <si>
    <t>Servicio Público de Transporte Profesionalizado</t>
  </si>
  <si>
    <t>Conservación y Difusión de la Memoria Histórica del Estado</t>
  </si>
  <si>
    <t>Memoria Histórica del Estado Conservada</t>
  </si>
  <si>
    <t>Memoria Histórica del Estado Difundida</t>
  </si>
  <si>
    <t>Protección y preservación del patrimonio material e inmaterial del estado</t>
  </si>
  <si>
    <t>Apoyo administrativo para la protección y preservación del patrimonio material e inmaterial del estado</t>
  </si>
  <si>
    <t>Tramites administrativos realizados.</t>
  </si>
  <si>
    <t>Tramites legales y juridicos realizados.</t>
  </si>
  <si>
    <t>Derecho de acceso a la información y protección de datos personales de la ciudadanína garantizado</t>
  </si>
  <si>
    <t>Ciudades ordenadas</t>
  </si>
  <si>
    <t>Centros Urbanos Resilientes y Sostenibles</t>
  </si>
  <si>
    <t>Escrituras y Títulos de Propiedad Emitidos</t>
  </si>
  <si>
    <t>Tenencia de la Tierra Social Administrada</t>
  </si>
  <si>
    <t xml:space="preserve">Fortalecer la práctica deportiva mediante el uso de infraestructura en todo el Estado. </t>
  </si>
  <si>
    <t>Fomentar la cultura del deporte en instituciones públicas, como instrumento para la mejora de la salud, la convivencia y el bienestar físico y emocional.</t>
  </si>
  <si>
    <t>Fortalecer los programas de becas y estímulo a deportistas que logran resultados destacados en los eventos del Sistema Nacional de Competencias y del Ciclo Olímpico.</t>
  </si>
  <si>
    <t>Desarrollar, mantener, rescatar y rehabilitar la infraestructura deportiva en todo el estado.</t>
  </si>
  <si>
    <t>Instituciones públicas al deporte y la cultura física</t>
  </si>
  <si>
    <t>Promoción del deporte profesional en estado de Zacatecas</t>
  </si>
  <si>
    <t>Impulsar el desarrollo cultural con enfoque social.</t>
  </si>
  <si>
    <t>Fortalecer el programa de cultura en espacios públicos para incentivar la convivencia comunitaria.</t>
  </si>
  <si>
    <t>Promover acciones para llevar la cultura a todas las comunidades del Estado, fomentando nuestra identidad cultural y natural.</t>
  </si>
  <si>
    <t>Rediseñar la política cultural mediante acciones que eviten la fuga de talento zacatecano.</t>
  </si>
  <si>
    <t>Crear programas que articulen integralmente la cultura y el turismo, para el fortalecimiento del desarrollo económico y social de las comunidades.</t>
  </si>
  <si>
    <t>Implementar programas de apoyo para el fortalecimiento de las industrias creativas en la entidad.</t>
  </si>
  <si>
    <t xml:space="preserve">Promover un amplio programa de rescate y rehabilitación de los museos y espacios públicos y culturales para proteger, preservar y difundir el patrimonio cultural tanto material, como inmaterial de nuestro estado. </t>
  </si>
  <si>
    <t>Impulso al Desarrollo Cultural Municipal</t>
  </si>
  <si>
    <t>Museos difundidos, promocionados y preservados</t>
  </si>
  <si>
    <t xml:space="preserve">Implementar programas para el fortalecimiento de los vínculos con nuestros migrantes. </t>
  </si>
  <si>
    <t xml:space="preserve"> Orientar el uso de remesas al financiamiento de proyectos y actividades productivas, en alternativas de mezcla con recursos públicos.</t>
  </si>
  <si>
    <t>Recursos humanos, materiales y financieros administrados</t>
  </si>
  <si>
    <t>2,3,9</t>
  </si>
  <si>
    <t>Desarrollar y fortalecer la infraestructura para el tratamiento y aprovechamiento de aguas residuales.</t>
  </si>
  <si>
    <t>Impulsar el desarrollo o fortalecimiento de sistemas regionales para la gestión de residuos sólidos.</t>
  </si>
  <si>
    <t>Impulsar proyectos y acciones de mitigación y remediación del impacto ambiental en las acciones de desarrollo urbano.</t>
  </si>
  <si>
    <t>Derecho de acceso a la información y protección de datos personales garantizado</t>
  </si>
  <si>
    <t>Impulsar y promover la incorporación de las juventudes al sector laboral y educativo.</t>
  </si>
  <si>
    <t xml:space="preserve">Fortalecer la atención a personas en condiciones de vulnerabilidad, bajo la norma de no dejar a nadie afuera, no dejar a nadie atrás. </t>
  </si>
  <si>
    <t>Brindar y fortalecer la atención a las personas con discapacidad.</t>
  </si>
  <si>
    <t>Bienestar educativo y formación integral para las juventudes zacatecanas</t>
  </si>
  <si>
    <t>Administración operativa otorgada al personal del Injuventud de manera eficiente para el logro de sus metas.</t>
  </si>
  <si>
    <t>Servicios de coordinación, articulación, e instrumentación  en la ejecución de la politica pública orientada a la atención de las personas jóvenes en el Estado realizada</t>
  </si>
  <si>
    <t>Servicios otorgados a las diversas áreas que integran al Instituto de la Juventud proporcionados</t>
  </si>
  <si>
    <t>Gestión para el Bienestar</t>
  </si>
  <si>
    <t>Impulsar mecanismos para el empoderamiento socioeconómico, cultural y político de las mujeres, con el fin de potenciar su propio desarrollo y como agente de cambio para la trasformación estatal.</t>
  </si>
  <si>
    <t>Fortalecer la coordinación interinstitucional en los tres órdenes de gobierno, y promover la perspectiva de género en la administración pública.</t>
  </si>
  <si>
    <t>Promover y aplicar acciones de protección para prevenir y atender a mujeres víctimas de violencia, sus hijas e hijos.</t>
  </si>
  <si>
    <t>Elaborar y difundir el programa para la igualdad entre mujeres y hombres.</t>
  </si>
  <si>
    <t>Establecer y operar un programa de capacitación que contribuya a fomentar procesos de reeducación.</t>
  </si>
  <si>
    <t>Promover la armonización legislativa en materia de los derechos humanos de las mujeres.</t>
  </si>
  <si>
    <t>Crear mecanismos de participación ciudadana para incrementar la sensibilización e incorporación de liderazgos comprometidos en las políticas públicas con perspectiva de género.</t>
  </si>
  <si>
    <t>Obligaciones en materia de transparencia, solicitudes de información y protección de datos personales cumplidas.</t>
  </si>
  <si>
    <t>La Nueva Gobernanza por la igualdad sustantiva entre mujeres y hombres</t>
  </si>
  <si>
    <t>Programa para la Igualdad entre Mujeres y Hombres del Estado de Zacatecas (Proigualdadez) aprobado, implementado y vigilado.</t>
  </si>
  <si>
    <t>Acuerdos del Sistema para la Igualdad entre Mujeres y Hombres del Estado de Zacatecas adoptados.</t>
  </si>
  <si>
    <t>Armonización legislativa en materia de igualdad de género y de derechos humanos de las mujeres</t>
  </si>
  <si>
    <t>Impulso a las políticas de protección a mujeres víctimas de violencia, sus hijas e hijos</t>
  </si>
  <si>
    <t>Procesos de trámites para la operatividad y defensa jurídica del Instituto realizados.</t>
  </si>
  <si>
    <t>Asesoría Jurídica proporcionada</t>
  </si>
  <si>
    <t>Fortalecimiento a los servicios integrales de protección y atención de las mujeres víctimas de violencia, sus hijas e hijos a través de la SEMUJER garantizada.</t>
  </si>
  <si>
    <t>Docente-Capacitar</t>
  </si>
  <si>
    <t>Certificación-Expedir</t>
  </si>
  <si>
    <t>Proyecto-Elaborar</t>
  </si>
  <si>
    <t>Programa-Implementar</t>
  </si>
  <si>
    <t>Escuela-Atender</t>
  </si>
  <si>
    <t>Taller-Realizar</t>
  </si>
  <si>
    <t>Aula-Equipar</t>
  </si>
  <si>
    <t>Detección-Realizar</t>
  </si>
  <si>
    <t>Programa-Coordinar</t>
  </si>
  <si>
    <t>Auditoria-Realizar</t>
  </si>
  <si>
    <t>Apoyo administrativo para ampliar la cobertura en capacitación para el trabajo en el Estado de Zacatecas en los sectores sociales, productivos y educativos con igualdad sustantiva entre mujeres y hombres</t>
  </si>
  <si>
    <t>Formacion de Profesionales Técnicos y Profesionales Técnicos Bachiller</t>
  </si>
  <si>
    <t>Presupuesto-Controlar</t>
  </si>
  <si>
    <t>Capacitación-Programar</t>
  </si>
  <si>
    <t>Sesión-Realizar</t>
  </si>
  <si>
    <t>Dosis-Aplicar</t>
  </si>
  <si>
    <t>Unidad-Atender</t>
  </si>
  <si>
    <t>Consulta-Otorgar</t>
  </si>
  <si>
    <t>Tratamiento-Aplicar</t>
  </si>
  <si>
    <t>Reporte-Realizar</t>
  </si>
  <si>
    <t>Vivienda-Realizar</t>
  </si>
  <si>
    <t>Formato-Elaborar</t>
  </si>
  <si>
    <t>Documento-Revisar</t>
  </si>
  <si>
    <t>Dictamen-Realizar</t>
  </si>
  <si>
    <t>Documento-Expedir</t>
  </si>
  <si>
    <t>Acta-Constituir</t>
  </si>
  <si>
    <t>Estímulo-Otorgar</t>
  </si>
  <si>
    <t>Mantenimiento-Realizar</t>
  </si>
  <si>
    <t>Asesoría-Brindar</t>
  </si>
  <si>
    <t>Asistencia-Registrar</t>
  </si>
  <si>
    <t>Proceso-Controlar</t>
  </si>
  <si>
    <t>Coordinación-Ejecutar</t>
  </si>
  <si>
    <t>Grupo-Organizar</t>
  </si>
  <si>
    <t>Informe-Generar</t>
  </si>
  <si>
    <t>Regeneración urbana para el bienestar atendido</t>
  </si>
  <si>
    <t>*0</t>
  </si>
  <si>
    <t>*</t>
  </si>
  <si>
    <t>Modelo para la Igualdad entre Mujeres y Hombres implementado</t>
  </si>
  <si>
    <t>Efectividad organizacional implementada mediante procesos, leyes, normas y lineamientos</t>
  </si>
  <si>
    <t>Gestión académica de calidad realizada</t>
  </si>
  <si>
    <t xml:space="preserve">Instituto de Capacitación para el Trabajo </t>
  </si>
  <si>
    <t>Formación extraescolar brindada</t>
  </si>
  <si>
    <t>Servicios otorgados por el CONALEP Zacatecas inclusivos.</t>
  </si>
  <si>
    <t>Estudiantes de educación media atendidos en sistemas educativos de calidad.</t>
  </si>
  <si>
    <t>Procesos de enseñanza impartidos en espacios educativos idóneos.</t>
  </si>
  <si>
    <t>Fuente de la Información Programática: Sistema Integral de Información para la Planeación(SIPLAN).</t>
  </si>
  <si>
    <t>Gestión Institucional con transparencia y rendición de cuentas lograda.</t>
  </si>
  <si>
    <t>Programas y procesos evaluados.</t>
  </si>
  <si>
    <t>Docentes reconocidos, actualizados y/o formados.</t>
  </si>
  <si>
    <t>Capacitación en el sector social impartida.</t>
  </si>
  <si>
    <t>Ampliar la cobertura de programas federales para becas y apoyos para la educación, a fin de favorecer la inclusión y permanencia de los estudiantes.</t>
  </si>
  <si>
    <t>Meta Anual 2024</t>
  </si>
  <si>
    <t>Comportamiento Anual 2024</t>
  </si>
  <si>
    <t>Aprobado   2024</t>
  </si>
  <si>
    <t>Modificado  2024</t>
  </si>
  <si>
    <t>Becas estatales para alumnas y alumnos de educación básica otorgadas</t>
  </si>
  <si>
    <t>Becas y apoyos estatales para alumnas y alumnos educación superior otorgadas</t>
  </si>
  <si>
    <t>Becas para las hijas e hijos de los trabajadores de la educación sindicalizados otorgados</t>
  </si>
  <si>
    <t>Apoyos para prestadores de servicio de educación básica otorgados</t>
  </si>
  <si>
    <t>Apoyo económico para estudiantes de los niveles primaria y secundaria otorgados</t>
  </si>
  <si>
    <t>Espacios Educativos para educación básica  en la Nueva Gobernanza atendidos</t>
  </si>
  <si>
    <t>Espacios Educativos para educación media en la Nueva Gobernanza atendidos</t>
  </si>
  <si>
    <t>Dignificación de la infraestructura educativa para lograr el bienestar de la comunidad escolar de nivel Básico</t>
  </si>
  <si>
    <t>Infraestructura educativa de nivel básico construida</t>
  </si>
  <si>
    <t>Infraestructura educativa de nivel básico rehabilitada</t>
  </si>
  <si>
    <t>Espacios educativos de nivel básico equipados</t>
  </si>
  <si>
    <t>Dignificación de la infraestructura educativa para lograr el bienestar de la comunidad escolar de nivel Medio Superior.</t>
  </si>
  <si>
    <t>Infraestructura educativa Construida nivel Medio Superior</t>
  </si>
  <si>
    <t>Infraestructura educativa Rehabilitada nivel Medio Superior</t>
  </si>
  <si>
    <t>Espacios educativos equipados nivel Medio Superior</t>
  </si>
  <si>
    <t>Infraestructura educativa Construida nivel Superior</t>
  </si>
  <si>
    <t>Infraestructura educativa Rehabilitada nivel Superior</t>
  </si>
  <si>
    <t>Espacios educativos equipados nivel Superior</t>
  </si>
  <si>
    <t>Coadyuvar administrativamente en los procesos para la dignificación de la infraestructura en espacios educativos para el bienestar de la comunidad escolar</t>
  </si>
  <si>
    <t>Procesos para administrar de forma eficiente los recursos humanos, materiales y financieros desarrollados</t>
  </si>
  <si>
    <t>Acceso a la información pública y protección de datos personales desarrollado.</t>
  </si>
  <si>
    <t>Escuela de Conservación y Restauración de Zacatecas "Refugio Reyes"</t>
  </si>
  <si>
    <t>Capacitación de trabajadores en áreas de competencia</t>
  </si>
  <si>
    <t>Fortalecimiento del Servicio Educativo de Nivel Superior prestado por el Instituto Tecnológico Superior de Jerez</t>
  </si>
  <si>
    <t>Profesionistas talentosos e innovadores formados.</t>
  </si>
  <si>
    <t>Consolidar la calidad de la educación en el ITSZaS</t>
  </si>
  <si>
    <t>Expansión de la Educación Inicial Atendida</t>
  </si>
  <si>
    <t>Centros de Educación prescolar Atendidos</t>
  </si>
  <si>
    <t>Servicios de Educación Física en Educación Básica atendidos</t>
  </si>
  <si>
    <t>Programas para el desarrollo y evaluación educativos atendidos</t>
  </si>
  <si>
    <t>Acciones en la educación para el bienestar de las alumnas y los alumnos de educación básica en la Nueva Gobernanza atendidos</t>
  </si>
  <si>
    <t>Actividades Complementaria atendidas</t>
  </si>
  <si>
    <t>Direcciones Regionales</t>
  </si>
  <si>
    <t>Visitas de supervisión profesionalizante, realizadas</t>
  </si>
  <si>
    <t>Actividades programáticas de servicios educativos que permiten la operación de las escuelas, realizadas</t>
  </si>
  <si>
    <t>Servicios educativos de nivel inicial, primaria y secundaria otorgados</t>
  </si>
  <si>
    <t>Educación integral y de excelencia</t>
  </si>
  <si>
    <t>Fortalecimiento Del ITSL</t>
  </si>
  <si>
    <t>Formación de estudiantes con perfil científico y tecnológico CECyTEZ-EMSaD</t>
  </si>
  <si>
    <t>Servicios educativos para formar estudiantes en los planteles del Colegio de Estudios Científicos y Tecnológicos del Estado de Zacatecas.</t>
  </si>
  <si>
    <t>Gestión Administrativa Estratégica en el Instituto</t>
  </si>
  <si>
    <t>Actividades de formación profesional para docentes evaluados</t>
  </si>
  <si>
    <t>Plan de Apoyo al a instituciones educativas de educación superior para el Fortalecimiento de la Excelencia Educativa implementado</t>
  </si>
  <si>
    <t>Ampliar la cobertura de capacitación para el trabajo en el Estado de Zacatecas en los sectores sociales, productivos y educativos con igualdad sustantiva entre mujeres y hombres.</t>
  </si>
  <si>
    <t>Alumnas y alumnos en Escuelas de Educación Media Superior atendidos</t>
  </si>
  <si>
    <t>Alumnas y alumnos preparatorias estatales atendidos</t>
  </si>
  <si>
    <t>Alumnas y alumnas en Telebachillerato atendidos</t>
  </si>
  <si>
    <t>Contribuir a la transformación del ITSN 2024</t>
  </si>
  <si>
    <t>Profesionistas titulados(as)</t>
  </si>
  <si>
    <t>Programas Educativos de calidad y pertinentes al entorno</t>
  </si>
  <si>
    <t>Formación de profesionistas  a través de programas educativos reconocidos por su calidad y pertinencia en favor del bienestar social.</t>
  </si>
  <si>
    <t>Competitividad de nuestros egresados asegurada</t>
  </si>
  <si>
    <t>Niñas y niños en Educación Especial atendidos</t>
  </si>
  <si>
    <t>Centro de Tecnologías Educativas antendidos</t>
  </si>
  <si>
    <t>Personal de salud con capacidades técnicas y con cobertura estatal.</t>
  </si>
  <si>
    <t>Protección de la Salud de la Población de la Comunidad.</t>
  </si>
  <si>
    <t>Comunidades saludables con Bandera Blanca Izada.</t>
  </si>
  <si>
    <t>Programa de atención a la salud y rehabilitación</t>
  </si>
  <si>
    <t>Atención integral para la salud y discapacidad de mujeres, hombres, niñas, niños y adolescentes realizada</t>
  </si>
  <si>
    <t>Atención médica y rehabilitación para mujeres, hombres, niñas, niños y adolescentes con discapacidad brindada</t>
  </si>
  <si>
    <t>Salud para población de grupos vulnerables.</t>
  </si>
  <si>
    <t>Salud mental en la población zacatecana.</t>
  </si>
  <si>
    <t>Fortalecimiento de la infraestructura física en salud.</t>
  </si>
  <si>
    <t>Atención médica de primer y segundo nivel.</t>
  </si>
  <si>
    <t>Consulta externa otorgada.</t>
  </si>
  <si>
    <t>Transparencia en salud.</t>
  </si>
  <si>
    <t>Rectoría del Sistema Estatal de Salud</t>
  </si>
  <si>
    <t>Prevención de enfermedades de control epidemiológico y riesgos sanitarios.</t>
  </si>
  <si>
    <t>Reportes de casos nuevos de enfermedad de vigilancia epidemiológica generados.</t>
  </si>
  <si>
    <t>Análisis de riesgos sanitarios ejecutados.</t>
  </si>
  <si>
    <t>Capacidad analítica con enfoque de riesgos sanitarios fortalecida.</t>
  </si>
  <si>
    <t>Fortalecer los servicios básicos y obras de infraestructura de vivienda y urbanización, para combatir la pobreza y el rezago social.</t>
  </si>
  <si>
    <t>1,3</t>
  </si>
  <si>
    <t>Centros BIENESTAR operados</t>
  </si>
  <si>
    <t>1,2,3,5,6,7,8,9,10</t>
  </si>
  <si>
    <t>2,3,4,5</t>
  </si>
  <si>
    <t>1,2</t>
  </si>
  <si>
    <t>2,5,6</t>
  </si>
  <si>
    <t>Subsidios de materiales para mejoramiento de la vivienda entregados</t>
  </si>
  <si>
    <t>Apoyos para la atención a desastres naturales y desplazados distribuídos</t>
  </si>
  <si>
    <t>Vivienda mejorada</t>
  </si>
  <si>
    <t>Construccion de vivienda nueva</t>
  </si>
  <si>
    <t>Vivienda nueva construída (CONAVI)</t>
  </si>
  <si>
    <t>Construcción de vivienda nueva solicitada (Estatal)</t>
  </si>
  <si>
    <t>Construcción de vivienda (subsidios para adquisición de lote habitacional)</t>
  </si>
  <si>
    <t>Procedimientos Jurídicos y Administrativos sustanciados</t>
  </si>
  <si>
    <t>Elaboración del PADA 2024, Asesoramiento Técnico para la Operación de los Archivos,  y Elaboración y Actualización de los  Instrumentos de Consulta Archivística realizados</t>
  </si>
  <si>
    <t>Servicios de Tecnologías de Información administrados</t>
  </si>
  <si>
    <t>Infraestructura de Tecnologías de Información actualizada</t>
  </si>
  <si>
    <t>Seguimiento a Redes Sociales realizado</t>
  </si>
  <si>
    <t>Obra física documental y procesos verificados</t>
  </si>
  <si>
    <t>Crecimiento urbano y territorial regulado y ordenado</t>
  </si>
  <si>
    <t>Diagnósticos urbanos de Espacios públicos en zonas de atención prioritaria y la zona metropolitana recuperados</t>
  </si>
  <si>
    <t>Reordenamiento de la Movilidad Urbana sustentable optimizada</t>
  </si>
  <si>
    <t>Movilidad Urbana reconfigurada</t>
  </si>
  <si>
    <t>Proyecto de  Construcción, Rehabilitación, Equipamiento del banco de materiales (SEDUVOT)</t>
  </si>
  <si>
    <t>Apoyos dentro del programa de renovación de unidades Taxi Confiable y Seguro, otorgados</t>
  </si>
  <si>
    <t>Control y Seguimiento de Imagen Urbana realizado.</t>
  </si>
  <si>
    <t>Control y Seguimiento de Obra realizado.</t>
  </si>
  <si>
    <t>Coordinación de Archivos gestionada y operada.</t>
  </si>
  <si>
    <t>Dictámenes de desarrollo urbano y renovación de instrumentos de planeación.</t>
  </si>
  <si>
    <t>Programa de Ordenamiento Territorial resiliente y vigilancia estatal generada.</t>
  </si>
  <si>
    <t>Centros Urbanos Ordenados</t>
  </si>
  <si>
    <t>Mejoramiento de áreas naturales con desarrollo sustentable generado</t>
  </si>
  <si>
    <t>Sistemas de Información geográficos con base de datos estadísticos administrados</t>
  </si>
  <si>
    <t>Organización Social de Régimen de Fraccionamientos Rurales</t>
  </si>
  <si>
    <t>Uso intensivo de instalaciones deportivas</t>
  </si>
  <si>
    <t>Programas de desarrollo físico-deportivo que se llevan a cabo en las instalaciones deportivas a cargo del INCUFIDEZ, Implementados.</t>
  </si>
  <si>
    <t>Administración para el deporte zacatecano</t>
  </si>
  <si>
    <t>Recursos humanos, materiales, económicos y financieros gestionados</t>
  </si>
  <si>
    <t>Becas deportivas INCUFIDEZ</t>
  </si>
  <si>
    <t>Becas para deportistas, entrenadores y especialistas de ciencias aplicadas, pagadas.</t>
  </si>
  <si>
    <t>Del talento a la alta competencia</t>
  </si>
  <si>
    <t>Fomento a la Formación Artística y Cultural</t>
  </si>
  <si>
    <t>Talleres de Formación, capacitación y profesionalización artística y cultural desde la inicialización hasta la profesionalización realizados</t>
  </si>
  <si>
    <t>Transparentar el buen uso de los recursos públicos en la operación de las actividades del Instituto Zacatecano de Cultura</t>
  </si>
  <si>
    <t>Recursos Administrados del Instituto Zacatecano de Cultura con eficiencia y oportunidad</t>
  </si>
  <si>
    <t>Fomento a la Cultura Musical en sus diversas expresiones</t>
  </si>
  <si>
    <t>Descentralización de las actividades culturales con participación de los de los municipios implementada</t>
  </si>
  <si>
    <t>Impulso a los apoyos culturales y sociales a los artistas ejecutantes de Zacatecas otorgados</t>
  </si>
  <si>
    <t>Estímulos a los Artistas, Creadores, Agentes e Industrias Culturales de Zacatecas</t>
  </si>
  <si>
    <t>Estímulos para la Creación y al Desarrollo Artístico Estatal otorgados</t>
  </si>
  <si>
    <t>Estímulos para el fomento a las Cultural Populares, Indígenas y Urbanas en el Estado de Zacatecas otorgados</t>
  </si>
  <si>
    <t>Difusión y Animación Cultural Permanente</t>
  </si>
  <si>
    <t>Difusión Artística y Cultural Permanente realizada</t>
  </si>
  <si>
    <t>Apoyos a las Industrias Culturales y a la Tradición Popular otorgados</t>
  </si>
  <si>
    <t>Fortalecimiento al Patrimonio Cultural Tangible e Intangible de Zacatecas</t>
  </si>
  <si>
    <t>Optimización de procesos</t>
  </si>
  <si>
    <t>Asistencia coordinada y en colaboración institucional con promoción de acciones y programas realizada</t>
  </si>
  <si>
    <t>Apoyar y vincular la organización y coordinación de las actividades de las unidades administrativas de la Secretaría realizadas</t>
  </si>
  <si>
    <t>Mantenimiento y servicios por la Unidad de Informática brindados</t>
  </si>
  <si>
    <t>Solicitudes de acceso a la información y protección de datos personales atendidas</t>
  </si>
  <si>
    <t>Planear, diseñar y operar la política de estrategia de comunicación interinstitucional realizada</t>
  </si>
  <si>
    <t>Atención, acompañamiento y apoyo al migrante y sus familias realizado</t>
  </si>
  <si>
    <t>Asesoría para fortalecer el vínculo con la comunidad zacatecana migrante brindada</t>
  </si>
  <si>
    <t>Asistencia y apoyo al Migrante en el Estado realizada</t>
  </si>
  <si>
    <t>Zacatecas productivo y migrante, 2x1 y remesas productivas</t>
  </si>
  <si>
    <t>Proyectos aprobados a través del 2x1</t>
  </si>
  <si>
    <t>Administración de los Recursos Humanos, Materiales  y Financieros para Gestión del Agua y Medio Ambiente</t>
  </si>
  <si>
    <t>Recursos Materiales, Humanos y Financieros administrados</t>
  </si>
  <si>
    <t>Derecho de Acceso a la Información Pública y Protección de Datos personales garantizados</t>
  </si>
  <si>
    <t>Estudios y Obras de drenaje realizados</t>
  </si>
  <si>
    <t>Manejo de residuos Sólidos en el Estado de Zacatecas</t>
  </si>
  <si>
    <t>Manejo Integral de residuos sólidos urbanos</t>
  </si>
  <si>
    <t>Capacitación para la Educación Ambiental</t>
  </si>
  <si>
    <t>Fomento a la protección animal, recursos forestales y naturales</t>
  </si>
  <si>
    <t>Registro de Emisiones y Transferencia de Contaminantes</t>
  </si>
  <si>
    <t>Inspección Ambiental</t>
  </si>
  <si>
    <t>Adaptación y contención a los efectos del cambio climático</t>
  </si>
  <si>
    <t>Evaluación, Revisión y Resolución de Impacto y Riesgo Ambiental</t>
  </si>
  <si>
    <t>Derecho a la información y protección de datos personales de la ciudadanía garantizado</t>
  </si>
  <si>
    <t>Bienestar integral y fomento al empleo juvenil en el estado de Zacatecas</t>
  </si>
  <si>
    <t>Eventos y talleres para el bienestar de la juventud realizados</t>
  </si>
  <si>
    <t>Atención en materia de emprendimiento otorgada</t>
  </si>
  <si>
    <t>Premio Estatal de la Juventud otorgado</t>
  </si>
  <si>
    <t>Bienestar Integral y apoyos a las juventudes para transformar espacios públicos</t>
  </si>
  <si>
    <t>Apoyos a la población juvenil para la rehabilitación y/o equipamiento de espacios públicos físicos entregados.</t>
  </si>
  <si>
    <t>Apoyos económicos individuales entregados.</t>
  </si>
  <si>
    <t>Coordinación Interinstitucional y con otros órdenes de Gobierno realizada</t>
  </si>
  <si>
    <t>Soporte Administrativo a Programas Sociales operado</t>
  </si>
  <si>
    <t>Soporte Jurídico a Programas Sociales operado</t>
  </si>
  <si>
    <t>Planeación de Programas Sociales realizada</t>
  </si>
  <si>
    <t>Programa integral de atención social, alimentación y desarrollo comunitario</t>
  </si>
  <si>
    <t>Desayunos escolares a niñas, niños y adolescentes modalidad frío y caliente entregados</t>
  </si>
  <si>
    <t>Paquetes alimentarios del programa 1,000 días de vida a mujeres embarazadas, en periodo de lactancia y/o menores de 2 años entregados</t>
  </si>
  <si>
    <t>Apoyos alimentarios del programa de atención alimentaria a grupos prioritarios (tipo a y b) entregados</t>
  </si>
  <si>
    <t>Equipamiento a espacios alimentarios escolares o comunitarios del SEDIF proporcionados</t>
  </si>
  <si>
    <t>Programa de apoyos a los grupos de atención prioritaria</t>
  </si>
  <si>
    <t>Apoyos económicos para las orientadoras y orientadores de personas de atención prioritaria entregados</t>
  </si>
  <si>
    <t>Apoyos económicos para cuidadoras/cuidadores de personas de atención prioritaria proporcionados</t>
  </si>
  <si>
    <t>Apoyos económicos para las personas de atención prioritaria entregados</t>
  </si>
  <si>
    <t>Apoyos económicos para la prevención de migración infantil no acompañada entregados</t>
  </si>
  <si>
    <t>Apoyos económicos para la  prevención del trabajo infantil entregados</t>
  </si>
  <si>
    <t>Apoyos económicos para proyectos productivos para el progreso de las familias de atención prioritaria entregados</t>
  </si>
  <si>
    <t>Apoyos en temporada invernal entregados (cobijas, juguetes, bolos y otros que determine el SEDIF)</t>
  </si>
  <si>
    <t>Bicicletas para niñas y niños que la requieran para su traslado a su centro educativo "Ayúdame a llegar" entregadas</t>
  </si>
  <si>
    <t>Lentes graduados para niñas, niños y adolescentes "Ver bien para aprender mejor" entregados</t>
  </si>
  <si>
    <t>Aparatos funcionales para hombres y mujeres, niñas, niños, adolescentes, adultos mayores y personas con discapacidad (sillas de ruedas, andadores y bastones) entregados</t>
  </si>
  <si>
    <t>Aparatos auditivos para hombres y mujeres, niñas, niños , adolescentes, adultos mayores y personas con discapacidad entregados</t>
  </si>
  <si>
    <t>Fórmula láctea y pañales para hombres, mujeres, niñas, niños , adolescentes, adultos mayores y personas con discapacidad entregados</t>
  </si>
  <si>
    <t>Órtesis y prótesis para hombres, mujeres, niñas, niños , adolescentes, adultos mayores y personas con discapacidad entregados</t>
  </si>
  <si>
    <t>Prótesis dentales par adultos mayores "Transformando sonrisas con amor" entregadas</t>
  </si>
  <si>
    <t>Lentes para vista cansada para hombres y mujeres, niñas, niños, adolescentes, adultos mayores y personas con discapacidad entregados</t>
  </si>
  <si>
    <t>Programa de Atención a Niñas, Niños, Adolescentes, Migrantes, Mujeres, Adultos Mayores, Personas con Discapacidad y Familia.</t>
  </si>
  <si>
    <t>Atención a víctimas y generadores de violencia otorgada</t>
  </si>
  <si>
    <t>Atención integral a niñas, niños, adolescentes y migrantes otorgada</t>
  </si>
  <si>
    <t>Atención integral a personas adultas y adultos mayores otorgada</t>
  </si>
  <si>
    <t>Capacitaciones en diversas temáticas a niñas, niños y adolescentes para prevención de riesgos sociales y psicológicos impartidas.</t>
  </si>
  <si>
    <t>Programa de apoyo al proceso administrativo y de planeación</t>
  </si>
  <si>
    <t>Procesos Administrativos realizados</t>
  </si>
  <si>
    <t>Programa de promoción y fomento de espacios públicos, turísticos y de convivencia familiar</t>
  </si>
  <si>
    <t>Prestación de servicios proporcionados para el fortalecimiento de los programas sociales</t>
  </si>
  <si>
    <t>Programa de promoción y fomento a la producción en la maquila, tiendas y talleres proporcionados</t>
  </si>
  <si>
    <t>Promoción de los Derechos de las Personas con Discapacidad</t>
  </si>
  <si>
    <t>Sensibilización y capacitación sobre los derechos de las personas con discapacidad realizados</t>
  </si>
  <si>
    <t>Promoción y fomento de los derechos de las personas con discapacidad a través de la participación social realizados.</t>
  </si>
  <si>
    <t>Generación de encuentros académicos, culturales, deportivas y recreativas para visibilizar a las personas con discapacidad realizadas.</t>
  </si>
  <si>
    <t>Transversalidad para la  Inclusión de las Personas con Discapacidad</t>
  </si>
  <si>
    <t>Generación de acciones sobre Diseño Universal realizadas</t>
  </si>
  <si>
    <t>Fortalecimiento de las políticas públicas para la inclusión de las personas con discapacidad de manera interinstitucional realizado.</t>
  </si>
  <si>
    <t>Acciones para la atención prioritaria de personas con discapacidad implementadas</t>
  </si>
  <si>
    <t>Administración y Control del Instituto para la Atención e Inclusión de las Personas con Discapacidad del Estado de Zacatecas</t>
  </si>
  <si>
    <t>Servicios a las diversas áreas que integran el Instituto otorgados</t>
  </si>
  <si>
    <t>Implementación de mejoras a favor de las personas con discapacidad otorgados</t>
  </si>
  <si>
    <t>Apoyo para adecuación y construcción de espacios accesibles para personas con discapacidad</t>
  </si>
  <si>
    <t>Apoyos económicos para la accesibilidad a instituciones académicas, organizaciones civiles y  dependencias estatales, federales y municipales otorgados</t>
  </si>
  <si>
    <t>Apoyo económicos para espacios accesibles a personas con discapacidad   entregados</t>
  </si>
  <si>
    <t>Seguimiento de proyectos realizados</t>
  </si>
  <si>
    <t>Generar una cultura de paz mediante el empoderamiento de las mujeres en el estado de Zacatecas.</t>
  </si>
  <si>
    <t>Recuperación de cartera vencida del Fondo para el Fomento Productivo de la Mujer por Decreto Gubernativo extinguido.</t>
  </si>
  <si>
    <t>Programas de Financiamiento de Gobierno del Estado con Perspectiva de Género monitoreados.</t>
  </si>
  <si>
    <t>Fortalecer la coordinación interinstitucional</t>
  </si>
  <si>
    <t>Asuntos turnados al Despacho de la Secretaría atendidos</t>
  </si>
  <si>
    <t>Recursos de la Secretaría de las Mujeres ejecutados eficiente y oportunamente administrados</t>
  </si>
  <si>
    <t>Eventos Institucionales y Comunicación Social promovidos y difundidos.</t>
  </si>
  <si>
    <t>Soporte técnico, asesoría y actualización de página web realizados</t>
  </si>
  <si>
    <t>Procesos de Planeación, programación y evaluación de las actividades de la Secretaría coordinados</t>
  </si>
  <si>
    <t>Acciones afirmativas en coordinación con las instancias municipales de las mujeres del estado de Zacatecas</t>
  </si>
  <si>
    <t>Programa de Fortalecimiento a las Instancias Municipales por la Paz de las Mujeres (PROFIPAZ), Implementado</t>
  </si>
  <si>
    <t>Expedientes Únicos aperturados a Mujeres Víctimas de Violencia en los Centros de Atención a Mujeres Victimas de Violencia de Zacatecas y Fresnillo, registrados</t>
  </si>
  <si>
    <t>Ruta Unica de Atención el Refugio  de Mujeres Víctimas de Violencia, sus Hijas e Hijos, implementada.</t>
  </si>
  <si>
    <t>Apoyos emergentes para garantizar la satisfacción de las necesidades mínimos de mujeres víctimas de violencia, sus hijas e hijos, otorgados.</t>
  </si>
  <si>
    <t>Expedientes únicos de casos de violencia por parte de instancias involucradas en la atención de Mujeres Victimas, registrados.</t>
  </si>
  <si>
    <t>Modelo para la igualdad entre mujeres y hombres del estado de zacatecas. Con las y los integrantes del comité para la igualdad de los entes publico implementado</t>
  </si>
  <si>
    <t>Seguimiento para la ejecución  del modelo para la igualdad entre mujeres y hombres del estado de Zacatecas realizado</t>
  </si>
  <si>
    <t>Evaluación del modelo para la igualdad entre mujeres y hombres del estado de Zacatecas en las dependencias y entidades de la administración pública estatal implementado</t>
  </si>
  <si>
    <t>Mejora continua del Modelo para la Igualdad entre mujeres y hombres del estado de Zacatecas realizada</t>
  </si>
  <si>
    <t>Datos estadísticos e informes sobre Violencia en contra de las Mujeres con perspectiva de igualdad, analizados.</t>
  </si>
  <si>
    <t>Registros  sobre casos de violencia en contra de las mujeres a través del acceso a subsidios federales sistematizados, analisados y difundidos</t>
  </si>
  <si>
    <t>Capacitación, difusión e investigación en derechos humanos de las mujeres, igualdad de género y prevención de la violencia contra las mujeres</t>
  </si>
  <si>
    <t>Empoderamiento integral de las mujeres en el estado de Zacatecas impulsado</t>
  </si>
  <si>
    <t>Campaña de promoción con temas de derechos humanos de las mujeres e igualdad y perspectiva de género, implementada</t>
  </si>
  <si>
    <t>Agenda de trabajo del Sistema Estatal para Prevenir, Atención, Sancionar y Erradicar la Violencia en contra de las  mujeres del Estado de Zacatecas SEPASEV, implementada.</t>
  </si>
  <si>
    <t>Programa de Apoyo a las Instancias de las Mujeres en las Entidades Federativas PAIMEF, Ejecutado.</t>
  </si>
  <si>
    <t>Red de Mujeres Zacatecanas Transformando su comunidad, implementado.</t>
  </si>
  <si>
    <t>Fomento a la participación de las mujeres del Estado de Zacatecas en Igualdad, realizado.</t>
  </si>
  <si>
    <t>Impulsar el fortalecimiento de las instituciones formadoras y de capacitación docente y para el trabajo, para mejorar la preparación docente.</t>
  </si>
  <si>
    <t>Orientar el uso de remesas al financiamiento de proyectos y actividades productivas, en alternativas de mezcla con recursos públicos.</t>
  </si>
  <si>
    <t>Apoyos económicos y/o en especia otorgados por el Patrimonio de la Beneficencia Pública Estatal</t>
  </si>
  <si>
    <t>Certificación de unidades médicas en el modelo IMSS Bienestar implementado.</t>
  </si>
  <si>
    <t xml:space="preserve">Construir y/o mejorar la infraestructura comunitaria para la dotación de servicios básicos a comunidades y población en pobreza o rezago social. </t>
  </si>
  <si>
    <t>Obras de agua potable ejecutadas</t>
  </si>
  <si>
    <t>Obras de drenaje y alcantarillado ejecutadas</t>
  </si>
  <si>
    <t>Obras de electrificación ejecutadas</t>
  </si>
  <si>
    <t>Obras de urbanización entregadas</t>
  </si>
  <si>
    <t>Obras de infraestructura de uso comunitario entregadas</t>
  </si>
  <si>
    <t>Construir o rehabilitar carreteras y caminos para fortalecer la integración de comunidades en situación de rezago.</t>
  </si>
  <si>
    <t>Atención a vías de acceso a comunidades mejoradas</t>
  </si>
  <si>
    <t>Procesos de logística y operación del club deportivo profesional realizados</t>
  </si>
  <si>
    <t>Eventos y espectáculos deportivos organizados</t>
  </si>
  <si>
    <t>Apoyos para el fomento del deporte social en  municipios.</t>
  </si>
  <si>
    <t>Apoyos para impulsar la procesos de preparación de deportistas, entregados</t>
  </si>
  <si>
    <t>Apoyos a deportistas participantes en eventos deportivos, entregados.</t>
  </si>
  <si>
    <t>Apoyo a Deportados y Repatriados otorgado</t>
  </si>
  <si>
    <t>Trámites de documentos de identidad estadounidenses realizados</t>
  </si>
  <si>
    <t>Apoyos a proyectos otorgados mediante remesas productivas</t>
  </si>
  <si>
    <t>Proyectos para el fortalecimiento de Casas de Día</t>
  </si>
  <si>
    <t>Proyectos para el fortalecimiento de Centros de Desarrollo Comunitario PILARES</t>
  </si>
  <si>
    <t>Capacitaciones que permitan desarrollar conocimientos, habilidades y competencias en las personas, a fin de propiciar y fortalecer la organización y participación comunitaria para el bienestar colectivo proporcionadas</t>
  </si>
  <si>
    <t>Apoyos para prestadores de servicio de educación media otorgados</t>
  </si>
  <si>
    <t>Informe-Difundir</t>
  </si>
  <si>
    <t>Alumno-Coordinar</t>
  </si>
  <si>
    <t>Documento-Distribuir</t>
  </si>
  <si>
    <t>Convenio-Autorizar</t>
  </si>
  <si>
    <t>Examen-Aplicar</t>
  </si>
  <si>
    <t>Trabajador-Atender</t>
  </si>
  <si>
    <t>Recursos con enfoque de servicio al proceso académico administrados.</t>
  </si>
  <si>
    <t>Programa con acciones que vinculan a la institución con diferentes sectores realizado acuerdos y convenios de colaboración.</t>
  </si>
  <si>
    <t>Exámenes acreditados en cualquier formato que permite reconocer las habilidades y conocimientos que ha adquirido una persona</t>
  </si>
  <si>
    <t>Documento oficial entregado a usuarios que concluyen algún nivel</t>
  </si>
  <si>
    <t>Servicios educativos de nivel inicial, primaria y secundaria con perspectiva de género otorgados</t>
  </si>
  <si>
    <t>Servicios educativos de nivel inicial, primaria y secundaria a los Grupos Prioritarios en situación de vulnerabilidad: Adultos Mayores, Jóvenes de 15 a 29 años, Niñas, Niños y Adolescentes otorgados</t>
  </si>
  <si>
    <t>Gestión administrativa de calidad realizada</t>
  </si>
  <si>
    <t>Oferta de calidad educativa, cobertura y formación integral proporcionada.</t>
  </si>
  <si>
    <t>Investigación, desarrollo tecnológico, vinculación y emprendimiento fortalecidos.</t>
  </si>
  <si>
    <t>Servicios educativos para formar estudiantes en los centros de Educación Media Superior a Distancia.</t>
  </si>
  <si>
    <t>Atención a los servicios educativos para formar estudiantes en los planteles CECYTEZ y EMSAD a través de procesos administrativos.</t>
  </si>
  <si>
    <t>Programas educativos de calidad reconocidos o acreditados bajo el enfoque de bienestar.</t>
  </si>
  <si>
    <t>Promoción de  la Vinculación estratégica y eficiente en el Instituto</t>
  </si>
  <si>
    <t>Procesos estratégicos de los sistemas de calidad</t>
  </si>
  <si>
    <t>Seguimiento de la Planeación estratégica y eficiente en el Instituto</t>
  </si>
  <si>
    <t>Recursos con enfoque de servicio al proceso académico administrados</t>
  </si>
  <si>
    <t>Programa con acciones que vinculan a la institución con diferentes sectores realizado</t>
  </si>
  <si>
    <t>Alumno-Inscribir</t>
  </si>
  <si>
    <t>Capacitación en el sector gubernamental y educativo impartida.</t>
  </si>
  <si>
    <t>Capacitación en el sector productivo impartida.</t>
  </si>
  <si>
    <t>Gestión institucional operada con eficiencia, transparencia e inclusiva</t>
  </si>
  <si>
    <t>Seguimiento de la planeación institucional mediante el control presupuestal, instrumentos estadísticos y la  rendición de cuentas realizado</t>
  </si>
  <si>
    <t>Certificaciones del Sistema de Gestión Integral (SGI) y Sistema de Igualdad de Género (SGIG) consolidadas</t>
  </si>
  <si>
    <t>Administración de Recursos realizada</t>
  </si>
  <si>
    <t>Vinculación con el sector productivo, público y privado efectuada</t>
  </si>
  <si>
    <t>Colocación eficiente  en el sector productivo</t>
  </si>
  <si>
    <t>Docentes actualizados acorde a su perfil académico</t>
  </si>
  <si>
    <t>Realización de una adecuada planeación y gestión  Institucional</t>
  </si>
  <si>
    <t>Fortalecimiento de la vinculación y profesionalización a traves de cursos, servicios y certificación de competencias.</t>
  </si>
  <si>
    <t>Eficiente administración de los recursos humanos, financieros y materiales.</t>
  </si>
  <si>
    <t>Administración  adecuada  de los recursos financieros, materiales, humanos e infraestructura.</t>
  </si>
  <si>
    <t>Vinculación fortalecida con el sector industrial , gubernamental y privado a través de nuestros servicios de consultoría, asesoría y de formación.</t>
  </si>
  <si>
    <t>Implementación del Modelo para la Igualdad entre Mujeres y Hombres</t>
  </si>
  <si>
    <t>Consolidación de la matrícula en el Instituto</t>
  </si>
  <si>
    <t>Procesos certificados ofrecidos: calidad, ambiental, seguridad y salud ocupacional, igualdad laboral, energía.</t>
  </si>
  <si>
    <t>Vinculación del Instituto con el sector público, privado y social</t>
  </si>
  <si>
    <t>Seguimiento y control adecuado de los recursos</t>
  </si>
  <si>
    <t>Curso-Coordinar</t>
  </si>
  <si>
    <t>Comunidad-Certificar</t>
  </si>
  <si>
    <t>Documento-Actualizar</t>
  </si>
  <si>
    <t>Unidad Médica-Certificar</t>
  </si>
  <si>
    <t>Documento-Validar</t>
  </si>
  <si>
    <t>Muestra-Examinar</t>
  </si>
  <si>
    <t>Seguimiento de programas sociales en la regiones COPLADER</t>
  </si>
  <si>
    <t>Centros concentradores de servicios fortalecidos</t>
  </si>
  <si>
    <t>Equipo-Modernizar</t>
  </si>
  <si>
    <t>Material de Difusión-Distribuir</t>
  </si>
  <si>
    <t>Grupos en espacios de instalaciones deportivas al servicios de la población, atendidos.</t>
  </si>
  <si>
    <t>Información solicitada a través del sistema de transparencia gubernamental entregada</t>
  </si>
  <si>
    <t>Programas y procesos de cultura física y deporte gestionados</t>
  </si>
  <si>
    <t>Apoyos para impulsar la organización de torneos, competencias y actividades deportivas escolares, entregados.</t>
  </si>
  <si>
    <t>Estímulos y premios para deportistas sobresalientes entregados.</t>
  </si>
  <si>
    <t>Eventos deportivos en el estado, gestionados.</t>
  </si>
  <si>
    <t>Capacitación de entrenadores y técnicos deportivos, facilitada.</t>
  </si>
  <si>
    <t>Obra-Supervisar</t>
  </si>
  <si>
    <t>.</t>
  </si>
  <si>
    <t>Recursos para la ampliación y mejoramiento de instalaciones deportivas gestionados.</t>
  </si>
  <si>
    <t>Organización-Promover</t>
  </si>
  <si>
    <t>Acciones de los procesos internos eficientados</t>
  </si>
  <si>
    <t>Convocatoria-Publicar</t>
  </si>
  <si>
    <t>Museos administrados</t>
  </si>
  <si>
    <t>Espacios culturales mantenidos, protegidos y equipados</t>
  </si>
  <si>
    <t>Promoción de acciones de gestión documental y de administración de archivos realizadas</t>
  </si>
  <si>
    <t>Inspección-Supervisar</t>
  </si>
  <si>
    <t>Programa de prevención y control en operación</t>
  </si>
  <si>
    <t>Ración-Distribuir</t>
  </si>
  <si>
    <t>Paquete-Distribuir</t>
  </si>
  <si>
    <t>Dotacion-Otorgar</t>
  </si>
  <si>
    <t>Apoyos económicos entregados a mujeres jefas de familia.</t>
  </si>
  <si>
    <t>Apoyos en especie grupales entregados.</t>
  </si>
  <si>
    <t>Apoyos económicos grupales entregados.</t>
  </si>
  <si>
    <t>Apoyos en especie individuales entregados.</t>
  </si>
  <si>
    <t>Coordinación de programas Sociales realizada</t>
  </si>
  <si>
    <t>Proyectos comunitarios sociales y productivos, que a través del trabajo realizado al interior del grupo de desarrollo (GD), impacten de manera positiva en el resto de la localidad, a fin de fomentar la salud y el bienestar comunitario proporcionados</t>
  </si>
  <si>
    <t>Apoyos alimentarios para donativos, atención a contingencias, asociaciones civiles y a población urbano-marginada por parte del almacén central proporcionados</t>
  </si>
  <si>
    <t>Ciclo presupuestario elaborado para la mejora continua de los programas y decisiones presupuestarias</t>
  </si>
  <si>
    <t>Diseño de políticas públicas realizadas (diagnósticos, mir, programas sectoriales e institucionales, planeación operativa, estudios de factibilidad, estudios técnicos y de infraestructura, reglas y lineamientos de operación, indicadores de desempeño, así como los normativos que resulten aplicables)</t>
  </si>
  <si>
    <t>Obligaciones de transparencia atendidas.</t>
  </si>
  <si>
    <t>Aumento de personas con discapacidad en el padrón estatal registrados</t>
  </si>
  <si>
    <t>Proceso-Gestionar</t>
  </si>
  <si>
    <t>Monitoreo-Realizar</t>
  </si>
  <si>
    <t>Programa Para el Adelanto, Bienestar e Igualdad de las Mujeres (PROABIM), ejecutado.</t>
  </si>
  <si>
    <t>Fondo para el Bienestar y Avance las Mujeres elaborados y ejecutados (FOBAM) Ejecutado.</t>
  </si>
  <si>
    <t>Programa de Acciones Estratégicas de Cumplimiento a la Declaratoria de Alerta de Violencia Género en el Estado de Zacatecas (AVGM), asi como del Programa Estatal para Prevenir, Atención, Sancionar y Erradicar la Violencia en contra de las  mujeres del Estado de Zacatecas (PASE) Implementados.</t>
  </si>
  <si>
    <t>Gestión de Talleres teórico - prácticos</t>
  </si>
  <si>
    <t>*Sin información presupuestal</t>
  </si>
  <si>
    <t>*No hubo programación para el periodo que se reporta</t>
  </si>
  <si>
    <t>*Las metas programadas para este periodo trimestre son de 0</t>
  </si>
  <si>
    <t>*Las metas programadas para este periodo son de 0</t>
  </si>
  <si>
    <t>*Las metas anuales son de 0 derivado que  se cancelo el componente</t>
  </si>
  <si>
    <t>*Sin información presupuestaria</t>
  </si>
  <si>
    <t>Mujeres al Frente de la Transformación</t>
  </si>
  <si>
    <t>Apoyos económicos "Mujeres al Frente de la Transformación" Desde la Comunidad, entregados.</t>
  </si>
  <si>
    <t>Apoyos económicos "Mujeres al Frente de la Transformación" Desde la Colonia o Familia, entregados.</t>
  </si>
  <si>
    <t>Apoyos económicos "Mujeres al Frente de la Transformación" En Especifico, entregados.</t>
  </si>
  <si>
    <t>Mujeres Zacatecanas Transformando la Historia</t>
  </si>
  <si>
    <t>Informe Financiero al Tercer Trimestre 2024</t>
  </si>
  <si>
    <t>Del 01 de enero al 30 de septiembre de 2024</t>
  </si>
  <si>
    <t>TOTAL Hoja 1/5</t>
  </si>
  <si>
    <t>TOTAL Hoja 2/5</t>
  </si>
  <si>
    <t>TOTAL Hoja 3/5</t>
  </si>
  <si>
    <t>TOTAL Hoja 4/5</t>
  </si>
  <si>
    <t>TOTAL Hoja 5/5</t>
  </si>
  <si>
    <t>TOTAL Hoja 1/3</t>
  </si>
  <si>
    <t>TOTAL Hoja 2/3</t>
  </si>
  <si>
    <t>TOTAL Hoja 1/4</t>
  </si>
  <si>
    <t>TOTAL Hoja 2/4</t>
  </si>
  <si>
    <t>TOTAL Hoja 3/4</t>
  </si>
  <si>
    <t>TOTAL Hoja 4/4</t>
  </si>
  <si>
    <t>TOTAL 2/2</t>
  </si>
  <si>
    <t>TOTAL Estrategia 6</t>
  </si>
  <si>
    <t>*Sin información preuspuestal</t>
  </si>
  <si>
    <t>*No se programo entrega de becas en el 3er trimestre</t>
  </si>
  <si>
    <t>*Se ejecutaran en mes de octubre</t>
  </si>
  <si>
    <t>*1</t>
  </si>
  <si>
    <t>*No se programaron avances para el período informado</t>
  </si>
  <si>
    <t>*Sin información presupuestal/Se continua con los arreglas y adecuaciones de un solo taller</t>
  </si>
  <si>
    <t>*Sin información presupuestal/El aprovechamiento adecuado de los recursos es esencial para garantizar la calidad educativa y el buen funcionamiento de las escuelas mexicanas. Por este motivo, es fundamental que los directivos de los centros educativos posean conocimientos avanzados de administración educativa.</t>
  </si>
  <si>
    <t>*Sin información presupuestal/Durante el periodo Julio-Septiembre 2024 se firmaron los siguientes Convenios. CBTA 188 Villanueva</t>
  </si>
  <si>
    <t>*Sin información presupuestal/No se a logrado la meta por cuestiones laborales</t>
  </si>
  <si>
    <t>*Sin Información presupuestal/Avance del 78.11 % Por lo regular las mujeres tienen una buena partipación al incorporarse, se ofrecen los programas Reconocimiento de Saberes y Aprende INEA ya sea presencial o en línea</t>
  </si>
  <si>
    <t>*Sin información presupuestal/Avancel del 74.08 % Para este grupo se informa que niñas, niños y adolescentes están dejando de ser prioritario para el IZEA, dejando la labor a SEDUZAC</t>
  </si>
  <si>
    <t>*Sin información presupuestal/Avance del 72.48 %, se considera un buen avance, y se consideran los programas Reconocimiento de Saberes y MEV APRENDE INAEA</t>
  </si>
  <si>
    <t>*Sin información presupuestal/Avance del 73.53 %Se entregan certificados correspondientes al periodo, además, de la entrega de certificados pendientes de otros periodos o duplicados</t>
  </si>
  <si>
    <t>*Sin información presupuestal/Los proceso de actividades administrativas en las actividades 1 y 2 se ha dado cumplimiento.</t>
  </si>
  <si>
    <t>*Sin información presupuestal/Se obtuvo un incremento de 1 convenio con CIAD. Centro de Investigación en Alimentación y Desarrollo</t>
  </si>
  <si>
    <t>*Sin información presupuestal/Esta meta se  mide, evalúa y reporta al cierre del cuatro trimestre del ejercicio fiscal.</t>
  </si>
  <si>
    <t>*Sin información presupuestal/Se cumplieron las acciones programadas en el trimestre, con la cuales, se lleva un avance acumulado del 72% para el cumplimiento de la meta. En el último trimestre se verá reflejado el porcentaje de cumplimiento anual.</t>
  </si>
  <si>
    <t>*Sin información presupuestal/Se cumplieron las acciones programadas en el trimestre, con la cuales, se lleva un avance acumulado del 86% para el cumplimiento de la meta. En el último trimestre se verá reflejado el porcentaje de cumplimiento anual.</t>
  </si>
  <si>
    <t>*Sin información presupuestal/Se cumplieron las acciones programadas en el trimestre, con la cuales, se lleva un avance acumulado del 76% para el cumplimiento de la meta. En el último trimestre se verá reflejado el porcentaje de cumplimiento anual.</t>
  </si>
  <si>
    <t>*Sin información presupuestal/Se cumplió según lo programado</t>
  </si>
  <si>
    <t>*Sin información presupuestal/Se programó una actividad</t>
  </si>
  <si>
    <t>*No se presenta avance, debido a que las actividades para este indicador se encuentran en proceso de transición al IMSS Bienestar.</t>
  </si>
  <si>
    <t>*Actividades para este indicador  están programadas para el último trimestre del año.</t>
  </si>
  <si>
    <t>*Actividades para este indicador programadas para el último trimestre del año.</t>
  </si>
  <si>
    <t>*Sin información presupuestal/Hubo incremento debido a la demanda del  programa de apoyos educativos</t>
  </si>
  <si>
    <t>*Sin información presupuestal/No hubo programación para el periodo que se reporta</t>
  </si>
  <si>
    <t>*Las metas programadas para este trimestre son de 0</t>
  </si>
  <si>
    <t>*las metas anuales son de 0 derivado que se cancelo el componente</t>
  </si>
  <si>
    <t>Deporte para la convivencia y la paz</t>
  </si>
  <si>
    <t xml:space="preserve">Promover el desarrollo del deporte, como instrumento para la integración social y la prevención del delito. </t>
  </si>
  <si>
    <t>Actividades para el fomento de la convivencia sana y pacífica a través del deporte y actividades físico-recreativas, realizadas</t>
  </si>
  <si>
    <t>Actividades deportivas para grupos vulnerables, realizados</t>
  </si>
  <si>
    <t>*Sin información presupuestal/Los grupos de práctica deportiva se mantienen activo todo el año. La meta no es acumulativa.
Los grupos de práctica deportiva se mantienen activo todo el año. La meta no es acumulativa.</t>
  </si>
  <si>
    <t>*Sin información presupuestal/Los premios al deporte se entregan en el mes de noviembre de año en curso.</t>
  </si>
  <si>
    <t>*Sin Información presupuestal / Se registro un incremento en las visitas debido a las acciones de promoción y difusión en los museos.</t>
  </si>
  <si>
    <t>*Sin información presupuestal/Esta actividad se encuentra suspendida.</t>
  </si>
  <si>
    <t>*Las metas fueron programadas para el cuarto trimestre.</t>
  </si>
  <si>
    <t>*Sin información prespuestal/Las actividades de atención a la población juvenil, responden a la demanda de éste sector.</t>
  </si>
  <si>
    <t>*Sin información presupuestal/Se están entregando constantemente apoyos</t>
  </si>
  <si>
    <t>*La meta se realizara en el siguiente trimestre</t>
  </si>
  <si>
    <t>*Sin información presupuestal/cancelado</t>
  </si>
  <si>
    <t>*No se tiene programación para este trimestre</t>
  </si>
  <si>
    <t>*No se han dispersado apoyos</t>
  </si>
  <si>
    <t>*Sin información presupuestal/No se han dispersado apoyos</t>
  </si>
  <si>
    <t>*Actividad programada a realizar en el ultimo trimestre del año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</si>
</sst>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_([$€-2]* #,##0.00_);_([$€-2]* \(#,##0.00\);_([$€-2]* &quot;-&quot;??_)"/>
    <numFmt numFmtId="165" formatCode="_-* #,##0_-;\-* #,##0_-;_-* &quot;-&quot;??_-;_-@_-"/>
    <numFmt numFmtId="166" formatCode="0.0%"/>
    <numFmt numFmtId="167" formatCode="0.000E+00"/>
  </numFmts>
  <fonts count="112" x14ac:knownFonts="1">
    <font>
      <sz val="10"/>
      <name val="Arial"/>
    </font>
    <font>
      <sz val="10"/>
      <name val="Arial"/>
      <family val="2"/>
    </font>
    <font>
      <sz val="10"/>
      <name val="Arial"/>
      <family val="2"/>
    </font>
    <font>
      <sz val="10"/>
      <name val="Arial"/>
      <family val="2"/>
    </font>
    <font>
      <sz val="10"/>
      <name val="Gotham Book"/>
    </font>
    <font>
      <sz val="18"/>
      <name val="Gotham Book"/>
    </font>
    <font>
      <sz val="18"/>
      <color theme="0" tint="-0.499984740745262"/>
      <name val="Gotham Book"/>
    </font>
    <font>
      <sz val="24"/>
      <name val="Gotham Book"/>
    </font>
    <font>
      <sz val="10"/>
      <color theme="0" tint="-0.499984740745262"/>
      <name val="Gotham Book"/>
    </font>
    <font>
      <sz val="22"/>
      <name val="Gotham Book"/>
    </font>
    <font>
      <sz val="20"/>
      <name val="Gotham Book"/>
    </font>
    <font>
      <b/>
      <sz val="18"/>
      <name val="Gotham Book"/>
    </font>
    <font>
      <b/>
      <sz val="10"/>
      <color theme="1"/>
      <name val="Arial"/>
      <family val="2"/>
    </font>
    <font>
      <b/>
      <sz val="18"/>
      <color theme="1"/>
      <name val="Gotham Book"/>
    </font>
    <font>
      <sz val="18"/>
      <name val="Arial"/>
      <family val="2"/>
    </font>
    <font>
      <sz val="10"/>
      <color rgb="FF0070C0"/>
      <name val="Gotham Book"/>
    </font>
    <font>
      <b/>
      <sz val="18"/>
      <color theme="1"/>
      <name val="Arial"/>
      <family val="2"/>
    </font>
    <font>
      <sz val="18"/>
      <color rgb="FF0070C0"/>
      <name val="Arial"/>
      <family val="2"/>
    </font>
    <font>
      <sz val="16"/>
      <name val="Arial"/>
      <family val="2"/>
    </font>
    <font>
      <sz val="16"/>
      <color theme="0" tint="-0.499984740745262"/>
      <name val="Gotham Book"/>
    </font>
    <font>
      <sz val="16"/>
      <name val="Gotham Book"/>
    </font>
    <font>
      <b/>
      <sz val="10"/>
      <name val="Arial"/>
      <family val="2"/>
    </font>
    <font>
      <b/>
      <sz val="16"/>
      <name val="Arial"/>
      <family val="2"/>
    </font>
    <font>
      <b/>
      <sz val="18"/>
      <name val="Arial"/>
      <family val="2"/>
    </font>
    <font>
      <sz val="14"/>
      <name val="Arial"/>
      <family val="2"/>
    </font>
    <font>
      <b/>
      <sz val="14"/>
      <color theme="1"/>
      <name val="Arial"/>
      <family val="2"/>
    </font>
    <font>
      <b/>
      <sz val="14"/>
      <color theme="1"/>
      <name val="Calibri"/>
      <family val="2"/>
      <scheme val="minor"/>
    </font>
    <font>
      <sz val="14"/>
      <color theme="0" tint="-0.499984740745262"/>
      <name val="Gotham Book"/>
    </font>
    <font>
      <b/>
      <sz val="16"/>
      <color theme="1"/>
      <name val="Arial"/>
      <family val="2"/>
    </font>
    <font>
      <sz val="14"/>
      <name val="Gotham Book"/>
    </font>
    <font>
      <b/>
      <sz val="10"/>
      <name val="Gotham Book"/>
    </font>
    <font>
      <b/>
      <sz val="14"/>
      <name val="Gotham Book"/>
    </font>
    <font>
      <b/>
      <sz val="16"/>
      <name val="Gotham Book"/>
    </font>
    <font>
      <sz val="20"/>
      <name val="Arial"/>
      <family val="2"/>
    </font>
    <font>
      <sz val="22"/>
      <name val="Arial"/>
      <family val="2"/>
    </font>
    <font>
      <b/>
      <sz val="20"/>
      <name val="Gotham Book"/>
    </font>
    <font>
      <sz val="20"/>
      <color theme="0" tint="-0.499984740745262"/>
      <name val="Gotham Book"/>
    </font>
    <font>
      <sz val="20"/>
      <color theme="1"/>
      <name val="Gotham Book"/>
    </font>
    <font>
      <b/>
      <sz val="20"/>
      <name val="Arial"/>
      <family val="2"/>
    </font>
    <font>
      <b/>
      <sz val="20"/>
      <name val="Calibri"/>
      <family val="2"/>
      <scheme val="minor"/>
    </font>
    <font>
      <b/>
      <sz val="14"/>
      <name val="Arial"/>
      <family val="2"/>
    </font>
    <font>
      <b/>
      <sz val="16"/>
      <name val="Calibri"/>
      <family val="2"/>
      <scheme val="minor"/>
    </font>
    <font>
      <b/>
      <sz val="18"/>
      <name val="Calibri"/>
      <family val="2"/>
      <scheme val="minor"/>
    </font>
    <font>
      <sz val="16"/>
      <name val="Calibri"/>
      <family val="2"/>
      <scheme val="minor"/>
    </font>
    <font>
      <sz val="18"/>
      <name val="Calibri"/>
      <family val="2"/>
      <scheme val="minor"/>
    </font>
    <font>
      <sz val="16"/>
      <color theme="1"/>
      <name val="Arial"/>
      <family val="2"/>
    </font>
    <font>
      <sz val="18"/>
      <color theme="1"/>
      <name val="Arial"/>
      <family val="2"/>
    </font>
    <font>
      <b/>
      <sz val="22"/>
      <name val="Gotham Book"/>
    </font>
    <font>
      <sz val="10"/>
      <color theme="1"/>
      <name val="Gotham Book"/>
    </font>
    <font>
      <sz val="16"/>
      <color theme="1"/>
      <name val="Gotham Book"/>
    </font>
    <font>
      <sz val="18"/>
      <color theme="1"/>
      <name val="Gotham Book"/>
    </font>
    <font>
      <sz val="20"/>
      <color theme="1"/>
      <name val="Arial"/>
      <family val="2"/>
    </font>
    <font>
      <b/>
      <sz val="18"/>
      <name val="Calibri"/>
      <family val="2"/>
    </font>
    <font>
      <b/>
      <sz val="18"/>
      <name val="Montserrat"/>
    </font>
    <font>
      <sz val="18"/>
      <name val="Montserrat"/>
    </font>
    <font>
      <b/>
      <sz val="18"/>
      <color theme="0"/>
      <name val="Montserrat"/>
    </font>
    <font>
      <sz val="28"/>
      <name val="Montserrat"/>
    </font>
    <font>
      <sz val="10"/>
      <name val="Montserrat"/>
    </font>
    <font>
      <b/>
      <sz val="13"/>
      <name val="Montserrat"/>
    </font>
    <font>
      <sz val="13"/>
      <name val="Montserrat"/>
    </font>
    <font>
      <sz val="18"/>
      <color theme="0"/>
      <name val="Montserrat"/>
    </font>
    <font>
      <b/>
      <sz val="11"/>
      <name val="Montserrat"/>
    </font>
    <font>
      <sz val="11"/>
      <name val="Montserrat"/>
    </font>
    <font>
      <sz val="12"/>
      <name val="Montserrat"/>
    </font>
    <font>
      <b/>
      <sz val="19"/>
      <color theme="0"/>
      <name val="Montserrat"/>
    </font>
    <font>
      <sz val="18"/>
      <color rgb="FFFF0000"/>
      <name val="Gotham Book"/>
    </font>
    <font>
      <b/>
      <sz val="22"/>
      <color theme="1"/>
      <name val="Arial"/>
      <family val="2"/>
    </font>
    <font>
      <sz val="20"/>
      <color theme="5"/>
      <name val="Gotham Book"/>
    </font>
    <font>
      <sz val="10"/>
      <color rgb="FF8F302E"/>
      <name val="Gotham Book"/>
    </font>
    <font>
      <b/>
      <sz val="18"/>
      <color theme="0"/>
      <name val="Arial"/>
      <family val="2"/>
    </font>
    <font>
      <sz val="10"/>
      <color theme="0" tint="-0.499984740745262"/>
      <name val="Arial"/>
      <family val="2"/>
    </font>
    <font>
      <sz val="18"/>
      <color theme="0" tint="-0.499984740745262"/>
      <name val="Arial"/>
      <family val="2"/>
    </font>
    <font>
      <sz val="24"/>
      <name val="Arial"/>
      <family val="2"/>
    </font>
    <font>
      <sz val="28"/>
      <name val="Arial"/>
      <family val="2"/>
    </font>
    <font>
      <b/>
      <sz val="11"/>
      <color theme="1"/>
      <name val="Arial"/>
      <family val="2"/>
    </font>
    <font>
      <b/>
      <sz val="14"/>
      <color rgb="FF000000"/>
      <name val="Arial"/>
      <family val="2"/>
    </font>
    <font>
      <sz val="20"/>
      <name val="Calibri"/>
      <family val="2"/>
      <scheme val="minor"/>
    </font>
    <font>
      <sz val="10"/>
      <color theme="5"/>
      <name val="Gotham Book"/>
    </font>
    <font>
      <sz val="24"/>
      <color theme="5"/>
      <name val="Gotham Book"/>
    </font>
    <font>
      <sz val="18"/>
      <color theme="5"/>
      <name val="Arial"/>
      <family val="2"/>
    </font>
    <font>
      <sz val="16"/>
      <color theme="3"/>
      <name val="Gotham Book"/>
    </font>
    <font>
      <sz val="18"/>
      <color theme="3"/>
      <name val="Gotham Book"/>
    </font>
    <font>
      <sz val="20"/>
      <color theme="3"/>
      <name val="Gotham Book"/>
    </font>
    <font>
      <sz val="18"/>
      <color theme="5" tint="-0.499984740745262"/>
      <name val="Gotham Book"/>
    </font>
    <font>
      <sz val="22"/>
      <color theme="1"/>
      <name val="Arial"/>
      <family val="2"/>
    </font>
    <font>
      <sz val="22"/>
      <color theme="1"/>
      <name val="Gotham Book"/>
    </font>
    <font>
      <sz val="10"/>
      <color theme="3"/>
      <name val="Gotham Book"/>
    </font>
    <font>
      <sz val="16"/>
      <color theme="5" tint="-0.249977111117893"/>
      <name val="Arial"/>
      <family val="2"/>
    </font>
    <font>
      <sz val="18"/>
      <color theme="3"/>
      <name val="Arial"/>
      <family val="2"/>
    </font>
    <font>
      <sz val="8"/>
      <name val="Arial"/>
      <family val="2"/>
    </font>
    <font>
      <sz val="22"/>
      <color theme="0" tint="-0.499984740745262"/>
      <name val="Gotham Book"/>
    </font>
    <font>
      <b/>
      <sz val="24"/>
      <name val="Arial"/>
      <family val="2"/>
    </font>
    <font>
      <b/>
      <sz val="22"/>
      <name val="Arial"/>
      <family val="2"/>
    </font>
    <font>
      <b/>
      <sz val="16"/>
      <color rgb="FF000000"/>
      <name val="Arial"/>
      <family val="2"/>
    </font>
    <font>
      <sz val="18"/>
      <color theme="5" tint="-0.499984740745262"/>
      <name val="Arial"/>
      <family val="2"/>
    </font>
    <font>
      <sz val="18"/>
      <color theme="1"/>
      <name val="Calibri"/>
      <family val="2"/>
      <scheme val="minor"/>
    </font>
    <font>
      <sz val="20"/>
      <color theme="1"/>
      <name val="Calibri"/>
      <family val="2"/>
      <scheme val="minor"/>
    </font>
    <font>
      <sz val="16"/>
      <color theme="4"/>
      <name val="Arial"/>
      <family val="2"/>
    </font>
    <font>
      <sz val="16"/>
      <color theme="4"/>
      <name val="Gotham Book"/>
    </font>
    <font>
      <sz val="18"/>
      <color theme="4"/>
      <name val="Gotham Book"/>
    </font>
    <font>
      <sz val="20"/>
      <color theme="4"/>
      <name val="Gotham Book"/>
    </font>
    <font>
      <sz val="18"/>
      <color theme="4"/>
      <name val="Arial"/>
      <family val="2"/>
    </font>
    <font>
      <sz val="20"/>
      <color theme="4"/>
      <name val="Arial"/>
      <family val="2"/>
    </font>
    <font>
      <b/>
      <sz val="18"/>
      <color rgb="FF000000"/>
      <name val="Arial"/>
      <family val="2"/>
    </font>
    <font>
      <sz val="14"/>
      <color rgb="FF000000"/>
      <name val="Arial"/>
      <family val="2"/>
    </font>
    <font>
      <sz val="18"/>
      <color rgb="FFFF0000"/>
      <name val="Arial"/>
      <family val="2"/>
    </font>
    <font>
      <sz val="10"/>
      <color rgb="FFFF0000"/>
      <name val="Gotham Book"/>
    </font>
    <font>
      <sz val="18"/>
      <color rgb="FF8F302E"/>
      <name val="Arial"/>
      <family val="2"/>
    </font>
    <font>
      <sz val="18"/>
      <color rgb="FF8F302E"/>
      <name val="Gotham Book"/>
    </font>
    <font>
      <sz val="22"/>
      <color theme="1"/>
      <name val="Calibri"/>
      <family val="2"/>
      <scheme val="minor"/>
    </font>
    <font>
      <sz val="20"/>
      <color rgb="FFC00000"/>
      <name val="Gotham Book"/>
    </font>
    <font>
      <sz val="10"/>
      <color rgb="FFC00000"/>
      <name val="Gotham Book"/>
    </font>
  </fonts>
  <fills count="18">
    <fill>
      <patternFill patternType="none"/>
    </fill>
    <fill>
      <patternFill patternType="gray125"/>
    </fill>
    <fill>
      <patternFill patternType="solid">
        <fgColor rgb="FF008000"/>
        <bgColor indexed="64"/>
      </patternFill>
    </fill>
    <fill>
      <patternFill patternType="solid">
        <fgColor theme="0"/>
        <bgColor indexed="64"/>
      </patternFill>
    </fill>
    <fill>
      <patternFill patternType="solid">
        <fgColor theme="4" tint="0.39997558519241921"/>
        <bgColor indexed="64"/>
      </patternFill>
    </fill>
    <fill>
      <patternFill patternType="solid">
        <fgColor theme="7" tint="0.39997558519241921"/>
        <bgColor indexed="64"/>
      </patternFill>
    </fill>
    <fill>
      <patternFill patternType="solid">
        <fgColor theme="6" tint="0.39997558519241921"/>
        <bgColor indexed="64"/>
      </patternFill>
    </fill>
    <fill>
      <patternFill patternType="solid">
        <fgColor theme="5" tint="0.39997558519241921"/>
        <bgColor indexed="64"/>
      </patternFill>
    </fill>
    <fill>
      <patternFill patternType="solid">
        <fgColor theme="0" tint="-0.14999847407452621"/>
        <bgColor indexed="64"/>
      </patternFill>
    </fill>
    <fill>
      <patternFill patternType="solid">
        <fgColor theme="8" tint="0.39997558519241921"/>
        <bgColor indexed="64"/>
      </patternFill>
    </fill>
    <fill>
      <patternFill patternType="solid">
        <fgColor theme="4" tint="0.79998168889431442"/>
        <bgColor indexed="64"/>
      </patternFill>
    </fill>
    <fill>
      <patternFill patternType="solid">
        <fgColor rgb="FF8F302E"/>
        <bgColor indexed="64"/>
      </patternFill>
    </fill>
    <fill>
      <patternFill patternType="solid">
        <fgColor rgb="FFFF0000"/>
        <bgColor indexed="64"/>
      </patternFill>
    </fill>
    <fill>
      <patternFill patternType="solid">
        <fgColor theme="3" tint="0.59999389629810485"/>
        <bgColor indexed="64"/>
      </patternFill>
    </fill>
    <fill>
      <patternFill patternType="solid">
        <fgColor theme="2" tint="-0.249977111117893"/>
        <bgColor indexed="64"/>
      </patternFill>
    </fill>
    <fill>
      <patternFill patternType="solid">
        <fgColor theme="9" tint="0.79998168889431442"/>
        <bgColor indexed="64"/>
      </patternFill>
    </fill>
    <fill>
      <patternFill patternType="solid">
        <fgColor rgb="FFFFFF00"/>
        <bgColor indexed="64"/>
      </patternFill>
    </fill>
    <fill>
      <patternFill patternType="solid">
        <fgColor theme="8" tint="0.79998168889431442"/>
        <bgColor indexed="64"/>
      </patternFill>
    </fill>
  </fills>
  <borders count="60">
    <border>
      <left/>
      <right/>
      <top/>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bottom/>
      <diagonal/>
    </border>
    <border>
      <left style="thin">
        <color theme="0"/>
      </left>
      <right style="thin">
        <color theme="0"/>
      </right>
      <top style="thin">
        <color theme="0"/>
      </top>
      <bottom style="thin">
        <color theme="0"/>
      </bottom>
      <diagonal/>
    </border>
    <border>
      <left style="thin">
        <color theme="0" tint="-0.499984740745262"/>
      </left>
      <right style="thin">
        <color theme="0" tint="-0.499984740745262"/>
      </right>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right/>
      <top style="thin">
        <color theme="0"/>
      </top>
      <bottom/>
      <diagonal/>
    </border>
    <border>
      <left/>
      <right style="thin">
        <color theme="0"/>
      </right>
      <top/>
      <bottom/>
      <diagonal/>
    </border>
    <border>
      <left style="thin">
        <color theme="0" tint="-0.499984740745262"/>
      </left>
      <right/>
      <top/>
      <bottom/>
      <diagonal/>
    </border>
    <border>
      <left style="thin">
        <color theme="1" tint="0.499984740745262"/>
      </left>
      <right style="thin">
        <color theme="1" tint="0.499984740745262"/>
      </right>
      <top/>
      <bottom/>
      <diagonal/>
    </border>
    <border>
      <left style="thin">
        <color theme="1" tint="0.499984740745262"/>
      </left>
      <right/>
      <top/>
      <bottom/>
      <diagonal/>
    </border>
    <border>
      <left/>
      <right style="thin">
        <color theme="1" tint="0.499984740745262"/>
      </right>
      <top/>
      <bottom/>
      <diagonal/>
    </border>
    <border>
      <left/>
      <right style="thin">
        <color theme="0" tint="-0.499984740745262"/>
      </right>
      <top/>
      <bottom/>
      <diagonal/>
    </border>
    <border>
      <left style="thin">
        <color theme="0"/>
      </left>
      <right style="thin">
        <color indexed="64"/>
      </right>
      <top style="thin">
        <color theme="0"/>
      </top>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diagonal/>
    </border>
    <border>
      <left style="thin">
        <color indexed="64"/>
      </left>
      <right style="thin">
        <color theme="0"/>
      </right>
      <top style="thin">
        <color theme="0"/>
      </top>
      <bottom style="thin">
        <color theme="0"/>
      </bottom>
      <diagonal/>
    </border>
    <border>
      <left style="thin">
        <color indexed="64"/>
      </left>
      <right style="thin">
        <color theme="0"/>
      </right>
      <top/>
      <bottom/>
      <diagonal/>
    </border>
    <border>
      <left style="thin">
        <color theme="0"/>
      </left>
      <right style="thin">
        <color indexed="64"/>
      </right>
      <top/>
      <bottom/>
      <diagonal/>
    </border>
    <border>
      <left style="thin">
        <color indexed="64"/>
      </left>
      <right style="thin">
        <color theme="0"/>
      </right>
      <top style="thin">
        <color theme="0" tint="-0.499984740745262"/>
      </top>
      <bottom style="thin">
        <color theme="0"/>
      </bottom>
      <diagonal/>
    </border>
    <border>
      <left style="thin">
        <color indexed="64"/>
      </left>
      <right/>
      <top/>
      <bottom/>
      <diagonal/>
    </border>
    <border>
      <left style="thin">
        <color indexed="64"/>
      </left>
      <right/>
      <top style="thin">
        <color theme="0"/>
      </top>
      <bottom/>
      <diagonal/>
    </border>
    <border>
      <left style="medium">
        <color theme="0" tint="-0.499984740745262"/>
      </left>
      <right/>
      <top/>
      <bottom/>
      <diagonal/>
    </border>
    <border>
      <left style="medium">
        <color theme="0" tint="-0.499984740745262"/>
      </left>
      <right style="thin">
        <color theme="0"/>
      </right>
      <top style="thin">
        <color theme="0"/>
      </top>
      <bottom style="thin">
        <color theme="0"/>
      </bottom>
      <diagonal/>
    </border>
    <border>
      <left style="medium">
        <color theme="0" tint="-0.499984740745262"/>
      </left>
      <right style="thin">
        <color theme="0"/>
      </right>
      <top style="thin">
        <color theme="0"/>
      </top>
      <bottom/>
      <diagonal/>
    </border>
    <border>
      <left style="medium">
        <color theme="0" tint="-0.499984740745262"/>
      </left>
      <right style="thin">
        <color theme="0" tint="-0.499984740745262"/>
      </right>
      <top/>
      <bottom style="thin">
        <color theme="0"/>
      </bottom>
      <diagonal/>
    </border>
    <border>
      <left style="medium">
        <color theme="0" tint="-0.499984740745262"/>
      </left>
      <right style="thin">
        <color theme="0" tint="-0.499984740745262"/>
      </right>
      <top/>
      <bottom/>
      <diagonal/>
    </border>
    <border>
      <left style="thin">
        <color theme="0"/>
      </left>
      <right style="medium">
        <color theme="0" tint="-0.499984740745262"/>
      </right>
      <top style="thin">
        <color theme="0"/>
      </top>
      <bottom/>
      <diagonal/>
    </border>
    <border>
      <left style="thin">
        <color theme="0" tint="-0.499984740745262"/>
      </left>
      <right style="medium">
        <color theme="0" tint="-0.499984740745262"/>
      </right>
      <top/>
      <bottom/>
      <diagonal/>
    </border>
    <border>
      <left style="thin">
        <color theme="0" tint="-0.499984740745262"/>
      </left>
      <right style="medium">
        <color theme="0" tint="-0.499984740745262"/>
      </right>
      <top/>
      <bottom style="thin">
        <color theme="0"/>
      </bottom>
      <diagonal/>
    </border>
    <border>
      <left style="thin">
        <color theme="0"/>
      </left>
      <right style="medium">
        <color theme="0" tint="-0.499984740745262"/>
      </right>
      <top style="thin">
        <color theme="0"/>
      </top>
      <bottom style="thin">
        <color theme="0"/>
      </bottom>
      <diagonal/>
    </border>
    <border>
      <left/>
      <right style="thin">
        <color theme="0" tint="-0.499984740745262"/>
      </right>
      <top/>
      <bottom style="thin">
        <color theme="0"/>
      </bottom>
      <diagonal/>
    </border>
    <border>
      <left style="medium">
        <color theme="0" tint="-0.499984740745262"/>
      </left>
      <right style="thin">
        <color theme="0"/>
      </right>
      <top/>
      <bottom/>
      <diagonal/>
    </border>
    <border>
      <left style="medium">
        <color rgb="FF8F302E"/>
      </left>
      <right style="thin">
        <color theme="0"/>
      </right>
      <top/>
      <bottom/>
      <diagonal/>
    </border>
    <border>
      <left style="thick">
        <color rgb="FF8F302E"/>
      </left>
      <right style="thin">
        <color theme="0"/>
      </right>
      <top/>
      <bottom/>
      <diagonal/>
    </border>
    <border>
      <left style="medium">
        <color theme="0" tint="-0.499984740745262"/>
      </left>
      <right style="thin">
        <color theme="1" tint="0.499984740745262"/>
      </right>
      <top/>
      <bottom/>
      <diagonal/>
    </border>
    <border>
      <left style="medium">
        <color theme="0" tint="-0.499984740745262"/>
      </left>
      <right style="thin">
        <color theme="0"/>
      </right>
      <top style="thin">
        <color theme="0" tint="-0.499984740745262"/>
      </top>
      <bottom style="thin">
        <color theme="0"/>
      </bottom>
      <diagonal/>
    </border>
    <border>
      <left style="medium">
        <color theme="0" tint="-0.499984740745262"/>
      </left>
      <right/>
      <top style="thin">
        <color theme="0" tint="-0.499984740745262"/>
      </top>
      <bottom style="thin">
        <color theme="0" tint="-0.499984740745262"/>
      </bottom>
      <diagonal/>
    </border>
    <border>
      <left style="medium">
        <color rgb="FF8F302E"/>
      </left>
      <right style="thin">
        <color theme="0"/>
      </right>
      <top style="thin">
        <color theme="0"/>
      </top>
      <bottom/>
      <diagonal/>
    </border>
    <border>
      <left style="medium">
        <color rgb="FF8F302E"/>
      </left>
      <right/>
      <top/>
      <bottom/>
      <diagonal/>
    </border>
    <border>
      <left style="medium">
        <color rgb="FF8F302E"/>
      </left>
      <right/>
      <top/>
      <bottom style="thin">
        <color theme="0" tint="-0.499984740745262"/>
      </bottom>
      <diagonal/>
    </border>
    <border>
      <left style="medium">
        <color rgb="FF8F302E"/>
      </left>
      <right style="thin">
        <color theme="0"/>
      </right>
      <top style="thin">
        <color theme="0" tint="-0.499984740745262"/>
      </top>
      <bottom style="thin">
        <color theme="0"/>
      </bottom>
      <diagonal/>
    </border>
    <border>
      <left style="medium">
        <color rgb="FF8F302E"/>
      </left>
      <right style="thin">
        <color theme="0"/>
      </right>
      <top style="thin">
        <color theme="0"/>
      </top>
      <bottom style="thin">
        <color theme="0"/>
      </bottom>
      <diagonal/>
    </border>
    <border>
      <left/>
      <right style="medium">
        <color theme="0"/>
      </right>
      <top/>
      <bottom/>
      <diagonal/>
    </border>
    <border>
      <left style="thin">
        <color theme="0"/>
      </left>
      <right style="thin">
        <color theme="0"/>
      </right>
      <top/>
      <bottom style="thin">
        <color theme="0"/>
      </bottom>
      <diagonal/>
    </border>
    <border>
      <left style="thin">
        <color theme="0"/>
      </left>
      <right style="thin">
        <color indexed="64"/>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bottom/>
      <diagonal/>
    </border>
    <border>
      <left style="thin">
        <color theme="0" tint="-0.499984740745262"/>
      </left>
      <right style="thin">
        <color theme="0" tint="-0.499984740745262"/>
      </right>
      <top style="thin">
        <color theme="0" tint="-0.499984740745262"/>
      </top>
      <bottom style="thin">
        <color theme="0"/>
      </bottom>
      <diagonal/>
    </border>
    <border>
      <left style="thin">
        <color theme="0" tint="-0.499984740745262"/>
      </left>
      <right style="thin">
        <color theme="0" tint="-0.499984740745262"/>
      </right>
      <top style="thin">
        <color theme="0"/>
      </top>
      <bottom style="thin">
        <color theme="0"/>
      </bottom>
      <diagonal/>
    </border>
    <border>
      <left style="thin">
        <color theme="0" tint="-0.499984740745262"/>
      </left>
      <right style="thin">
        <color theme="0" tint="-0.499984740745262"/>
      </right>
      <top style="thin">
        <color theme="0"/>
      </top>
      <bottom style="thin">
        <color theme="0" tint="-0.499984740745262"/>
      </bottom>
      <diagonal/>
    </border>
  </borders>
  <cellStyleXfs count="6">
    <xf numFmtId="0" fontId="0" fillId="0" borderId="0"/>
    <xf numFmtId="9" fontId="2" fillId="0" borderId="0" applyFont="0" applyFill="0" applyBorder="0" applyAlignment="0" applyProtection="0"/>
    <xf numFmtId="0" fontId="1" fillId="0" borderId="0"/>
    <xf numFmtId="164" fontId="2" fillId="0" borderId="0" applyFont="0" applyFill="0" applyBorder="0" applyAlignment="0" applyProtection="0"/>
    <xf numFmtId="9" fontId="1" fillId="0" borderId="0" applyFont="0" applyFill="0" applyBorder="0" applyAlignment="0" applyProtection="0"/>
    <xf numFmtId="43" fontId="3" fillId="0" borderId="0" applyFont="0" applyFill="0" applyBorder="0" applyAlignment="0" applyProtection="0"/>
  </cellStyleXfs>
  <cellXfs count="778">
    <xf numFmtId="0" fontId="0" fillId="0" borderId="0" xfId="0"/>
    <xf numFmtId="0" fontId="4" fillId="0" borderId="0" xfId="2" applyFont="1"/>
    <xf numFmtId="0" fontId="4" fillId="0" borderId="0" xfId="2" applyFont="1" applyAlignment="1">
      <alignment vertical="center"/>
    </xf>
    <xf numFmtId="0" fontId="5" fillId="0" borderId="0" xfId="2" applyFont="1" applyAlignment="1">
      <alignment vertical="center"/>
    </xf>
    <xf numFmtId="0" fontId="4" fillId="0" borderId="0" xfId="2" applyFont="1" applyAlignment="1">
      <alignment horizontal="center" vertical="center" wrapText="1"/>
    </xf>
    <xf numFmtId="0" fontId="7" fillId="0" borderId="0" xfId="2" applyFont="1" applyAlignment="1">
      <alignment vertical="center"/>
    </xf>
    <xf numFmtId="0" fontId="8" fillId="0" borderId="0" xfId="2" applyFont="1" applyAlignment="1">
      <alignment vertical="center"/>
    </xf>
    <xf numFmtId="0" fontId="5" fillId="0" borderId="0" xfId="2" applyFont="1" applyAlignment="1">
      <alignment horizontal="center" vertical="center" wrapText="1"/>
    </xf>
    <xf numFmtId="3" fontId="5" fillId="0" borderId="0" xfId="2" applyNumberFormat="1" applyFont="1" applyAlignment="1">
      <alignment vertical="center"/>
    </xf>
    <xf numFmtId="0" fontId="9" fillId="0" borderId="0" xfId="2" applyFont="1" applyAlignment="1">
      <alignment vertical="center"/>
    </xf>
    <xf numFmtId="0" fontId="10" fillId="0" borderId="0" xfId="2" applyFont="1" applyAlignment="1">
      <alignment vertical="center"/>
    </xf>
    <xf numFmtId="0" fontId="11" fillId="0" borderId="0" xfId="2" applyFont="1" applyAlignment="1">
      <alignment vertical="center"/>
    </xf>
    <xf numFmtId="3" fontId="5" fillId="0" borderId="4" xfId="2" applyNumberFormat="1" applyFont="1" applyBorder="1" applyAlignment="1">
      <alignment vertical="center"/>
    </xf>
    <xf numFmtId="3" fontId="5" fillId="0" borderId="16" xfId="2" applyNumberFormat="1" applyFont="1" applyBorder="1" applyAlignment="1">
      <alignment vertical="center"/>
    </xf>
    <xf numFmtId="43" fontId="0" fillId="0" borderId="0" xfId="0" applyNumberFormat="1"/>
    <xf numFmtId="0" fontId="5" fillId="0" borderId="0" xfId="0" applyFont="1"/>
    <xf numFmtId="0" fontId="13" fillId="4" borderId="0" xfId="0" applyFont="1" applyFill="1" applyAlignment="1">
      <alignment horizontal="left" indent="3"/>
    </xf>
    <xf numFmtId="0" fontId="14" fillId="0" borderId="0" xfId="0" applyFont="1"/>
    <xf numFmtId="0" fontId="5" fillId="5" borderId="0" xfId="0" applyFont="1" applyFill="1"/>
    <xf numFmtId="0" fontId="13" fillId="5" borderId="0" xfId="0" applyFont="1" applyFill="1" applyAlignment="1">
      <alignment horizontal="left" indent="5"/>
    </xf>
    <xf numFmtId="3" fontId="5" fillId="5" borderId="4" xfId="2" applyNumberFormat="1" applyFont="1" applyFill="1" applyBorder="1" applyAlignment="1">
      <alignment vertical="center"/>
    </xf>
    <xf numFmtId="3" fontId="5" fillId="5" borderId="16" xfId="2" applyNumberFormat="1" applyFont="1" applyFill="1" applyBorder="1" applyAlignment="1">
      <alignment vertical="center"/>
    </xf>
    <xf numFmtId="0" fontId="13" fillId="6" borderId="0" xfId="0" applyFont="1" applyFill="1" applyAlignment="1">
      <alignment horizontal="left" indent="7"/>
    </xf>
    <xf numFmtId="0" fontId="13" fillId="7" borderId="0" xfId="0" applyFont="1" applyFill="1" applyAlignment="1">
      <alignment horizontal="left" indent="9"/>
    </xf>
    <xf numFmtId="0" fontId="5" fillId="8" borderId="0" xfId="0" applyFont="1" applyFill="1" applyAlignment="1">
      <alignment horizontal="left" indent="11"/>
    </xf>
    <xf numFmtId="0" fontId="15" fillId="0" borderId="0" xfId="2" applyFont="1" applyAlignment="1">
      <alignment vertical="center"/>
    </xf>
    <xf numFmtId="0" fontId="16" fillId="0" borderId="0" xfId="0" applyFont="1" applyAlignment="1">
      <alignment horizontal="left" indent="1"/>
    </xf>
    <xf numFmtId="43" fontId="16" fillId="0" borderId="0" xfId="0" applyNumberFormat="1" applyFont="1"/>
    <xf numFmtId="0" fontId="14" fillId="0" borderId="0" xfId="0" applyFont="1" applyAlignment="1">
      <alignment horizontal="left" indent="2"/>
    </xf>
    <xf numFmtId="43" fontId="14" fillId="0" borderId="0" xfId="0" applyNumberFormat="1" applyFont="1"/>
    <xf numFmtId="0" fontId="14" fillId="0" borderId="0" xfId="0" applyFont="1" applyAlignment="1">
      <alignment horizontal="left" indent="3"/>
    </xf>
    <xf numFmtId="0" fontId="17" fillId="0" borderId="0" xfId="0" applyFont="1"/>
    <xf numFmtId="0" fontId="13" fillId="4" borderId="0" xfId="0" applyFont="1" applyFill="1"/>
    <xf numFmtId="43" fontId="18" fillId="0" borderId="0" xfId="0" applyNumberFormat="1" applyFont="1"/>
    <xf numFmtId="0" fontId="18" fillId="5" borderId="0" xfId="0" applyFont="1" applyFill="1" applyAlignment="1">
      <alignment horizontal="left" indent="5"/>
    </xf>
    <xf numFmtId="0" fontId="18" fillId="6" borderId="0" xfId="0" applyFont="1" applyFill="1" applyAlignment="1">
      <alignment horizontal="left" indent="7"/>
    </xf>
    <xf numFmtId="0" fontId="18" fillId="7" borderId="0" xfId="0" applyFont="1" applyFill="1" applyAlignment="1">
      <alignment horizontal="left" indent="9"/>
    </xf>
    <xf numFmtId="0" fontId="18" fillId="4" borderId="0" xfId="0" applyFont="1" applyFill="1" applyAlignment="1">
      <alignment horizontal="left" indent="11"/>
    </xf>
    <xf numFmtId="0" fontId="18" fillId="0" borderId="0" xfId="0" applyFont="1"/>
    <xf numFmtId="0" fontId="19" fillId="0" borderId="0" xfId="2" applyFont="1" applyAlignment="1">
      <alignment vertical="center"/>
    </xf>
    <xf numFmtId="0" fontId="20" fillId="0" borderId="0" xfId="2" applyFont="1" applyAlignment="1">
      <alignment vertical="center"/>
    </xf>
    <xf numFmtId="0" fontId="0" fillId="0" borderId="0" xfId="0" applyAlignment="1">
      <alignment horizontal="center"/>
    </xf>
    <xf numFmtId="0" fontId="18" fillId="0" borderId="0" xfId="0" applyFont="1" applyAlignment="1">
      <alignment horizontal="center"/>
    </xf>
    <xf numFmtId="43" fontId="21" fillId="0" borderId="0" xfId="0" applyNumberFormat="1" applyFont="1"/>
    <xf numFmtId="0" fontId="21" fillId="5" borderId="0" xfId="0" applyFont="1" applyFill="1"/>
    <xf numFmtId="43" fontId="22" fillId="0" borderId="0" xfId="0" applyNumberFormat="1" applyFont="1"/>
    <xf numFmtId="0" fontId="22" fillId="6" borderId="0" xfId="0" applyFont="1" applyFill="1"/>
    <xf numFmtId="0" fontId="22" fillId="7" borderId="0" xfId="0" applyFont="1" applyFill="1"/>
    <xf numFmtId="0" fontId="18" fillId="4" borderId="0" xfId="0" applyFont="1" applyFill="1"/>
    <xf numFmtId="0" fontId="14" fillId="0" borderId="0" xfId="0" applyFont="1" applyAlignment="1">
      <alignment horizontal="center"/>
    </xf>
    <xf numFmtId="0" fontId="23" fillId="5" borderId="0" xfId="0" applyFont="1" applyFill="1"/>
    <xf numFmtId="43" fontId="23" fillId="0" borderId="0" xfId="0" applyNumberFormat="1" applyFont="1"/>
    <xf numFmtId="0" fontId="24" fillId="0" borderId="0" xfId="0" applyFont="1"/>
    <xf numFmtId="0" fontId="24" fillId="5" borderId="0" xfId="0" applyFont="1" applyFill="1"/>
    <xf numFmtId="4" fontId="26" fillId="0" borderId="0" xfId="0" applyNumberFormat="1" applyFont="1"/>
    <xf numFmtId="4" fontId="27" fillId="0" borderId="0" xfId="0" applyNumberFormat="1" applyFont="1"/>
    <xf numFmtId="0" fontId="18" fillId="5" borderId="0" xfId="0" applyFont="1" applyFill="1"/>
    <xf numFmtId="0" fontId="28" fillId="5" borderId="0" xfId="0" applyFont="1" applyFill="1"/>
    <xf numFmtId="0" fontId="18" fillId="10" borderId="0" xfId="0" applyFont="1" applyFill="1"/>
    <xf numFmtId="4" fontId="19" fillId="0" borderId="0" xfId="0" applyNumberFormat="1" applyFont="1"/>
    <xf numFmtId="0" fontId="27" fillId="0" borderId="0" xfId="2" applyFont="1" applyAlignment="1">
      <alignment vertical="center"/>
    </xf>
    <xf numFmtId="0" fontId="29" fillId="0" borderId="0" xfId="2" applyFont="1" applyAlignment="1">
      <alignment vertical="center"/>
    </xf>
    <xf numFmtId="0" fontId="32" fillId="0" borderId="0" xfId="2" applyFont="1" applyAlignment="1">
      <alignment vertical="center"/>
    </xf>
    <xf numFmtId="3" fontId="32" fillId="0" borderId="0" xfId="2" applyNumberFormat="1" applyFont="1" applyAlignment="1">
      <alignment vertical="center"/>
    </xf>
    <xf numFmtId="0" fontId="14" fillId="5" borderId="0" xfId="0" applyFont="1" applyFill="1"/>
    <xf numFmtId="0" fontId="14" fillId="6" borderId="0" xfId="0" applyFont="1" applyFill="1"/>
    <xf numFmtId="0" fontId="6" fillId="0" borderId="0" xfId="2" applyFont="1" applyAlignment="1">
      <alignment vertical="center"/>
    </xf>
    <xf numFmtId="0" fontId="14" fillId="7" borderId="0" xfId="0" applyFont="1" applyFill="1"/>
    <xf numFmtId="0" fontId="14" fillId="10" borderId="0" xfId="0" applyFont="1" applyFill="1"/>
    <xf numFmtId="0" fontId="33" fillId="0" borderId="0" xfId="0" applyFont="1"/>
    <xf numFmtId="0" fontId="14" fillId="4" borderId="0" xfId="0" applyFont="1" applyFill="1" applyAlignment="1">
      <alignment horizontal="center"/>
    </xf>
    <xf numFmtId="0" fontId="34" fillId="0" borderId="0" xfId="0" applyFont="1"/>
    <xf numFmtId="0" fontId="33" fillId="0" borderId="0" xfId="0" applyFont="1" applyAlignment="1">
      <alignment horizontal="center"/>
    </xf>
    <xf numFmtId="0" fontId="33" fillId="6" borderId="0" xfId="0" applyFont="1" applyFill="1"/>
    <xf numFmtId="0" fontId="33" fillId="7" borderId="0" xfId="0" applyFont="1" applyFill="1"/>
    <xf numFmtId="0" fontId="33" fillId="10" borderId="0" xfId="0" applyFont="1" applyFill="1"/>
    <xf numFmtId="0" fontId="36" fillId="0" borderId="0" xfId="2" applyFont="1" applyAlignment="1">
      <alignment vertical="center"/>
    </xf>
    <xf numFmtId="0" fontId="35" fillId="0" borderId="0" xfId="2" applyFont="1" applyAlignment="1">
      <alignment vertical="center"/>
    </xf>
    <xf numFmtId="0" fontId="37" fillId="0" borderId="0" xfId="2" applyFont="1" applyAlignment="1">
      <alignment vertical="center"/>
    </xf>
    <xf numFmtId="0" fontId="30" fillId="0" borderId="0" xfId="2" applyFont="1" applyAlignment="1">
      <alignment vertical="center"/>
    </xf>
    <xf numFmtId="0" fontId="38" fillId="6" borderId="0" xfId="0" applyFont="1" applyFill="1"/>
    <xf numFmtId="4" fontId="39" fillId="0" borderId="0" xfId="0" applyNumberFormat="1" applyFont="1"/>
    <xf numFmtId="0" fontId="38" fillId="7" borderId="0" xfId="0" applyFont="1" applyFill="1"/>
    <xf numFmtId="4" fontId="10" fillId="0" borderId="0" xfId="0" applyNumberFormat="1" applyFont="1"/>
    <xf numFmtId="4" fontId="20" fillId="0" borderId="0" xfId="0" applyNumberFormat="1" applyFont="1"/>
    <xf numFmtId="4" fontId="42" fillId="0" borderId="0" xfId="0" applyNumberFormat="1" applyFont="1"/>
    <xf numFmtId="0" fontId="23" fillId="6" borderId="0" xfId="0" applyFont="1" applyFill="1"/>
    <xf numFmtId="0" fontId="23" fillId="7" borderId="0" xfId="0" applyFont="1" applyFill="1"/>
    <xf numFmtId="4" fontId="5" fillId="0" borderId="0" xfId="0" applyNumberFormat="1" applyFont="1"/>
    <xf numFmtId="0" fontId="22" fillId="0" borderId="0" xfId="0" applyFont="1"/>
    <xf numFmtId="4" fontId="32" fillId="0" borderId="0" xfId="0" applyNumberFormat="1" applyFont="1"/>
    <xf numFmtId="4" fontId="43" fillId="0" borderId="0" xfId="0" applyNumberFormat="1" applyFont="1"/>
    <xf numFmtId="4" fontId="44" fillId="0" borderId="0" xfId="0" applyNumberFormat="1" applyFont="1"/>
    <xf numFmtId="0" fontId="23" fillId="0" borderId="0" xfId="0" applyFont="1"/>
    <xf numFmtId="0" fontId="23" fillId="0" borderId="0" xfId="0" applyFont="1" applyAlignment="1">
      <alignment horizontal="center"/>
    </xf>
    <xf numFmtId="0" fontId="23" fillId="10" borderId="0" xfId="0" applyFont="1" applyFill="1"/>
    <xf numFmtId="4" fontId="31" fillId="0" borderId="0" xfId="0" applyNumberFormat="1" applyFont="1"/>
    <xf numFmtId="0" fontId="40" fillId="0" borderId="0" xfId="0" applyFont="1" applyAlignment="1">
      <alignment horizontal="center"/>
    </xf>
    <xf numFmtId="0" fontId="22" fillId="0" borderId="0" xfId="0" applyFont="1" applyAlignment="1">
      <alignment horizontal="center" vertical="center"/>
    </xf>
    <xf numFmtId="0" fontId="22" fillId="5" borderId="0" xfId="0" applyFont="1" applyFill="1" applyAlignment="1">
      <alignment vertical="center"/>
    </xf>
    <xf numFmtId="4" fontId="41" fillId="0" borderId="0" xfId="0" applyNumberFormat="1" applyFont="1" applyAlignment="1">
      <alignment vertical="center"/>
    </xf>
    <xf numFmtId="3" fontId="32" fillId="5" borderId="16" xfId="2" applyNumberFormat="1" applyFont="1" applyFill="1" applyBorder="1" applyAlignment="1">
      <alignment vertical="center"/>
    </xf>
    <xf numFmtId="0" fontId="40" fillId="10" borderId="0" xfId="0" applyFont="1" applyFill="1"/>
    <xf numFmtId="3" fontId="35" fillId="0" borderId="0" xfId="2" applyNumberFormat="1" applyFont="1" applyAlignment="1">
      <alignment vertical="center"/>
    </xf>
    <xf numFmtId="4" fontId="22" fillId="0" borderId="0" xfId="0" applyNumberFormat="1" applyFont="1"/>
    <xf numFmtId="0" fontId="45" fillId="0" borderId="0" xfId="0" applyFont="1"/>
    <xf numFmtId="0" fontId="49" fillId="0" borderId="0" xfId="2" applyFont="1" applyAlignment="1">
      <alignment vertical="center"/>
    </xf>
    <xf numFmtId="0" fontId="50" fillId="0" borderId="0" xfId="2" applyFont="1" applyAlignment="1">
      <alignment vertical="center"/>
    </xf>
    <xf numFmtId="0" fontId="46" fillId="0" borderId="0" xfId="0" applyFont="1"/>
    <xf numFmtId="0" fontId="48" fillId="0" borderId="0" xfId="2" applyFont="1" applyAlignment="1">
      <alignment vertical="center"/>
    </xf>
    <xf numFmtId="0" fontId="14" fillId="4" borderId="0" xfId="0" applyFont="1" applyFill="1"/>
    <xf numFmtId="0" fontId="51" fillId="0" borderId="0" xfId="0" applyFont="1"/>
    <xf numFmtId="3" fontId="53" fillId="0" borderId="4" xfId="2" applyNumberFormat="1" applyFont="1" applyBorder="1" applyAlignment="1">
      <alignment horizontal="center" vertical="center" wrapText="1"/>
    </xf>
    <xf numFmtId="10" fontId="53" fillId="0" borderId="4" xfId="4" applyNumberFormat="1" applyFont="1" applyFill="1" applyBorder="1" applyAlignment="1">
      <alignment horizontal="center" vertical="center"/>
    </xf>
    <xf numFmtId="3" fontId="53" fillId="0" borderId="4" xfId="2" applyNumberFormat="1" applyFont="1" applyBorder="1" applyAlignment="1">
      <alignment horizontal="right" vertical="center" wrapText="1"/>
    </xf>
    <xf numFmtId="3" fontId="54" fillId="0" borderId="4" xfId="2" applyNumberFormat="1" applyFont="1" applyBorder="1" applyAlignment="1">
      <alignment horizontal="center" vertical="center" wrapText="1"/>
    </xf>
    <xf numFmtId="10" fontId="54" fillId="0" borderId="4" xfId="4" applyNumberFormat="1" applyFont="1" applyFill="1" applyBorder="1" applyAlignment="1">
      <alignment horizontal="center" vertical="center"/>
    </xf>
    <xf numFmtId="3" fontId="54" fillId="0" borderId="4" xfId="2" applyNumberFormat="1" applyFont="1" applyBorder="1" applyAlignment="1">
      <alignment horizontal="right" vertical="center"/>
    </xf>
    <xf numFmtId="3" fontId="54" fillId="0" borderId="4" xfId="2" applyNumberFormat="1" applyFont="1" applyBorder="1" applyAlignment="1">
      <alignment horizontal="center" vertical="center"/>
    </xf>
    <xf numFmtId="3" fontId="53" fillId="0" borderId="4" xfId="2" applyNumberFormat="1" applyFont="1" applyBorder="1" applyAlignment="1">
      <alignment vertical="center"/>
    </xf>
    <xf numFmtId="0" fontId="57" fillId="0" borderId="0" xfId="2" applyFont="1" applyAlignment="1">
      <alignment vertical="center"/>
    </xf>
    <xf numFmtId="0" fontId="58" fillId="0" borderId="0" xfId="2" applyFont="1" applyAlignment="1">
      <alignment horizontal="center" vertical="center" wrapText="1"/>
    </xf>
    <xf numFmtId="0" fontId="59" fillId="0" borderId="0" xfId="2" applyFont="1" applyAlignment="1">
      <alignment horizontal="center" vertical="center" wrapText="1"/>
    </xf>
    <xf numFmtId="0" fontId="61" fillId="0" borderId="0" xfId="2" applyFont="1" applyAlignment="1">
      <alignment horizontal="center" vertical="center" wrapText="1"/>
    </xf>
    <xf numFmtId="0" fontId="62" fillId="0" borderId="0" xfId="0" applyFont="1" applyAlignment="1">
      <alignment horizontal="center" vertical="center" wrapText="1"/>
    </xf>
    <xf numFmtId="0" fontId="57" fillId="0" borderId="0" xfId="0" applyFont="1" applyAlignment="1">
      <alignment vertical="center"/>
    </xf>
    <xf numFmtId="0" fontId="54" fillId="0" borderId="0" xfId="2" applyFont="1" applyAlignment="1">
      <alignment vertical="center"/>
    </xf>
    <xf numFmtId="0" fontId="62" fillId="0" borderId="0" xfId="2" applyFont="1" applyAlignment="1">
      <alignment vertical="center"/>
    </xf>
    <xf numFmtId="0" fontId="57" fillId="0" borderId="0" xfId="0" applyFont="1" applyAlignment="1">
      <alignment horizontal="left" vertical="center" wrapText="1"/>
    </xf>
    <xf numFmtId="0" fontId="57" fillId="0" borderId="0" xfId="2" applyFont="1" applyAlignment="1">
      <alignment horizontal="center" vertical="center" wrapText="1"/>
    </xf>
    <xf numFmtId="0" fontId="62" fillId="0" borderId="0" xfId="2" applyFont="1" applyAlignment="1">
      <alignment horizontal="center" vertical="center" wrapText="1"/>
    </xf>
    <xf numFmtId="0" fontId="61" fillId="2" borderId="0" xfId="2" applyFont="1" applyFill="1" applyAlignment="1">
      <alignment horizontal="center" vertical="center" wrapText="1"/>
    </xf>
    <xf numFmtId="0" fontId="63" fillId="0" borderId="0" xfId="2" applyFont="1" applyAlignment="1">
      <alignment horizontal="justify" vertical="center" wrapText="1"/>
    </xf>
    <xf numFmtId="0" fontId="57" fillId="0" borderId="0" xfId="2" applyFont="1" applyAlignment="1">
      <alignment horizontal="justify" vertical="center" wrapText="1"/>
    </xf>
    <xf numFmtId="0" fontId="55" fillId="11" borderId="12" xfId="0" applyFont="1" applyFill="1" applyBorder="1" applyAlignment="1">
      <alignment horizontal="center" vertical="center" wrapText="1"/>
    </xf>
    <xf numFmtId="0" fontId="64" fillId="11" borderId="12" xfId="2" applyFont="1" applyFill="1" applyBorder="1" applyAlignment="1">
      <alignment horizontal="center" vertical="center" wrapText="1"/>
    </xf>
    <xf numFmtId="0" fontId="55" fillId="11" borderId="12" xfId="2" applyFont="1" applyFill="1" applyBorder="1" applyAlignment="1">
      <alignment horizontal="center" vertical="center" wrapText="1"/>
    </xf>
    <xf numFmtId="0" fontId="54" fillId="0" borderId="4" xfId="2" applyFont="1" applyBorder="1" applyAlignment="1">
      <alignment horizontal="left" vertical="center"/>
    </xf>
    <xf numFmtId="10" fontId="54" fillId="0" borderId="4" xfId="1" applyNumberFormat="1" applyFont="1" applyFill="1" applyBorder="1" applyAlignment="1">
      <alignment horizontal="center" vertical="center"/>
    </xf>
    <xf numFmtId="10" fontId="54" fillId="0" borderId="4" xfId="2" applyNumberFormat="1" applyFont="1" applyBorder="1" applyAlignment="1">
      <alignment horizontal="center" vertical="center"/>
    </xf>
    <xf numFmtId="3" fontId="54" fillId="0" borderId="4" xfId="2" applyNumberFormat="1" applyFont="1" applyBorder="1" applyAlignment="1">
      <alignment vertical="center"/>
    </xf>
    <xf numFmtId="0" fontId="54" fillId="0" borderId="4" xfId="2" applyFont="1" applyBorder="1" applyAlignment="1">
      <alignment horizontal="center" vertical="center"/>
    </xf>
    <xf numFmtId="0" fontId="54" fillId="0" borderId="0" xfId="2" applyFont="1" applyAlignment="1">
      <alignment horizontal="center" vertical="center" wrapText="1"/>
    </xf>
    <xf numFmtId="0" fontId="54" fillId="0" borderId="0" xfId="2" applyFont="1" applyAlignment="1">
      <alignment horizontal="left" vertical="center" wrapText="1"/>
    </xf>
    <xf numFmtId="0" fontId="53" fillId="2" borderId="0" xfId="2" applyFont="1" applyFill="1" applyAlignment="1">
      <alignment horizontal="center" vertical="center" wrapText="1"/>
    </xf>
    <xf numFmtId="0" fontId="54" fillId="0" borderId="0" xfId="2" applyFont="1" applyAlignment="1">
      <alignment horizontal="justify" vertical="center" wrapText="1"/>
    </xf>
    <xf numFmtId="0" fontId="54" fillId="0" borderId="0" xfId="0" applyFont="1" applyAlignment="1">
      <alignment vertical="center"/>
    </xf>
    <xf numFmtId="0" fontId="54" fillId="0" borderId="0" xfId="0" applyFont="1" applyAlignment="1">
      <alignment horizontal="left" vertical="center" wrapText="1"/>
    </xf>
    <xf numFmtId="0" fontId="55" fillId="11" borderId="15" xfId="0" applyFont="1" applyFill="1" applyBorder="1" applyAlignment="1">
      <alignment horizontal="center" vertical="center" wrapText="1"/>
    </xf>
    <xf numFmtId="0" fontId="54" fillId="0" borderId="4" xfId="2" applyFont="1" applyBorder="1" applyAlignment="1">
      <alignment vertical="center"/>
    </xf>
    <xf numFmtId="0" fontId="60" fillId="0" borderId="0" xfId="2" applyFont="1" applyAlignment="1">
      <alignment vertical="center"/>
    </xf>
    <xf numFmtId="10" fontId="53" fillId="0" borderId="4" xfId="2" applyNumberFormat="1" applyFont="1" applyBorder="1" applyAlignment="1">
      <alignment horizontal="center" vertical="center" wrapText="1"/>
    </xf>
    <xf numFmtId="0" fontId="54" fillId="11" borderId="0" xfId="2" applyFont="1" applyFill="1" applyAlignment="1">
      <alignment vertical="center"/>
    </xf>
    <xf numFmtId="0" fontId="55" fillId="0" borderId="17" xfId="2" applyFont="1" applyBorder="1" applyAlignment="1">
      <alignment horizontal="center" vertical="center" wrapText="1"/>
    </xf>
    <xf numFmtId="3" fontId="55" fillId="0" borderId="17" xfId="2" applyNumberFormat="1" applyFont="1" applyBorder="1" applyAlignment="1">
      <alignment horizontal="center" vertical="center"/>
    </xf>
    <xf numFmtId="10" fontId="55" fillId="0" borderId="17" xfId="4" applyNumberFormat="1" applyFont="1" applyFill="1" applyBorder="1" applyAlignment="1">
      <alignment horizontal="center" vertical="center"/>
    </xf>
    <xf numFmtId="0" fontId="53" fillId="0" borderId="17" xfId="2" applyFont="1" applyBorder="1" applyAlignment="1">
      <alignment horizontal="center" vertical="center" wrapText="1"/>
    </xf>
    <xf numFmtId="3" fontId="53" fillId="0" borderId="17" xfId="2" applyNumberFormat="1" applyFont="1" applyBorder="1" applyAlignment="1">
      <alignment horizontal="center" vertical="center" wrapText="1"/>
    </xf>
    <xf numFmtId="0" fontId="53" fillId="0" borderId="17" xfId="2" applyFont="1" applyBorder="1" applyAlignment="1">
      <alignment horizontal="center" vertical="center"/>
    </xf>
    <xf numFmtId="3" fontId="55" fillId="0" borderId="17" xfId="2" applyNumberFormat="1" applyFont="1" applyBorder="1" applyAlignment="1">
      <alignment horizontal="center" vertical="center" wrapText="1"/>
    </xf>
    <xf numFmtId="3" fontId="52" fillId="0" borderId="17" xfId="2" applyNumberFormat="1" applyFont="1" applyBorder="1" applyAlignment="1">
      <alignment horizontal="center" vertical="center"/>
    </xf>
    <xf numFmtId="10" fontId="52" fillId="0" borderId="17" xfId="4" applyNumberFormat="1" applyFont="1" applyFill="1" applyBorder="1" applyAlignment="1">
      <alignment horizontal="center" vertical="center"/>
    </xf>
    <xf numFmtId="3" fontId="52" fillId="0" borderId="17" xfId="2" applyNumberFormat="1" applyFont="1" applyBorder="1" applyAlignment="1">
      <alignment horizontal="right" vertical="center"/>
    </xf>
    <xf numFmtId="0" fontId="65" fillId="11" borderId="0" xfId="2" applyFont="1" applyFill="1" applyAlignment="1">
      <alignment vertical="center"/>
    </xf>
    <xf numFmtId="0" fontId="5" fillId="11" borderId="0" xfId="2" applyFont="1" applyFill="1" applyAlignment="1">
      <alignment vertical="center"/>
    </xf>
    <xf numFmtId="0" fontId="67" fillId="0" borderId="0" xfId="2" applyFont="1" applyAlignment="1">
      <alignment vertical="center"/>
    </xf>
    <xf numFmtId="0" fontId="68" fillId="0" borderId="0" xfId="2" applyFont="1" applyAlignment="1">
      <alignment vertical="center"/>
    </xf>
    <xf numFmtId="3" fontId="14" fillId="0" borderId="4" xfId="2" applyNumberFormat="1" applyFont="1" applyBorder="1" applyAlignment="1">
      <alignment horizontal="center" vertical="center"/>
    </xf>
    <xf numFmtId="10" fontId="14" fillId="0" borderId="4" xfId="2" applyNumberFormat="1" applyFont="1" applyBorder="1" applyAlignment="1">
      <alignment horizontal="center" vertical="center"/>
    </xf>
    <xf numFmtId="165" fontId="14" fillId="0" borderId="4" xfId="5" applyNumberFormat="1" applyFont="1" applyFill="1" applyBorder="1" applyAlignment="1">
      <alignment horizontal="right" vertical="center"/>
    </xf>
    <xf numFmtId="10" fontId="14" fillId="0" borderId="4" xfId="2" applyNumberFormat="1" applyFont="1" applyBorder="1" applyAlignment="1">
      <alignment vertical="center"/>
    </xf>
    <xf numFmtId="0" fontId="14" fillId="0" borderId="4" xfId="2" applyFont="1" applyBorder="1" applyAlignment="1">
      <alignment horizontal="center" vertical="center"/>
    </xf>
    <xf numFmtId="3" fontId="14" fillId="0" borderId="4" xfId="2" applyNumberFormat="1" applyFont="1" applyBorder="1" applyAlignment="1">
      <alignment horizontal="center" vertical="center" wrapText="1"/>
    </xf>
    <xf numFmtId="10" fontId="14" fillId="0" borderId="4" xfId="2" applyNumberFormat="1" applyFont="1" applyBorder="1" applyAlignment="1">
      <alignment horizontal="right" vertical="center"/>
    </xf>
    <xf numFmtId="3" fontId="14" fillId="0" borderId="4" xfId="2" applyNumberFormat="1" applyFont="1" applyBorder="1" applyAlignment="1">
      <alignment horizontal="right" vertical="center"/>
    </xf>
    <xf numFmtId="3" fontId="14" fillId="0" borderId="4" xfId="2" applyNumberFormat="1" applyFont="1" applyBorder="1" applyAlignment="1">
      <alignment horizontal="right" vertical="center" wrapText="1"/>
    </xf>
    <xf numFmtId="10" fontId="14" fillId="0" borderId="4" xfId="1" applyNumberFormat="1" applyFont="1" applyFill="1" applyBorder="1" applyAlignment="1">
      <alignment horizontal="center" vertical="center"/>
    </xf>
    <xf numFmtId="10" fontId="14" fillId="0" borderId="4" xfId="1" applyNumberFormat="1" applyFont="1" applyFill="1" applyBorder="1" applyAlignment="1">
      <alignment horizontal="center" vertical="center" wrapText="1"/>
    </xf>
    <xf numFmtId="3" fontId="69" fillId="11" borderId="13" xfId="2" applyNumberFormat="1" applyFont="1" applyFill="1" applyBorder="1" applyAlignment="1">
      <alignment horizontal="center" vertical="center" wrapText="1"/>
    </xf>
    <xf numFmtId="10" fontId="69" fillId="11" borderId="13" xfId="1" applyNumberFormat="1" applyFont="1" applyFill="1" applyBorder="1" applyAlignment="1">
      <alignment horizontal="center" vertical="center" wrapText="1"/>
    </xf>
    <xf numFmtId="3" fontId="69" fillId="11" borderId="13" xfId="2" applyNumberFormat="1" applyFont="1" applyFill="1" applyBorder="1" applyAlignment="1">
      <alignment horizontal="right" vertical="center" wrapText="1"/>
    </xf>
    <xf numFmtId="0" fontId="14" fillId="0" borderId="0" xfId="2" applyFont="1" applyAlignment="1">
      <alignment vertical="center"/>
    </xf>
    <xf numFmtId="43" fontId="14" fillId="0" borderId="0" xfId="2" applyNumberFormat="1" applyFont="1" applyAlignment="1">
      <alignment vertical="center"/>
    </xf>
    <xf numFmtId="3" fontId="14" fillId="0" borderId="0" xfId="2" applyNumberFormat="1" applyFont="1" applyAlignment="1">
      <alignment vertical="center"/>
    </xf>
    <xf numFmtId="0" fontId="14" fillId="0" borderId="0" xfId="0" applyFont="1" applyAlignment="1">
      <alignment vertical="center"/>
    </xf>
    <xf numFmtId="3" fontId="14" fillId="0" borderId="0" xfId="0" applyNumberFormat="1" applyFont="1" applyAlignment="1">
      <alignment vertical="center"/>
    </xf>
    <xf numFmtId="0" fontId="14" fillId="0" borderId="0" xfId="0" applyFont="1" applyAlignment="1">
      <alignment horizontal="right" vertical="center"/>
    </xf>
    <xf numFmtId="0" fontId="23" fillId="0" borderId="4" xfId="2" applyFont="1" applyBorder="1" applyAlignment="1">
      <alignment horizontal="center" vertical="center"/>
    </xf>
    <xf numFmtId="3" fontId="23" fillId="0" borderId="4" xfId="2" applyNumberFormat="1" applyFont="1" applyBorder="1" applyAlignment="1">
      <alignment horizontal="center" vertical="center" wrapText="1"/>
    </xf>
    <xf numFmtId="10" fontId="23" fillId="0" borderId="4" xfId="4" applyNumberFormat="1" applyFont="1" applyFill="1" applyBorder="1" applyAlignment="1">
      <alignment horizontal="center" vertical="center"/>
    </xf>
    <xf numFmtId="3" fontId="23" fillId="0" borderId="4" xfId="2" applyNumberFormat="1" applyFont="1" applyBorder="1" applyAlignment="1">
      <alignment horizontal="right" vertical="center" wrapText="1"/>
    </xf>
    <xf numFmtId="10" fontId="14" fillId="0" borderId="4" xfId="4" applyNumberFormat="1" applyFont="1" applyFill="1" applyBorder="1" applyAlignment="1">
      <alignment horizontal="center" vertical="center"/>
    </xf>
    <xf numFmtId="3" fontId="23" fillId="0" borderId="4" xfId="2" applyNumberFormat="1" applyFont="1" applyBorder="1" applyAlignment="1">
      <alignment vertical="center"/>
    </xf>
    <xf numFmtId="3" fontId="23" fillId="0" borderId="4" xfId="2" applyNumberFormat="1" applyFont="1" applyBorder="1" applyAlignment="1">
      <alignment horizontal="center" vertical="center"/>
    </xf>
    <xf numFmtId="3" fontId="23" fillId="0" borderId="4" xfId="2" applyNumberFormat="1" applyFont="1" applyBorder="1" applyAlignment="1">
      <alignment horizontal="right" vertical="center"/>
    </xf>
    <xf numFmtId="10" fontId="69" fillId="11" borderId="13" xfId="4" applyNumberFormat="1" applyFont="1" applyFill="1" applyBorder="1" applyAlignment="1">
      <alignment horizontal="center" vertical="center"/>
    </xf>
    <xf numFmtId="0" fontId="14" fillId="0" borderId="0" xfId="2" applyFont="1" applyAlignment="1">
      <alignment horizontal="right" vertical="center"/>
    </xf>
    <xf numFmtId="0" fontId="1" fillId="0" borderId="0" xfId="2" applyAlignment="1">
      <alignment vertical="center"/>
    </xf>
    <xf numFmtId="0" fontId="1" fillId="0" borderId="0" xfId="0" applyFont="1"/>
    <xf numFmtId="3" fontId="14" fillId="0" borderId="4" xfId="2" applyNumberFormat="1" applyFont="1" applyBorder="1" applyAlignment="1">
      <alignment vertical="center"/>
    </xf>
    <xf numFmtId="0" fontId="14" fillId="0" borderId="6" xfId="2" applyFont="1" applyBorder="1" applyAlignment="1">
      <alignment horizontal="center" vertical="center"/>
    </xf>
    <xf numFmtId="3" fontId="14" fillId="0" borderId="6" xfId="2" applyNumberFormat="1" applyFont="1" applyBorder="1" applyAlignment="1">
      <alignment horizontal="center" vertical="center" wrapText="1"/>
    </xf>
    <xf numFmtId="3" fontId="14" fillId="0" borderId="6" xfId="2" applyNumberFormat="1" applyFont="1" applyBorder="1" applyAlignment="1">
      <alignment horizontal="center" vertical="center"/>
    </xf>
    <xf numFmtId="10" fontId="14" fillId="0" borderId="6" xfId="4" applyNumberFormat="1" applyFont="1" applyFill="1" applyBorder="1" applyAlignment="1">
      <alignment horizontal="center" vertical="center"/>
    </xf>
    <xf numFmtId="3" fontId="14" fillId="0" borderId="6" xfId="2" applyNumberFormat="1" applyFont="1" applyBorder="1" applyAlignment="1">
      <alignment horizontal="right" vertical="center"/>
    </xf>
    <xf numFmtId="3" fontId="69" fillId="11" borderId="12" xfId="2" applyNumberFormat="1" applyFont="1" applyFill="1" applyBorder="1" applyAlignment="1">
      <alignment horizontal="center" vertical="center" wrapText="1"/>
    </xf>
    <xf numFmtId="10" fontId="69" fillId="11" borderId="12" xfId="4" applyNumberFormat="1" applyFont="1" applyFill="1" applyBorder="1" applyAlignment="1">
      <alignment horizontal="center" vertical="center"/>
    </xf>
    <xf numFmtId="3" fontId="69" fillId="11" borderId="12" xfId="2" applyNumberFormat="1" applyFont="1" applyFill="1" applyBorder="1" applyAlignment="1">
      <alignment horizontal="right" vertical="center" wrapText="1"/>
    </xf>
    <xf numFmtId="4" fontId="28" fillId="0" borderId="0" xfId="0" applyNumberFormat="1" applyFont="1"/>
    <xf numFmtId="3" fontId="23" fillId="0" borderId="4" xfId="2" applyNumberFormat="1" applyFont="1" applyBorder="1" applyAlignment="1">
      <alignment vertical="center" wrapText="1"/>
    </xf>
    <xf numFmtId="10" fontId="14" fillId="0" borderId="4" xfId="2" applyNumberFormat="1" applyFont="1" applyBorder="1" applyAlignment="1">
      <alignment horizontal="center" vertical="center" wrapText="1"/>
    </xf>
    <xf numFmtId="43" fontId="14" fillId="0" borderId="4" xfId="5" applyFont="1" applyFill="1" applyBorder="1" applyAlignment="1">
      <alignment horizontal="right" vertical="center"/>
    </xf>
    <xf numFmtId="10" fontId="14" fillId="0" borderId="6" xfId="1" applyNumberFormat="1" applyFont="1" applyFill="1" applyBorder="1" applyAlignment="1">
      <alignment horizontal="center" vertical="center"/>
    </xf>
    <xf numFmtId="165" fontId="14" fillId="0" borderId="6" xfId="5" applyNumberFormat="1" applyFont="1" applyFill="1" applyBorder="1" applyAlignment="1">
      <alignment horizontal="right" vertical="center"/>
    </xf>
    <xf numFmtId="10" fontId="69" fillId="11" borderId="12" xfId="1" applyNumberFormat="1" applyFont="1" applyFill="1" applyBorder="1" applyAlignment="1">
      <alignment horizontal="center" vertical="center" wrapText="1"/>
    </xf>
    <xf numFmtId="0" fontId="46" fillId="0" borderId="0" xfId="0" applyFont="1" applyAlignment="1">
      <alignment vertical="center"/>
    </xf>
    <xf numFmtId="0" fontId="46" fillId="0" borderId="0" xfId="2" applyFont="1" applyAlignment="1">
      <alignment vertical="center"/>
    </xf>
    <xf numFmtId="0" fontId="71" fillId="0" borderId="0" xfId="2" applyFont="1" applyAlignment="1">
      <alignment vertical="center"/>
    </xf>
    <xf numFmtId="0" fontId="71" fillId="0" borderId="0" xfId="2" applyFont="1" applyAlignment="1">
      <alignment horizontal="right" vertical="center"/>
    </xf>
    <xf numFmtId="0" fontId="14" fillId="0" borderId="4" xfId="1" applyNumberFormat="1" applyFont="1" applyFill="1" applyBorder="1" applyAlignment="1">
      <alignment horizontal="center" vertical="center"/>
    </xf>
    <xf numFmtId="165" fontId="14" fillId="0" borderId="6" xfId="5" applyNumberFormat="1" applyFont="1" applyFill="1" applyBorder="1" applyAlignment="1">
      <alignment horizontal="center" vertical="center"/>
    </xf>
    <xf numFmtId="0" fontId="38" fillId="0" borderId="0" xfId="2" applyFont="1" applyAlignment="1">
      <alignment vertical="center"/>
    </xf>
    <xf numFmtId="0" fontId="14" fillId="0" borderId="4" xfId="2" applyFont="1" applyBorder="1" applyAlignment="1">
      <alignment vertical="center"/>
    </xf>
    <xf numFmtId="3" fontId="69" fillId="11" borderId="12" xfId="2" applyNumberFormat="1" applyFont="1" applyFill="1" applyBorder="1" applyAlignment="1">
      <alignment horizontal="center" vertical="center"/>
    </xf>
    <xf numFmtId="3" fontId="69" fillId="11" borderId="12" xfId="2" applyNumberFormat="1" applyFont="1" applyFill="1" applyBorder="1" applyAlignment="1">
      <alignment horizontal="right" vertical="center"/>
    </xf>
    <xf numFmtId="10" fontId="14" fillId="0" borderId="6" xfId="2" applyNumberFormat="1" applyFont="1" applyBorder="1" applyAlignment="1">
      <alignment horizontal="right" vertical="center"/>
    </xf>
    <xf numFmtId="10" fontId="14" fillId="0" borderId="6" xfId="2" applyNumberFormat="1" applyFont="1" applyBorder="1" applyAlignment="1">
      <alignment horizontal="center" vertical="center"/>
    </xf>
    <xf numFmtId="3" fontId="69" fillId="11" borderId="12" xfId="2" applyNumberFormat="1" applyFont="1" applyFill="1" applyBorder="1" applyAlignment="1">
      <alignment vertical="center" wrapText="1"/>
    </xf>
    <xf numFmtId="0" fontId="70" fillId="0" borderId="0" xfId="2" applyFont="1" applyAlignment="1">
      <alignment vertical="center"/>
    </xf>
    <xf numFmtId="4" fontId="14" fillId="0" borderId="0" xfId="2" applyNumberFormat="1" applyFont="1" applyAlignment="1">
      <alignment vertical="center"/>
    </xf>
    <xf numFmtId="0" fontId="23" fillId="0" borderId="0" xfId="2" applyFont="1" applyAlignment="1">
      <alignment vertical="center"/>
    </xf>
    <xf numFmtId="3" fontId="14" fillId="0" borderId="4" xfId="2" applyNumberFormat="1" applyFont="1" applyBorder="1" applyAlignment="1">
      <alignment vertical="center" wrapText="1"/>
    </xf>
    <xf numFmtId="43" fontId="14" fillId="0" borderId="6" xfId="5" applyFont="1" applyFill="1" applyBorder="1" applyAlignment="1">
      <alignment vertical="center"/>
    </xf>
    <xf numFmtId="0" fontId="14" fillId="0" borderId="6" xfId="2" applyFont="1" applyBorder="1" applyAlignment="1">
      <alignment vertical="center"/>
    </xf>
    <xf numFmtId="3" fontId="14" fillId="0" borderId="6" xfId="2" applyNumberFormat="1" applyFont="1" applyBorder="1" applyAlignment="1">
      <alignment vertical="center"/>
    </xf>
    <xf numFmtId="0" fontId="73" fillId="0" borderId="0" xfId="2" applyFont="1" applyAlignment="1">
      <alignment vertical="center"/>
    </xf>
    <xf numFmtId="0" fontId="14" fillId="0" borderId="4" xfId="2" applyFont="1" applyBorder="1" applyAlignment="1">
      <alignment horizontal="center" vertical="center" wrapText="1"/>
    </xf>
    <xf numFmtId="0" fontId="14" fillId="0" borderId="6" xfId="2" applyFont="1" applyBorder="1" applyAlignment="1">
      <alignment horizontal="center" vertical="center" wrapText="1"/>
    </xf>
    <xf numFmtId="3" fontId="14" fillId="3" borderId="4" xfId="2" applyNumberFormat="1" applyFont="1" applyFill="1" applyBorder="1" applyAlignment="1">
      <alignment horizontal="center" vertical="center" wrapText="1"/>
    </xf>
    <xf numFmtId="0" fontId="14" fillId="0" borderId="0" xfId="2" applyFont="1" applyAlignment="1">
      <alignment horizontal="left" vertical="center" wrapText="1"/>
    </xf>
    <xf numFmtId="10" fontId="23" fillId="0" borderId="4" xfId="2" applyNumberFormat="1" applyFont="1" applyBorder="1" applyAlignment="1">
      <alignment horizontal="center" vertical="center" wrapText="1"/>
    </xf>
    <xf numFmtId="0" fontId="21" fillId="0" borderId="0" xfId="2" applyFont="1" applyAlignment="1">
      <alignment vertical="center"/>
    </xf>
    <xf numFmtId="0" fontId="33" fillId="0" borderId="0" xfId="2" applyFont="1" applyAlignment="1">
      <alignment vertical="center"/>
    </xf>
    <xf numFmtId="9" fontId="14" fillId="0" borderId="4" xfId="4" applyFont="1" applyFill="1" applyBorder="1" applyAlignment="1">
      <alignment horizontal="center" vertical="center"/>
    </xf>
    <xf numFmtId="0" fontId="23" fillId="0" borderId="0" xfId="2" applyFont="1" applyAlignment="1">
      <alignment horizontal="center" vertical="center"/>
    </xf>
    <xf numFmtId="165" fontId="14" fillId="0" borderId="4" xfId="5" applyNumberFormat="1" applyFont="1" applyFill="1" applyBorder="1" applyAlignment="1">
      <alignment vertical="center"/>
    </xf>
    <xf numFmtId="3" fontId="69" fillId="11" borderId="13" xfId="2" applyNumberFormat="1" applyFont="1" applyFill="1" applyBorder="1" applyAlignment="1">
      <alignment vertical="center" wrapText="1"/>
    </xf>
    <xf numFmtId="0" fontId="14" fillId="11" borderId="0" xfId="2" applyFont="1" applyFill="1" applyAlignment="1">
      <alignment vertical="center"/>
    </xf>
    <xf numFmtId="3" fontId="38" fillId="0" borderId="0" xfId="2" applyNumberFormat="1" applyFont="1" applyAlignment="1">
      <alignment vertical="center"/>
    </xf>
    <xf numFmtId="0" fontId="1" fillId="9" borderId="0" xfId="0" applyFont="1" applyFill="1"/>
    <xf numFmtId="0" fontId="1" fillId="0" borderId="0" xfId="0" applyFont="1" applyAlignment="1">
      <alignment horizontal="center"/>
    </xf>
    <xf numFmtId="0" fontId="12" fillId="9" borderId="0" xfId="0" applyFont="1" applyFill="1"/>
    <xf numFmtId="4" fontId="74" fillId="0" borderId="0" xfId="0" applyNumberFormat="1" applyFont="1"/>
    <xf numFmtId="0" fontId="23" fillId="0" borderId="4" xfId="2" applyFont="1" applyBorder="1" applyAlignment="1">
      <alignment horizontal="center" vertical="center" wrapText="1"/>
    </xf>
    <xf numFmtId="3" fontId="69" fillId="11" borderId="13" xfId="2" applyNumberFormat="1" applyFont="1" applyFill="1" applyBorder="1" applyAlignment="1">
      <alignment vertical="center"/>
    </xf>
    <xf numFmtId="0" fontId="14" fillId="0" borderId="17" xfId="2" applyFont="1" applyBorder="1" applyAlignment="1">
      <alignment horizontal="center" vertical="center" wrapText="1"/>
    </xf>
    <xf numFmtId="3" fontId="14" fillId="0" borderId="17" xfId="2" applyNumberFormat="1" applyFont="1" applyBorder="1" applyAlignment="1">
      <alignment horizontal="center" vertical="center" wrapText="1"/>
    </xf>
    <xf numFmtId="3" fontId="14" fillId="0" borderId="17" xfId="2" applyNumberFormat="1" applyFont="1" applyBorder="1" applyAlignment="1">
      <alignment horizontal="center" vertical="center"/>
    </xf>
    <xf numFmtId="10" fontId="14" fillId="0" borderId="17" xfId="4" applyNumberFormat="1" applyFont="1" applyFill="1" applyBorder="1" applyAlignment="1">
      <alignment horizontal="center" vertical="center"/>
    </xf>
    <xf numFmtId="3" fontId="14" fillId="0" borderId="17" xfId="2" applyNumberFormat="1" applyFont="1" applyBorder="1" applyAlignment="1">
      <alignment vertical="center"/>
    </xf>
    <xf numFmtId="0" fontId="23" fillId="0" borderId="17" xfId="2" applyFont="1" applyBorder="1" applyAlignment="1">
      <alignment horizontal="center" vertical="center" wrapText="1"/>
    </xf>
    <xf numFmtId="3" fontId="23" fillId="0" borderId="17" xfId="2" applyNumberFormat="1" applyFont="1" applyBorder="1" applyAlignment="1">
      <alignment horizontal="center" vertical="center" wrapText="1"/>
    </xf>
    <xf numFmtId="3" fontId="23" fillId="0" borderId="17" xfId="2" applyNumberFormat="1" applyFont="1" applyBorder="1" applyAlignment="1">
      <alignment horizontal="center" vertical="center"/>
    </xf>
    <xf numFmtId="10" fontId="23" fillId="0" borderId="17" xfId="4" applyNumberFormat="1" applyFont="1" applyFill="1" applyBorder="1" applyAlignment="1">
      <alignment horizontal="center" vertical="center"/>
    </xf>
    <xf numFmtId="3" fontId="23" fillId="0" borderId="17" xfId="2" applyNumberFormat="1" applyFont="1" applyBorder="1" applyAlignment="1">
      <alignment vertical="center"/>
    </xf>
    <xf numFmtId="0" fontId="23" fillId="0" borderId="17" xfId="2" applyFont="1" applyBorder="1" applyAlignment="1">
      <alignment horizontal="center" vertical="center"/>
    </xf>
    <xf numFmtId="0" fontId="14" fillId="0" borderId="17" xfId="2" applyFont="1" applyBorder="1" applyAlignment="1">
      <alignment horizontal="center" vertical="center"/>
    </xf>
    <xf numFmtId="3" fontId="14" fillId="3" borderId="17" xfId="2" applyNumberFormat="1" applyFont="1" applyFill="1" applyBorder="1" applyAlignment="1">
      <alignment horizontal="center" vertical="center"/>
    </xf>
    <xf numFmtId="3" fontId="23" fillId="0" borderId="17" xfId="2" applyNumberFormat="1" applyFont="1" applyBorder="1" applyAlignment="1">
      <alignment horizontal="right" vertical="center"/>
    </xf>
    <xf numFmtId="0" fontId="1" fillId="5" borderId="0" xfId="0" applyFont="1" applyFill="1"/>
    <xf numFmtId="0" fontId="75" fillId="0" borderId="0" xfId="0" applyFont="1" applyAlignment="1">
      <alignment horizontal="left" vertical="center" wrapText="1"/>
    </xf>
    <xf numFmtId="0" fontId="24" fillId="0" borderId="0" xfId="0" applyFont="1" applyAlignment="1">
      <alignment wrapText="1"/>
    </xf>
    <xf numFmtId="4" fontId="22" fillId="0" borderId="0" xfId="0" applyNumberFormat="1" applyFont="1" applyAlignment="1">
      <alignment wrapText="1"/>
    </xf>
    <xf numFmtId="0" fontId="22" fillId="0" borderId="0" xfId="0" applyFont="1" applyAlignment="1">
      <alignment wrapText="1"/>
    </xf>
    <xf numFmtId="10" fontId="23" fillId="0" borderId="4" xfId="1" applyNumberFormat="1" applyFont="1" applyFill="1" applyBorder="1" applyAlignment="1">
      <alignment horizontal="center" vertical="center"/>
    </xf>
    <xf numFmtId="1" fontId="34" fillId="0" borderId="0" xfId="2" applyNumberFormat="1" applyFont="1" applyAlignment="1">
      <alignment vertical="center"/>
    </xf>
    <xf numFmtId="0" fontId="14" fillId="0" borderId="18" xfId="2" applyFont="1" applyBorder="1" applyAlignment="1">
      <alignment horizontal="left" vertical="center" wrapText="1"/>
    </xf>
    <xf numFmtId="0" fontId="14" fillId="0" borderId="19" xfId="2" applyFont="1" applyBorder="1" applyAlignment="1">
      <alignment horizontal="left" vertical="center" wrapText="1"/>
    </xf>
    <xf numFmtId="4" fontId="76" fillId="0" borderId="0" xfId="0" applyNumberFormat="1" applyFont="1"/>
    <xf numFmtId="0" fontId="77" fillId="0" borderId="0" xfId="2" applyFont="1" applyAlignment="1">
      <alignment vertical="center"/>
    </xf>
    <xf numFmtId="0" fontId="78" fillId="0" borderId="0" xfId="2" applyFont="1" applyAlignment="1">
      <alignment vertical="center"/>
    </xf>
    <xf numFmtId="0" fontId="79" fillId="0" borderId="0" xfId="0" applyFont="1"/>
    <xf numFmtId="0" fontId="53" fillId="0" borderId="4" xfId="2" applyFont="1" applyBorder="1" applyAlignment="1">
      <alignment horizontal="center" vertical="center"/>
    </xf>
    <xf numFmtId="3" fontId="53" fillId="0" borderId="4" xfId="2" applyNumberFormat="1" applyFont="1" applyBorder="1" applyAlignment="1">
      <alignment horizontal="center" vertical="center"/>
    </xf>
    <xf numFmtId="3" fontId="53" fillId="0" borderId="4" xfId="2" applyNumberFormat="1" applyFont="1" applyBorder="1" applyAlignment="1">
      <alignment horizontal="right" vertical="center"/>
    </xf>
    <xf numFmtId="1" fontId="18" fillId="9" borderId="0" xfId="0" applyNumberFormat="1" applyFont="1" applyFill="1" applyAlignment="1">
      <alignment horizontal="center"/>
    </xf>
    <xf numFmtId="0" fontId="18" fillId="0" borderId="0" xfId="0" applyFont="1" applyAlignment="1">
      <alignment horizontal="left" vertical="top"/>
    </xf>
    <xf numFmtId="4" fontId="18" fillId="0" borderId="0" xfId="2" applyNumberFormat="1" applyFont="1"/>
    <xf numFmtId="4" fontId="22" fillId="0" borderId="0" xfId="2" applyNumberFormat="1" applyFont="1"/>
    <xf numFmtId="0" fontId="14" fillId="0" borderId="0" xfId="0" applyFont="1" applyAlignment="1">
      <alignment horizontal="left" vertical="top"/>
    </xf>
    <xf numFmtId="4" fontId="14" fillId="0" borderId="0" xfId="2" applyNumberFormat="1" applyFont="1"/>
    <xf numFmtId="0" fontId="14" fillId="4" borderId="0" xfId="2" applyFont="1" applyFill="1"/>
    <xf numFmtId="1" fontId="14" fillId="4" borderId="0" xfId="0" applyNumberFormat="1" applyFont="1" applyFill="1" applyAlignment="1">
      <alignment horizontal="center"/>
    </xf>
    <xf numFmtId="0" fontId="23" fillId="6" borderId="0" xfId="2" applyFont="1" applyFill="1"/>
    <xf numFmtId="1" fontId="23" fillId="6" borderId="0" xfId="0" applyNumberFormat="1" applyFont="1" applyFill="1" applyAlignment="1">
      <alignment horizontal="center"/>
    </xf>
    <xf numFmtId="0" fontId="23" fillId="0" borderId="0" xfId="0" applyFont="1" applyAlignment="1">
      <alignment horizontal="left" vertical="top"/>
    </xf>
    <xf numFmtId="4" fontId="23" fillId="0" borderId="0" xfId="2" applyNumberFormat="1" applyFont="1"/>
    <xf numFmtId="0" fontId="23" fillId="7" borderId="0" xfId="2" applyFont="1" applyFill="1"/>
    <xf numFmtId="1" fontId="23" fillId="7" borderId="0" xfId="0" applyNumberFormat="1" applyFont="1" applyFill="1" applyAlignment="1">
      <alignment horizontal="center"/>
    </xf>
    <xf numFmtId="0" fontId="33" fillId="0" borderId="0" xfId="0" applyFont="1" applyAlignment="1">
      <alignment horizontal="left" vertical="top"/>
    </xf>
    <xf numFmtId="4" fontId="33" fillId="0" borderId="0" xfId="2" applyNumberFormat="1" applyFont="1"/>
    <xf numFmtId="0" fontId="33" fillId="4" borderId="0" xfId="2" applyFont="1" applyFill="1"/>
    <xf numFmtId="1" fontId="33" fillId="4" borderId="0" xfId="0" applyNumberFormat="1" applyFont="1" applyFill="1" applyAlignment="1">
      <alignment horizontal="center"/>
    </xf>
    <xf numFmtId="4" fontId="38" fillId="0" borderId="0" xfId="2" applyNumberFormat="1" applyFont="1"/>
    <xf numFmtId="0" fontId="5" fillId="0" borderId="0" xfId="2" applyFont="1" applyAlignment="1">
      <alignment horizontal="left" vertical="top"/>
    </xf>
    <xf numFmtId="4" fontId="42" fillId="0" borderId="0" xfId="0" applyNumberFormat="1" applyFont="1" applyAlignment="1">
      <alignment horizontal="left" vertical="top"/>
    </xf>
    <xf numFmtId="4" fontId="5" fillId="0" borderId="0" xfId="0" applyNumberFormat="1" applyFont="1" applyAlignment="1">
      <alignment horizontal="left" vertical="top"/>
    </xf>
    <xf numFmtId="0" fontId="14" fillId="5" borderId="0" xfId="0" applyFont="1" applyFill="1" applyAlignment="1">
      <alignment vertical="top"/>
    </xf>
    <xf numFmtId="43" fontId="14" fillId="0" borderId="0" xfId="0" applyNumberFormat="1" applyFont="1" applyAlignment="1">
      <alignment horizontal="left" vertical="top"/>
    </xf>
    <xf numFmtId="0" fontId="14" fillId="6" borderId="0" xfId="0" applyFont="1" applyFill="1" applyAlignment="1">
      <alignment vertical="top"/>
    </xf>
    <xf numFmtId="0" fontId="23" fillId="7" borderId="0" xfId="0" applyFont="1" applyFill="1" applyAlignment="1">
      <alignment vertical="top"/>
    </xf>
    <xf numFmtId="43" fontId="23" fillId="0" borderId="0" xfId="0" applyNumberFormat="1" applyFont="1" applyAlignment="1">
      <alignment horizontal="left" vertical="top"/>
    </xf>
    <xf numFmtId="0" fontId="11" fillId="0" borderId="0" xfId="2" applyFont="1" applyAlignment="1">
      <alignment horizontal="left" vertical="top"/>
    </xf>
    <xf numFmtId="0" fontId="23" fillId="4" borderId="0" xfId="0" applyFont="1" applyFill="1" applyAlignment="1">
      <alignment vertical="top"/>
    </xf>
    <xf numFmtId="0" fontId="80" fillId="0" borderId="0" xfId="2" applyFont="1" applyAlignment="1">
      <alignment vertical="center"/>
    </xf>
    <xf numFmtId="0" fontId="81" fillId="0" borderId="0" xfId="2" applyFont="1" applyAlignment="1">
      <alignment vertical="center"/>
    </xf>
    <xf numFmtId="0" fontId="82" fillId="0" borderId="0" xfId="2" applyFont="1" applyAlignment="1">
      <alignment vertical="center"/>
    </xf>
    <xf numFmtId="0" fontId="23" fillId="9" borderId="0" xfId="0" applyFont="1" applyFill="1"/>
    <xf numFmtId="0" fontId="83" fillId="0" borderId="0" xfId="2" applyFont="1" applyAlignment="1">
      <alignment vertical="center"/>
    </xf>
    <xf numFmtId="0" fontId="51" fillId="6" borderId="0" xfId="0" applyFont="1" applyFill="1"/>
    <xf numFmtId="0" fontId="51" fillId="0" borderId="0" xfId="0" applyFont="1" applyAlignment="1">
      <alignment horizontal="center"/>
    </xf>
    <xf numFmtId="0" fontId="51" fillId="10" borderId="0" xfId="0" applyFont="1" applyFill="1"/>
    <xf numFmtId="4" fontId="37" fillId="0" borderId="0" xfId="0" applyNumberFormat="1" applyFont="1"/>
    <xf numFmtId="0" fontId="84" fillId="0" borderId="0" xfId="0" applyFont="1"/>
    <xf numFmtId="0" fontId="85" fillId="0" borderId="0" xfId="2" applyFont="1" applyAlignment="1">
      <alignment vertical="center"/>
    </xf>
    <xf numFmtId="0" fontId="86" fillId="0" borderId="0" xfId="2" applyFont="1" applyAlignment="1">
      <alignment vertical="center"/>
    </xf>
    <xf numFmtId="0" fontId="87" fillId="0" borderId="0" xfId="0" applyFont="1"/>
    <xf numFmtId="0" fontId="88" fillId="0" borderId="0" xfId="0" applyFont="1"/>
    <xf numFmtId="43" fontId="33" fillId="0" borderId="0" xfId="0" applyNumberFormat="1" applyFont="1"/>
    <xf numFmtId="43" fontId="38" fillId="0" borderId="0" xfId="0" applyNumberFormat="1" applyFont="1"/>
    <xf numFmtId="0" fontId="4" fillId="12" borderId="0" xfId="2" applyFont="1" applyFill="1" applyAlignment="1">
      <alignment vertical="center"/>
    </xf>
    <xf numFmtId="0" fontId="23" fillId="4" borderId="0" xfId="2" applyFont="1" applyFill="1"/>
    <xf numFmtId="1" fontId="23" fillId="4" borderId="0" xfId="0" applyNumberFormat="1" applyFont="1" applyFill="1" applyAlignment="1">
      <alignment horizontal="center"/>
    </xf>
    <xf numFmtId="0" fontId="14" fillId="6" borderId="0" xfId="2" applyFont="1" applyFill="1"/>
    <xf numFmtId="1" fontId="14" fillId="6" borderId="0" xfId="0" applyNumberFormat="1" applyFont="1" applyFill="1" applyAlignment="1">
      <alignment horizontal="center"/>
    </xf>
    <xf numFmtId="0" fontId="38" fillId="9" borderId="0" xfId="0" applyFont="1" applyFill="1"/>
    <xf numFmtId="0" fontId="38" fillId="5" borderId="0" xfId="0" applyFont="1" applyFill="1"/>
    <xf numFmtId="0" fontId="33" fillId="4" borderId="0" xfId="0" applyFont="1" applyFill="1"/>
    <xf numFmtId="0" fontId="90" fillId="0" borderId="0" xfId="2" applyFont="1" applyAlignment="1">
      <alignment vertical="center"/>
    </xf>
    <xf numFmtId="0" fontId="5" fillId="0" borderId="0" xfId="2" applyFont="1" applyAlignment="1">
      <alignment horizontal="center" vertical="center"/>
    </xf>
    <xf numFmtId="0" fontId="72" fillId="0" borderId="0" xfId="0" applyFont="1"/>
    <xf numFmtId="0" fontId="47" fillId="0" borderId="0" xfId="2" applyFont="1" applyAlignment="1">
      <alignment vertical="center"/>
    </xf>
    <xf numFmtId="1" fontId="14" fillId="4" borderId="0" xfId="0" applyNumberFormat="1" applyFont="1" applyFill="1" applyAlignment="1">
      <alignment horizontal="center" vertical="center"/>
    </xf>
    <xf numFmtId="0" fontId="55" fillId="11" borderId="21" xfId="2" applyFont="1" applyFill="1" applyBorder="1" applyAlignment="1">
      <alignment horizontal="center" vertical="center" wrapText="1"/>
    </xf>
    <xf numFmtId="10" fontId="69" fillId="11" borderId="26" xfId="1" applyNumberFormat="1" applyFont="1" applyFill="1" applyBorder="1" applyAlignment="1">
      <alignment horizontal="center" vertical="center" wrapText="1"/>
    </xf>
    <xf numFmtId="10" fontId="69" fillId="11" borderId="26" xfId="4" applyNumberFormat="1" applyFont="1" applyFill="1" applyBorder="1" applyAlignment="1">
      <alignment horizontal="center" vertical="center"/>
    </xf>
    <xf numFmtId="10" fontId="69" fillId="11" borderId="21" xfId="4" applyNumberFormat="1" applyFont="1" applyFill="1" applyBorder="1" applyAlignment="1">
      <alignment horizontal="center" vertical="center"/>
    </xf>
    <xf numFmtId="10" fontId="69" fillId="11" borderId="21" xfId="1" applyNumberFormat="1" applyFont="1" applyFill="1" applyBorder="1" applyAlignment="1">
      <alignment horizontal="center" vertical="center" wrapText="1"/>
    </xf>
    <xf numFmtId="0" fontId="93" fillId="0" borderId="0" xfId="0" applyFont="1" applyAlignment="1">
      <alignment horizontal="center" vertical="center" wrapText="1"/>
    </xf>
    <xf numFmtId="0" fontId="93" fillId="0" borderId="0" xfId="0" applyFont="1" applyAlignment="1">
      <alignment horizontal="left" vertical="center" wrapText="1"/>
    </xf>
    <xf numFmtId="0" fontId="18" fillId="0" borderId="0" xfId="0" applyFont="1" applyAlignment="1">
      <alignment horizontal="center" vertical="center" wrapText="1"/>
    </xf>
    <xf numFmtId="0" fontId="18" fillId="0" borderId="0" xfId="0" applyFont="1" applyAlignment="1">
      <alignment vertical="center" wrapText="1"/>
    </xf>
    <xf numFmtId="1" fontId="18" fillId="6" borderId="0" xfId="0" applyNumberFormat="1" applyFont="1" applyFill="1" applyAlignment="1">
      <alignment horizontal="center"/>
    </xf>
    <xf numFmtId="1" fontId="18" fillId="7" borderId="0" xfId="0" applyNumberFormat="1" applyFont="1" applyFill="1" applyAlignment="1">
      <alignment horizontal="center"/>
    </xf>
    <xf numFmtId="0" fontId="14" fillId="7" borderId="0" xfId="2" applyFont="1" applyFill="1"/>
    <xf numFmtId="1" fontId="14" fillId="7" borderId="0" xfId="0" applyNumberFormat="1" applyFont="1" applyFill="1" applyAlignment="1">
      <alignment horizontal="center"/>
    </xf>
    <xf numFmtId="0" fontId="94" fillId="7" borderId="0" xfId="0" applyFont="1" applyFill="1"/>
    <xf numFmtId="3" fontId="11" fillId="0" borderId="16" xfId="2" applyNumberFormat="1" applyFont="1" applyBorder="1" applyAlignment="1">
      <alignment vertical="center"/>
    </xf>
    <xf numFmtId="4" fontId="95" fillId="0" borderId="0" xfId="0" applyNumberFormat="1" applyFont="1"/>
    <xf numFmtId="4" fontId="6" fillId="0" borderId="0" xfId="0" applyNumberFormat="1" applyFont="1"/>
    <xf numFmtId="4" fontId="11" fillId="0" borderId="0" xfId="0" applyNumberFormat="1" applyFont="1"/>
    <xf numFmtId="4" fontId="96" fillId="0" borderId="0" xfId="0" applyNumberFormat="1" applyFont="1"/>
    <xf numFmtId="0" fontId="51" fillId="7" borderId="0" xfId="0" applyFont="1" applyFill="1"/>
    <xf numFmtId="4" fontId="23" fillId="0" borderId="0" xfId="0" applyNumberFormat="1" applyFont="1"/>
    <xf numFmtId="0" fontId="11" fillId="0" borderId="0" xfId="2" applyFont="1" applyAlignment="1">
      <alignment horizontal="center" vertical="center"/>
    </xf>
    <xf numFmtId="0" fontId="14" fillId="0" borderId="0" xfId="0" applyFont="1" applyAlignment="1">
      <alignment vertical="center" wrapText="1"/>
    </xf>
    <xf numFmtId="0" fontId="23" fillId="0" borderId="0" xfId="0" applyFont="1" applyAlignment="1">
      <alignment vertical="center" wrapText="1"/>
    </xf>
    <xf numFmtId="0" fontId="97" fillId="0" borderId="0" xfId="0" applyFont="1"/>
    <xf numFmtId="0" fontId="98" fillId="0" borderId="0" xfId="2" applyFont="1" applyAlignment="1">
      <alignment vertical="center"/>
    </xf>
    <xf numFmtId="0" fontId="99" fillId="0" borderId="0" xfId="2" applyFont="1" applyAlignment="1">
      <alignment vertical="center"/>
    </xf>
    <xf numFmtId="0" fontId="100" fillId="0" borderId="0" xfId="2" applyFont="1" applyAlignment="1">
      <alignment vertical="center"/>
    </xf>
    <xf numFmtId="166" fontId="14" fillId="0" borderId="4" xfId="4" applyNumberFormat="1" applyFont="1" applyFill="1" applyBorder="1" applyAlignment="1">
      <alignment horizontal="center" vertical="center"/>
    </xf>
    <xf numFmtId="0" fontId="101" fillId="0" borderId="0" xfId="0" applyFont="1"/>
    <xf numFmtId="0" fontId="102" fillId="0" borderId="0" xfId="0" applyFont="1"/>
    <xf numFmtId="0" fontId="5" fillId="13" borderId="0" xfId="2" applyFont="1" applyFill="1" applyAlignment="1">
      <alignment vertical="center"/>
    </xf>
    <xf numFmtId="0" fontId="14" fillId="0" borderId="0" xfId="0" applyFont="1" applyAlignment="1">
      <alignment wrapText="1"/>
    </xf>
    <xf numFmtId="4" fontId="14" fillId="0" borderId="0" xfId="0" applyNumberFormat="1" applyFont="1"/>
    <xf numFmtId="43" fontId="24" fillId="14" borderId="0" xfId="5" applyFont="1" applyFill="1"/>
    <xf numFmtId="43" fontId="18" fillId="14" borderId="0" xfId="5" applyFont="1" applyFill="1"/>
    <xf numFmtId="43" fontId="14" fillId="14" borderId="0" xfId="5" applyFont="1" applyFill="1"/>
    <xf numFmtId="43" fontId="33" fillId="14" borderId="0" xfId="5" applyFont="1" applyFill="1"/>
    <xf numFmtId="43" fontId="9" fillId="0" borderId="0" xfId="5" applyFont="1" applyAlignment="1">
      <alignment vertical="center"/>
    </xf>
    <xf numFmtId="43" fontId="24" fillId="0" borderId="0" xfId="5" applyFont="1"/>
    <xf numFmtId="43" fontId="18" fillId="0" borderId="0" xfId="5" applyFont="1"/>
    <xf numFmtId="43" fontId="14" fillId="0" borderId="0" xfId="5" applyFont="1"/>
    <xf numFmtId="43" fontId="25" fillId="15" borderId="0" xfId="5" applyFont="1" applyFill="1"/>
    <xf numFmtId="0" fontId="28" fillId="0" borderId="0" xfId="0" applyFont="1"/>
    <xf numFmtId="43" fontId="28" fillId="15" borderId="0" xfId="5" applyFont="1" applyFill="1"/>
    <xf numFmtId="1" fontId="18" fillId="14" borderId="0" xfId="0" applyNumberFormat="1" applyFont="1" applyFill="1" applyAlignment="1">
      <alignment horizontal="center"/>
    </xf>
    <xf numFmtId="0" fontId="16" fillId="0" borderId="0" xfId="0" applyFont="1"/>
    <xf numFmtId="43" fontId="16" fillId="15" borderId="0" xfId="5" applyFont="1" applyFill="1"/>
    <xf numFmtId="1" fontId="14" fillId="14" borderId="0" xfId="0" applyNumberFormat="1" applyFont="1" applyFill="1" applyAlignment="1">
      <alignment horizontal="center"/>
    </xf>
    <xf numFmtId="4" fontId="29" fillId="0" borderId="0" xfId="2" applyNumberFormat="1" applyFont="1" applyAlignment="1">
      <alignment vertical="center"/>
    </xf>
    <xf numFmtId="43" fontId="5" fillId="0" borderId="0" xfId="5" applyFont="1" applyAlignment="1">
      <alignment vertical="center"/>
    </xf>
    <xf numFmtId="43" fontId="4" fillId="0" borderId="0" xfId="2" applyNumberFormat="1" applyFont="1" applyAlignment="1">
      <alignment vertical="center"/>
    </xf>
    <xf numFmtId="43" fontId="10" fillId="0" borderId="0" xfId="5" applyFont="1" applyAlignment="1">
      <alignment vertical="center"/>
    </xf>
    <xf numFmtId="1" fontId="34" fillId="6" borderId="0" xfId="0" applyNumberFormat="1" applyFont="1" applyFill="1" applyAlignment="1">
      <alignment horizontal="center"/>
    </xf>
    <xf numFmtId="0" fontId="66" fillId="0" borderId="0" xfId="0" applyFont="1"/>
    <xf numFmtId="43" fontId="66" fillId="15" borderId="0" xfId="5" applyFont="1" applyFill="1"/>
    <xf numFmtId="1" fontId="34" fillId="7" borderId="0" xfId="0" applyNumberFormat="1" applyFont="1" applyFill="1" applyAlignment="1">
      <alignment horizontal="center"/>
    </xf>
    <xf numFmtId="1" fontId="34" fillId="14" borderId="0" xfId="0" applyNumberFormat="1" applyFont="1" applyFill="1" applyAlignment="1">
      <alignment horizontal="center"/>
    </xf>
    <xf numFmtId="43" fontId="34" fillId="14" borderId="0" xfId="5" applyFont="1" applyFill="1"/>
    <xf numFmtId="43" fontId="34" fillId="0" borderId="0" xfId="5" applyFont="1"/>
    <xf numFmtId="43" fontId="25" fillId="0" borderId="0" xfId="5" applyFont="1"/>
    <xf numFmtId="43" fontId="28" fillId="0" borderId="0" xfId="5" applyFont="1"/>
    <xf numFmtId="1" fontId="14" fillId="5" borderId="0" xfId="0" applyNumberFormat="1" applyFont="1" applyFill="1" applyAlignment="1">
      <alignment horizontal="center"/>
    </xf>
    <xf numFmtId="43" fontId="16" fillId="0" borderId="0" xfId="5" applyFont="1"/>
    <xf numFmtId="0" fontId="69" fillId="0" borderId="0" xfId="2" applyFont="1" applyAlignment="1">
      <alignment horizontal="center" vertical="center"/>
    </xf>
    <xf numFmtId="3" fontId="69" fillId="0" borderId="0" xfId="2" applyNumberFormat="1" applyFont="1" applyAlignment="1">
      <alignment horizontal="center" vertical="center" wrapText="1"/>
    </xf>
    <xf numFmtId="10" fontId="69" fillId="0" borderId="0" xfId="4" applyNumberFormat="1" applyFont="1" applyFill="1" applyBorder="1" applyAlignment="1">
      <alignment horizontal="center" vertical="center"/>
    </xf>
    <xf numFmtId="3" fontId="69" fillId="0" borderId="0" xfId="2" applyNumberFormat="1" applyFont="1" applyAlignment="1">
      <alignment vertical="center"/>
    </xf>
    <xf numFmtId="166" fontId="23" fillId="0" borderId="4" xfId="4" applyNumberFormat="1" applyFont="1" applyFill="1" applyBorder="1" applyAlignment="1">
      <alignment horizontal="center" vertical="center"/>
    </xf>
    <xf numFmtId="0" fontId="103" fillId="0" borderId="0" xfId="0" applyFont="1" applyAlignment="1">
      <alignment horizontal="left" vertical="center" wrapText="1"/>
    </xf>
    <xf numFmtId="3" fontId="23" fillId="3" borderId="17" xfId="2" applyNumberFormat="1" applyFont="1" applyFill="1" applyBorder="1" applyAlignment="1">
      <alignment horizontal="center" vertical="center"/>
    </xf>
    <xf numFmtId="3" fontId="14" fillId="0" borderId="17" xfId="2" applyNumberFormat="1" applyFont="1" applyBorder="1" applyAlignment="1">
      <alignment horizontal="right" vertical="center"/>
    </xf>
    <xf numFmtId="0" fontId="24" fillId="0" borderId="0" xfId="2" applyFont="1" applyAlignment="1">
      <alignment vertical="center"/>
    </xf>
    <xf numFmtId="3" fontId="24" fillId="0" borderId="0" xfId="2" applyNumberFormat="1" applyFont="1" applyAlignment="1">
      <alignment vertical="center"/>
    </xf>
    <xf numFmtId="0" fontId="23" fillId="0" borderId="0" xfId="0" applyFont="1" applyAlignment="1">
      <alignment horizontal="left" vertical="center" wrapText="1"/>
    </xf>
    <xf numFmtId="3" fontId="4" fillId="0" borderId="0" xfId="2" applyNumberFormat="1" applyFont="1" applyAlignment="1">
      <alignment vertical="center"/>
    </xf>
    <xf numFmtId="0" fontId="14" fillId="0" borderId="0" xfId="0" applyFont="1" applyAlignment="1">
      <alignment horizontal="left"/>
    </xf>
    <xf numFmtId="1" fontId="14" fillId="4" borderId="0" xfId="0" applyNumberFormat="1" applyFont="1" applyFill="1"/>
    <xf numFmtId="1" fontId="23" fillId="7" borderId="0" xfId="0" applyNumberFormat="1" applyFont="1" applyFill="1"/>
    <xf numFmtId="1" fontId="23" fillId="6" borderId="0" xfId="0" applyNumberFormat="1" applyFont="1" applyFill="1"/>
    <xf numFmtId="0" fontId="23" fillId="0" borderId="0" xfId="0" applyFont="1" applyAlignment="1">
      <alignment horizontal="left"/>
    </xf>
    <xf numFmtId="0" fontId="23" fillId="0" borderId="0" xfId="0" applyFont="1" applyAlignment="1">
      <alignment wrapText="1"/>
    </xf>
    <xf numFmtId="0" fontId="38" fillId="0" borderId="0" xfId="0" applyFont="1" applyAlignment="1">
      <alignment horizontal="center"/>
    </xf>
    <xf numFmtId="0" fontId="33" fillId="5" borderId="0" xfId="2" applyFont="1" applyFill="1" applyAlignment="1">
      <alignment horizontal="left"/>
    </xf>
    <xf numFmtId="1" fontId="33" fillId="5" borderId="0" xfId="0" applyNumberFormat="1" applyFont="1" applyFill="1" applyAlignment="1">
      <alignment horizontal="center"/>
    </xf>
    <xf numFmtId="4" fontId="33" fillId="0" borderId="0" xfId="0" applyNumberFormat="1" applyFont="1"/>
    <xf numFmtId="1" fontId="14" fillId="4" borderId="0" xfId="0" applyNumberFormat="1" applyFont="1" applyFill="1" applyAlignment="1">
      <alignment horizontal="left"/>
    </xf>
    <xf numFmtId="0" fontId="18" fillId="0" borderId="0" xfId="2" applyFont="1" applyAlignment="1">
      <alignment vertical="center"/>
    </xf>
    <xf numFmtId="0" fontId="14" fillId="0" borderId="0" xfId="0" applyFont="1" applyAlignment="1">
      <alignment horizontal="left" vertical="center" wrapText="1"/>
    </xf>
    <xf numFmtId="0" fontId="23" fillId="4" borderId="0" xfId="2" applyFont="1" applyFill="1" applyAlignment="1">
      <alignment horizontal="center"/>
    </xf>
    <xf numFmtId="0" fontId="14" fillId="6" borderId="0" xfId="2" applyFont="1" applyFill="1" applyAlignment="1">
      <alignment horizontal="center"/>
    </xf>
    <xf numFmtId="0" fontId="0" fillId="0" borderId="0" xfId="0" applyAlignment="1">
      <alignment horizontal="left"/>
    </xf>
    <xf numFmtId="0" fontId="18" fillId="0" borderId="0" xfId="0" applyFont="1" applyAlignment="1">
      <alignment horizontal="left"/>
    </xf>
    <xf numFmtId="4" fontId="18" fillId="0" borderId="0" xfId="0" applyNumberFormat="1" applyFont="1"/>
    <xf numFmtId="1" fontId="18" fillId="4" borderId="0" xfId="0" applyNumberFormat="1" applyFont="1" applyFill="1"/>
    <xf numFmtId="1" fontId="18" fillId="4" borderId="0" xfId="0" applyNumberFormat="1" applyFont="1" applyFill="1" applyAlignment="1">
      <alignment horizontal="left"/>
    </xf>
    <xf numFmtId="1" fontId="22" fillId="6" borderId="0" xfId="0" applyNumberFormat="1" applyFont="1" applyFill="1"/>
    <xf numFmtId="1" fontId="22" fillId="6" borderId="0" xfId="0" applyNumberFormat="1" applyFont="1" applyFill="1" applyAlignment="1">
      <alignment horizontal="left"/>
    </xf>
    <xf numFmtId="0" fontId="22" fillId="0" borderId="0" xfId="0" applyFont="1" applyAlignment="1">
      <alignment horizontal="left"/>
    </xf>
    <xf numFmtId="1" fontId="22" fillId="7" borderId="0" xfId="0" applyNumberFormat="1" applyFont="1" applyFill="1"/>
    <xf numFmtId="1" fontId="22" fillId="7" borderId="0" xfId="0" applyNumberFormat="1" applyFont="1" applyFill="1" applyAlignment="1">
      <alignment horizontal="left"/>
    </xf>
    <xf numFmtId="0" fontId="40" fillId="0" borderId="0" xfId="0" applyFont="1" applyAlignment="1">
      <alignment wrapText="1"/>
    </xf>
    <xf numFmtId="0" fontId="24" fillId="0" borderId="0" xfId="0" applyFont="1" applyAlignment="1">
      <alignment horizontal="left"/>
    </xf>
    <xf numFmtId="1" fontId="23" fillId="6" borderId="0" xfId="0" applyNumberFormat="1" applyFont="1" applyFill="1" applyAlignment="1">
      <alignment horizontal="left"/>
    </xf>
    <xf numFmtId="1" fontId="23" fillId="7" borderId="0" xfId="0" applyNumberFormat="1" applyFont="1" applyFill="1" applyAlignment="1">
      <alignment horizontal="left"/>
    </xf>
    <xf numFmtId="4" fontId="20" fillId="0" borderId="0" xfId="2" applyNumberFormat="1" applyFont="1" applyAlignment="1">
      <alignment vertical="center"/>
    </xf>
    <xf numFmtId="4" fontId="10" fillId="0" borderId="0" xfId="2" applyNumberFormat="1" applyFont="1" applyAlignment="1">
      <alignment vertical="center"/>
    </xf>
    <xf numFmtId="0" fontId="23" fillId="6" borderId="0" xfId="2" applyFont="1" applyFill="1" applyAlignment="1">
      <alignment horizontal="left"/>
    </xf>
    <xf numFmtId="0" fontId="23" fillId="7" borderId="0" xfId="2" applyFont="1" applyFill="1" applyAlignment="1">
      <alignment horizontal="left"/>
    </xf>
    <xf numFmtId="3" fontId="20" fillId="0" borderId="0" xfId="2" applyNumberFormat="1" applyFont="1" applyAlignment="1">
      <alignment vertical="center"/>
    </xf>
    <xf numFmtId="167" fontId="35" fillId="0" borderId="0" xfId="2" applyNumberFormat="1" applyFont="1" applyAlignment="1">
      <alignment vertical="center"/>
    </xf>
    <xf numFmtId="4" fontId="5" fillId="0" borderId="0" xfId="2" applyNumberFormat="1" applyFont="1" applyAlignment="1">
      <alignment vertical="center"/>
    </xf>
    <xf numFmtId="0" fontId="92" fillId="7" borderId="0" xfId="2" applyFont="1" applyFill="1"/>
    <xf numFmtId="0" fontId="34" fillId="0" borderId="0" xfId="0" applyFont="1" applyAlignment="1">
      <alignment horizontal="left" vertical="top"/>
    </xf>
    <xf numFmtId="4" fontId="34" fillId="0" borderId="0" xfId="2" applyNumberFormat="1" applyFont="1"/>
    <xf numFmtId="0" fontId="34" fillId="4" borderId="0" xfId="2" applyFont="1" applyFill="1"/>
    <xf numFmtId="1" fontId="34" fillId="4" borderId="0" xfId="0" applyNumberFormat="1" applyFont="1" applyFill="1" applyAlignment="1">
      <alignment horizontal="center"/>
    </xf>
    <xf numFmtId="1" fontId="92" fillId="4" borderId="0" xfId="0" applyNumberFormat="1" applyFont="1" applyFill="1" applyAlignment="1">
      <alignment horizontal="center"/>
    </xf>
    <xf numFmtId="0" fontId="92" fillId="0" borderId="0" xfId="0" applyFont="1" applyAlignment="1">
      <alignment horizontal="left" vertical="top"/>
    </xf>
    <xf numFmtId="4" fontId="92" fillId="0" borderId="0" xfId="2" applyNumberFormat="1" applyFont="1"/>
    <xf numFmtId="0" fontId="34" fillId="0" borderId="0" xfId="0" applyFont="1" applyAlignment="1">
      <alignment wrapText="1"/>
    </xf>
    <xf numFmtId="0" fontId="34" fillId="4" borderId="0" xfId="0" applyFont="1" applyFill="1"/>
    <xf numFmtId="43" fontId="34" fillId="0" borderId="0" xfId="0" applyNumberFormat="1" applyFont="1"/>
    <xf numFmtId="10" fontId="14" fillId="0" borderId="4" xfId="4" applyNumberFormat="1" applyFont="1" applyFill="1" applyBorder="1" applyAlignment="1">
      <alignment horizontal="right" vertical="center"/>
    </xf>
    <xf numFmtId="0" fontId="4" fillId="16" borderId="0" xfId="2" applyFont="1" applyFill="1" applyAlignment="1">
      <alignment vertical="center"/>
    </xf>
    <xf numFmtId="0" fontId="35" fillId="16" borderId="0" xfId="2" applyFont="1" applyFill="1" applyAlignment="1">
      <alignment vertical="center"/>
    </xf>
    <xf numFmtId="0" fontId="5" fillId="0" borderId="0" xfId="2" applyFont="1" applyAlignment="1">
      <alignment vertical="center" wrapText="1"/>
    </xf>
    <xf numFmtId="3" fontId="10" fillId="0" borderId="0" xfId="2" applyNumberFormat="1" applyFont="1" applyAlignment="1">
      <alignment vertical="center"/>
    </xf>
    <xf numFmtId="3" fontId="1" fillId="0" borderId="0" xfId="2" applyNumberFormat="1" applyAlignment="1">
      <alignment vertical="center"/>
    </xf>
    <xf numFmtId="0" fontId="14" fillId="9" borderId="0" xfId="2" applyFont="1" applyFill="1"/>
    <xf numFmtId="3" fontId="18" fillId="0" borderId="0" xfId="2" applyNumberFormat="1" applyFont="1" applyAlignment="1">
      <alignment vertical="center"/>
    </xf>
    <xf numFmtId="3" fontId="46" fillId="0" borderId="0" xfId="2" applyNumberFormat="1" applyFont="1" applyAlignment="1">
      <alignment vertical="center"/>
    </xf>
    <xf numFmtId="3" fontId="33" fillId="6" borderId="0" xfId="0" applyNumberFormat="1" applyFont="1" applyFill="1"/>
    <xf numFmtId="3" fontId="14" fillId="5" borderId="0" xfId="0" applyNumberFormat="1" applyFont="1" applyFill="1"/>
    <xf numFmtId="3" fontId="104" fillId="0" borderId="0" xfId="0" applyNumberFormat="1" applyFont="1" applyAlignment="1">
      <alignment horizontal="right" vertical="center" wrapText="1"/>
    </xf>
    <xf numFmtId="0" fontId="104" fillId="0" borderId="0" xfId="0" applyFont="1" applyAlignment="1">
      <alignment horizontal="right" vertical="center" wrapText="1"/>
    </xf>
    <xf numFmtId="3" fontId="5" fillId="0" borderId="0" xfId="2" applyNumberFormat="1" applyFont="1" applyAlignment="1">
      <alignment horizontal="right" vertical="center"/>
    </xf>
    <xf numFmtId="0" fontId="5" fillId="0" borderId="0" xfId="2" applyFont="1" applyAlignment="1">
      <alignment horizontal="right" vertical="center"/>
    </xf>
    <xf numFmtId="0" fontId="14" fillId="5" borderId="0" xfId="2" applyFont="1" applyFill="1" applyAlignment="1">
      <alignment horizontal="right"/>
    </xf>
    <xf numFmtId="3" fontId="29" fillId="0" borderId="0" xfId="2" applyNumberFormat="1" applyFont="1" applyAlignment="1">
      <alignment vertical="center"/>
    </xf>
    <xf numFmtId="10" fontId="23" fillId="0" borderId="4" xfId="4" applyNumberFormat="1" applyFont="1" applyFill="1" applyBorder="1" applyAlignment="1">
      <alignment horizontal="right" vertical="center"/>
    </xf>
    <xf numFmtId="0" fontId="22" fillId="9" borderId="0" xfId="0" applyFont="1" applyFill="1" applyAlignment="1">
      <alignment horizontal="left" indent="3"/>
    </xf>
    <xf numFmtId="9" fontId="14" fillId="0" borderId="4" xfId="1" applyFont="1" applyBorder="1" applyAlignment="1">
      <alignment horizontal="center" vertical="center"/>
    </xf>
    <xf numFmtId="9" fontId="23" fillId="0" borderId="4" xfId="1" applyFont="1" applyBorder="1" applyAlignment="1">
      <alignment horizontal="center" vertical="center"/>
    </xf>
    <xf numFmtId="3" fontId="14" fillId="6" borderId="0" xfId="2" applyNumberFormat="1" applyFont="1" applyFill="1"/>
    <xf numFmtId="0" fontId="1" fillId="16" borderId="0" xfId="2" applyFill="1" applyAlignment="1">
      <alignment vertical="center"/>
    </xf>
    <xf numFmtId="1" fontId="14" fillId="16" borderId="0" xfId="0" applyNumberFormat="1" applyFont="1" applyFill="1" applyAlignment="1">
      <alignment horizontal="center"/>
    </xf>
    <xf numFmtId="0" fontId="11" fillId="16" borderId="0" xfId="2" applyFont="1" applyFill="1" applyAlignment="1">
      <alignment vertical="center"/>
    </xf>
    <xf numFmtId="0" fontId="8" fillId="16" borderId="0" xfId="2" applyFont="1" applyFill="1" applyAlignment="1">
      <alignment vertical="center"/>
    </xf>
    <xf numFmtId="0" fontId="5" fillId="16" borderId="0" xfId="2" applyFont="1" applyFill="1" applyAlignment="1">
      <alignment vertical="center"/>
    </xf>
    <xf numFmtId="0" fontId="91" fillId="16" borderId="0" xfId="2" applyFont="1" applyFill="1" applyAlignment="1">
      <alignment vertical="center"/>
    </xf>
    <xf numFmtId="0" fontId="14" fillId="0" borderId="20" xfId="2" applyFont="1" applyBorder="1" applyAlignment="1">
      <alignment horizontal="left" vertical="center" wrapText="1"/>
    </xf>
    <xf numFmtId="0" fontId="23" fillId="6" borderId="0" xfId="0" applyFont="1" applyFill="1" applyAlignment="1">
      <alignment horizontal="center"/>
    </xf>
    <xf numFmtId="0" fontId="14" fillId="10" borderId="0" xfId="0" applyFont="1" applyFill="1" applyAlignment="1">
      <alignment horizontal="center"/>
    </xf>
    <xf numFmtId="10" fontId="23" fillId="0" borderId="4" xfId="4" applyNumberFormat="1" applyFont="1" applyFill="1" applyBorder="1" applyAlignment="1">
      <alignment vertical="center"/>
    </xf>
    <xf numFmtId="10" fontId="14" fillId="0" borderId="4" xfId="4" applyNumberFormat="1" applyFont="1" applyFill="1" applyBorder="1" applyAlignment="1">
      <alignment vertical="center"/>
    </xf>
    <xf numFmtId="1" fontId="18" fillId="6" borderId="0" xfId="0" applyNumberFormat="1" applyFont="1" applyFill="1"/>
    <xf numFmtId="1" fontId="18" fillId="6" borderId="0" xfId="0" applyNumberFormat="1" applyFont="1" applyFill="1" applyAlignment="1">
      <alignment horizontal="left"/>
    </xf>
    <xf numFmtId="1" fontId="18" fillId="7" borderId="0" xfId="0" applyNumberFormat="1" applyFont="1" applyFill="1"/>
    <xf numFmtId="1" fontId="18" fillId="7" borderId="0" xfId="0" applyNumberFormat="1" applyFont="1" applyFill="1" applyAlignment="1">
      <alignment horizontal="left"/>
    </xf>
    <xf numFmtId="1" fontId="22" fillId="4" borderId="0" xfId="0" applyNumberFormat="1" applyFont="1" applyFill="1"/>
    <xf numFmtId="1" fontId="22" fillId="4" borderId="0" xfId="0" applyNumberFormat="1" applyFont="1" applyFill="1" applyAlignment="1">
      <alignment horizontal="left"/>
    </xf>
    <xf numFmtId="10" fontId="54" fillId="0" borderId="4" xfId="2" applyNumberFormat="1" applyFont="1" applyBorder="1" applyAlignment="1">
      <alignment horizontal="center" vertical="center" wrapText="1"/>
    </xf>
    <xf numFmtId="0" fontId="55" fillId="11" borderId="5" xfId="2" applyFont="1" applyFill="1" applyBorder="1" applyAlignment="1">
      <alignment horizontal="center" vertical="center" wrapText="1"/>
    </xf>
    <xf numFmtId="0" fontId="55" fillId="11" borderId="5" xfId="0" applyFont="1" applyFill="1" applyBorder="1" applyAlignment="1">
      <alignment horizontal="center" vertical="center" wrapText="1"/>
    </xf>
    <xf numFmtId="0" fontId="14" fillId="11" borderId="30" xfId="2" applyFont="1" applyFill="1" applyBorder="1" applyAlignment="1">
      <alignment vertical="center"/>
    </xf>
    <xf numFmtId="0" fontId="14" fillId="0" borderId="33" xfId="2" applyFont="1" applyBorder="1" applyAlignment="1">
      <alignment horizontal="center" vertical="center"/>
    </xf>
    <xf numFmtId="0" fontId="54" fillId="0" borderId="34" xfId="2" applyFont="1" applyBorder="1" applyAlignment="1">
      <alignment vertical="center"/>
    </xf>
    <xf numFmtId="0" fontId="23" fillId="0" borderId="34" xfId="2" applyFont="1" applyBorder="1" applyAlignment="1">
      <alignment horizontal="center" vertical="center"/>
    </xf>
    <xf numFmtId="0" fontId="14" fillId="0" borderId="34" xfId="2" applyFont="1" applyBorder="1" applyAlignment="1">
      <alignment horizontal="center" vertical="center"/>
    </xf>
    <xf numFmtId="0" fontId="55" fillId="11" borderId="35" xfId="2" applyFont="1" applyFill="1" applyBorder="1" applyAlignment="1">
      <alignment horizontal="center" vertical="center" wrapText="1"/>
    </xf>
    <xf numFmtId="10" fontId="53" fillId="0" borderId="36" xfId="4" applyNumberFormat="1" applyFont="1" applyFill="1" applyBorder="1" applyAlignment="1">
      <alignment horizontal="center" vertical="center"/>
    </xf>
    <xf numFmtId="10" fontId="23" fillId="0" borderId="36" xfId="4" applyNumberFormat="1" applyFont="1" applyFill="1" applyBorder="1" applyAlignment="1">
      <alignment horizontal="center" vertical="center"/>
    </xf>
    <xf numFmtId="10" fontId="14" fillId="0" borderId="36" xfId="4" applyNumberFormat="1" applyFont="1" applyFill="1" applyBorder="1" applyAlignment="1">
      <alignment horizontal="center" vertical="center"/>
    </xf>
    <xf numFmtId="10" fontId="14" fillId="0" borderId="36" xfId="4" applyNumberFormat="1" applyFont="1" applyFill="1" applyBorder="1" applyAlignment="1">
      <alignment horizontal="right" vertical="center"/>
    </xf>
    <xf numFmtId="10" fontId="14" fillId="0" borderId="36" xfId="1" applyNumberFormat="1" applyFont="1" applyFill="1" applyBorder="1" applyAlignment="1">
      <alignment horizontal="center" vertical="center"/>
    </xf>
    <xf numFmtId="10" fontId="14" fillId="0" borderId="37" xfId="4" applyNumberFormat="1" applyFont="1" applyFill="1" applyBorder="1" applyAlignment="1">
      <alignment horizontal="center" vertical="center"/>
    </xf>
    <xf numFmtId="10" fontId="69" fillId="11" borderId="35" xfId="4" applyNumberFormat="1" applyFont="1" applyFill="1" applyBorder="1" applyAlignment="1">
      <alignment horizontal="center" vertical="center"/>
    </xf>
    <xf numFmtId="0" fontId="14" fillId="0" borderId="34" xfId="2" applyFont="1" applyBorder="1" applyAlignment="1">
      <alignment vertical="center"/>
    </xf>
    <xf numFmtId="0" fontId="54" fillId="0" borderId="34" xfId="2" applyFont="1" applyBorder="1" applyAlignment="1">
      <alignment horizontal="center" vertical="center"/>
    </xf>
    <xf numFmtId="0" fontId="53" fillId="0" borderId="34" xfId="2" applyFont="1" applyBorder="1" applyAlignment="1">
      <alignment horizontal="center" vertical="center"/>
    </xf>
    <xf numFmtId="0" fontId="14" fillId="0" borderId="34" xfId="2" applyFont="1" applyBorder="1" applyAlignment="1">
      <alignment horizontal="center" vertical="center" wrapText="1"/>
    </xf>
    <xf numFmtId="0" fontId="23" fillId="0" borderId="34" xfId="2" applyFont="1" applyBorder="1" applyAlignment="1">
      <alignment horizontal="center" vertical="center" wrapText="1"/>
    </xf>
    <xf numFmtId="0" fontId="55" fillId="0" borderId="43" xfId="2" applyFont="1" applyBorder="1" applyAlignment="1">
      <alignment horizontal="center" vertical="center" wrapText="1"/>
    </xf>
    <xf numFmtId="0" fontId="53" fillId="0" borderId="43" xfId="2" applyFont="1" applyBorder="1" applyAlignment="1">
      <alignment horizontal="center" vertical="center" wrapText="1"/>
    </xf>
    <xf numFmtId="0" fontId="53" fillId="0" borderId="43" xfId="2" applyFont="1" applyBorder="1" applyAlignment="1">
      <alignment horizontal="center" vertical="center"/>
    </xf>
    <xf numFmtId="0" fontId="14" fillId="0" borderId="43" xfId="2" applyFont="1" applyBorder="1" applyAlignment="1">
      <alignment horizontal="center" vertical="center" wrapText="1"/>
    </xf>
    <xf numFmtId="0" fontId="23" fillId="0" borderId="43" xfId="2" applyFont="1" applyBorder="1" applyAlignment="1">
      <alignment horizontal="center" vertical="center"/>
    </xf>
    <xf numFmtId="0" fontId="23" fillId="0" borderId="43" xfId="2" applyFont="1" applyBorder="1" applyAlignment="1">
      <alignment horizontal="center" vertical="center" wrapText="1"/>
    </xf>
    <xf numFmtId="0" fontId="14" fillId="0" borderId="43" xfId="2" applyFont="1" applyBorder="1" applyAlignment="1">
      <alignment horizontal="center" vertical="center"/>
    </xf>
    <xf numFmtId="0" fontId="14" fillId="0" borderId="33" xfId="2" applyFont="1" applyBorder="1" applyAlignment="1">
      <alignment horizontal="center" vertical="center" wrapText="1"/>
    </xf>
    <xf numFmtId="0" fontId="14" fillId="0" borderId="30" xfId="2" applyFont="1" applyBorder="1" applyAlignment="1">
      <alignment horizontal="left" vertical="center" wrapText="1"/>
    </xf>
    <xf numFmtId="3" fontId="69" fillId="11" borderId="8" xfId="2" applyNumberFormat="1" applyFont="1" applyFill="1" applyBorder="1" applyAlignment="1">
      <alignment horizontal="center" vertical="center" wrapText="1"/>
    </xf>
    <xf numFmtId="3" fontId="54" fillId="0" borderId="20" xfId="2" applyNumberFormat="1" applyFont="1" applyBorder="1" applyAlignment="1">
      <alignment horizontal="center" vertical="center" wrapText="1"/>
    </xf>
    <xf numFmtId="3" fontId="14" fillId="0" borderId="20" xfId="2" applyNumberFormat="1" applyFont="1" applyBorder="1" applyAlignment="1">
      <alignment horizontal="center" vertical="center" wrapText="1"/>
    </xf>
    <xf numFmtId="3" fontId="14" fillId="0" borderId="39" xfId="2" applyNumberFormat="1" applyFont="1" applyBorder="1" applyAlignment="1">
      <alignment horizontal="center" vertical="center" wrapText="1"/>
    </xf>
    <xf numFmtId="0" fontId="58" fillId="0" borderId="51" xfId="2" applyFont="1" applyBorder="1" applyAlignment="1">
      <alignment horizontal="center" vertical="center" wrapText="1"/>
    </xf>
    <xf numFmtId="0" fontId="54" fillId="0" borderId="51" xfId="2" applyFont="1" applyBorder="1" applyAlignment="1">
      <alignment vertical="center"/>
    </xf>
    <xf numFmtId="0" fontId="54" fillId="11" borderId="51" xfId="2" applyFont="1" applyFill="1" applyBorder="1" applyAlignment="1">
      <alignment vertical="center"/>
    </xf>
    <xf numFmtId="0" fontId="55" fillId="11" borderId="54" xfId="0" applyFont="1" applyFill="1" applyBorder="1" applyAlignment="1">
      <alignment horizontal="center" vertical="center" wrapText="1"/>
    </xf>
    <xf numFmtId="0" fontId="64" fillId="11" borderId="5" xfId="2" applyFont="1" applyFill="1" applyBorder="1" applyAlignment="1">
      <alignment horizontal="center" vertical="center" wrapText="1"/>
    </xf>
    <xf numFmtId="0" fontId="5" fillId="0" borderId="20" xfId="2" applyFont="1" applyBorder="1" applyAlignment="1">
      <alignment horizontal="center" vertical="center"/>
    </xf>
    <xf numFmtId="0" fontId="5" fillId="17" borderId="0" xfId="2" applyFont="1" applyFill="1" applyAlignment="1">
      <alignment vertical="center"/>
    </xf>
    <xf numFmtId="0" fontId="23" fillId="0" borderId="34" xfId="0" applyFont="1" applyBorder="1" applyAlignment="1">
      <alignment horizontal="center" vertical="center"/>
    </xf>
    <xf numFmtId="0" fontId="92" fillId="0" borderId="34" xfId="0" applyFont="1" applyBorder="1" applyAlignment="1">
      <alignment horizontal="center" vertical="center"/>
    </xf>
    <xf numFmtId="0" fontId="106" fillId="0" borderId="0" xfId="2" applyFont="1" applyAlignment="1">
      <alignment vertical="center"/>
    </xf>
    <xf numFmtId="0" fontId="14" fillId="0" borderId="16" xfId="2" applyFont="1" applyBorder="1" applyAlignment="1">
      <alignment vertical="center" wrapText="1"/>
    </xf>
    <xf numFmtId="0" fontId="14" fillId="0" borderId="20" xfId="2" applyFont="1" applyBorder="1" applyAlignment="1">
      <alignment vertical="center" wrapText="1"/>
    </xf>
    <xf numFmtId="0" fontId="14" fillId="0" borderId="0" xfId="2" applyFont="1" applyAlignment="1">
      <alignment vertical="center" wrapText="1"/>
    </xf>
    <xf numFmtId="3" fontId="14" fillId="0" borderId="0" xfId="2" applyNumberFormat="1" applyFont="1" applyAlignment="1">
      <alignment horizontal="center" vertical="center" wrapText="1"/>
    </xf>
    <xf numFmtId="3" fontId="23" fillId="6" borderId="0" xfId="2" applyNumberFormat="1" applyFont="1" applyFill="1"/>
    <xf numFmtId="10" fontId="23" fillId="0" borderId="36" xfId="4" applyNumberFormat="1" applyFont="1" applyFill="1" applyBorder="1" applyAlignment="1">
      <alignment horizontal="right" vertical="center"/>
    </xf>
    <xf numFmtId="0" fontId="107" fillId="0" borderId="0" xfId="0" applyFont="1"/>
    <xf numFmtId="0" fontId="108" fillId="0" borderId="0" xfId="2" applyFont="1" applyAlignment="1">
      <alignment vertical="center"/>
    </xf>
    <xf numFmtId="4" fontId="109" fillId="0" borderId="0" xfId="0" applyNumberFormat="1" applyFont="1"/>
    <xf numFmtId="0" fontId="23" fillId="7" borderId="0" xfId="0" applyFont="1" applyFill="1" applyAlignment="1">
      <alignment horizontal="center"/>
    </xf>
    <xf numFmtId="0" fontId="110" fillId="0" borderId="0" xfId="2" applyFont="1" applyAlignment="1">
      <alignment vertical="center"/>
    </xf>
    <xf numFmtId="0" fontId="111" fillId="0" borderId="0" xfId="2" applyFont="1" applyAlignment="1">
      <alignment vertical="center"/>
    </xf>
    <xf numFmtId="3" fontId="69" fillId="11" borderId="13" xfId="2" applyNumberFormat="1" applyFont="1" applyFill="1" applyBorder="1" applyAlignment="1">
      <alignment horizontal="right" vertical="center"/>
    </xf>
    <xf numFmtId="0" fontId="14" fillId="7" borderId="0" xfId="2" applyFont="1" applyFill="1" applyAlignment="1">
      <alignment horizontal="center"/>
    </xf>
    <xf numFmtId="0" fontId="23" fillId="6" borderId="0" xfId="2" applyFont="1" applyFill="1" applyAlignment="1">
      <alignment horizontal="center"/>
    </xf>
    <xf numFmtId="0" fontId="14" fillId="0" borderId="4" xfId="2" applyFont="1" applyBorder="1" applyAlignment="1">
      <alignment horizontal="left" vertical="center"/>
    </xf>
    <xf numFmtId="0" fontId="14" fillId="0" borderId="4" xfId="2" applyFont="1" applyBorder="1" applyAlignment="1">
      <alignment horizontal="left" vertical="center" wrapText="1"/>
    </xf>
    <xf numFmtId="0" fontId="54" fillId="0" borderId="4" xfId="2" applyFont="1" applyBorder="1" applyAlignment="1">
      <alignment horizontal="left" vertical="center"/>
    </xf>
    <xf numFmtId="0" fontId="14" fillId="0" borderId="4" xfId="2" applyFont="1" applyBorder="1" applyAlignment="1">
      <alignment horizontal="center" vertical="center"/>
    </xf>
    <xf numFmtId="3" fontId="69" fillId="11" borderId="25" xfId="2" applyNumberFormat="1" applyFont="1" applyFill="1" applyBorder="1" applyAlignment="1">
      <alignment horizontal="center" vertical="center"/>
    </xf>
    <xf numFmtId="3" fontId="69" fillId="11" borderId="13" xfId="2" applyNumberFormat="1" applyFont="1" applyFill="1" applyBorder="1" applyAlignment="1">
      <alignment horizontal="center" vertical="center"/>
    </xf>
    <xf numFmtId="0" fontId="55" fillId="11" borderId="5" xfId="2" applyFont="1" applyFill="1" applyBorder="1" applyAlignment="1">
      <alignment horizontal="center" vertical="center" wrapText="1"/>
    </xf>
    <xf numFmtId="0" fontId="55" fillId="11" borderId="12" xfId="2" applyFont="1" applyFill="1" applyBorder="1" applyAlignment="1">
      <alignment horizontal="center" vertical="center" wrapText="1"/>
    </xf>
    <xf numFmtId="0" fontId="55" fillId="11" borderId="22" xfId="2" applyFont="1" applyFill="1" applyBorder="1" applyAlignment="1">
      <alignment horizontal="center" vertical="center" wrapText="1"/>
    </xf>
    <xf numFmtId="0" fontId="55" fillId="11" borderId="9" xfId="2" applyFont="1" applyFill="1" applyBorder="1" applyAlignment="1">
      <alignment horizontal="center" vertical="center" wrapText="1"/>
    </xf>
    <xf numFmtId="0" fontId="55" fillId="11" borderId="10" xfId="2" applyFont="1" applyFill="1" applyBorder="1" applyAlignment="1">
      <alignment horizontal="center" vertical="center" wrapText="1"/>
    </xf>
    <xf numFmtId="0" fontId="55" fillId="11" borderId="11" xfId="2" applyFont="1" applyFill="1" applyBorder="1" applyAlignment="1">
      <alignment horizontal="center" vertical="center" wrapText="1"/>
    </xf>
    <xf numFmtId="0" fontId="55" fillId="11" borderId="9" xfId="0" applyFont="1" applyFill="1" applyBorder="1" applyAlignment="1">
      <alignment horizontal="center" vertical="center" wrapText="1"/>
    </xf>
    <xf numFmtId="0" fontId="55" fillId="11" borderId="11" xfId="0" applyFont="1" applyFill="1" applyBorder="1" applyAlignment="1">
      <alignment horizontal="center" vertical="center" wrapText="1"/>
    </xf>
    <xf numFmtId="0" fontId="55" fillId="11" borderId="7" xfId="2" applyFont="1" applyFill="1" applyBorder="1" applyAlignment="1">
      <alignment horizontal="center" vertical="center" wrapText="1"/>
    </xf>
    <xf numFmtId="0" fontId="55" fillId="11" borderId="8" xfId="2" applyFont="1" applyFill="1" applyBorder="1" applyAlignment="1">
      <alignment horizontal="center" vertical="center" wrapText="1"/>
    </xf>
    <xf numFmtId="0" fontId="63" fillId="0" borderId="1" xfId="2" applyFont="1" applyBorder="1" applyAlignment="1">
      <alignment horizontal="justify" vertical="center" wrapText="1"/>
    </xf>
    <xf numFmtId="0" fontId="63" fillId="0" borderId="2" xfId="2" applyFont="1" applyBorder="1" applyAlignment="1">
      <alignment horizontal="justify" vertical="center" wrapText="1"/>
    </xf>
    <xf numFmtId="0" fontId="54" fillId="0" borderId="0" xfId="0" applyFont="1" applyAlignment="1">
      <alignment horizontal="center" vertical="center"/>
    </xf>
    <xf numFmtId="0" fontId="54" fillId="0" borderId="0" xfId="0" applyFont="1" applyAlignment="1">
      <alignment horizontal="center" vertical="center" wrapText="1"/>
    </xf>
    <xf numFmtId="0" fontId="55" fillId="11" borderId="0" xfId="2" applyFont="1" applyFill="1" applyAlignment="1">
      <alignment horizontal="center" vertical="center" wrapText="1"/>
    </xf>
    <xf numFmtId="0" fontId="60" fillId="11" borderId="51" xfId="2" applyFont="1" applyFill="1" applyBorder="1" applyAlignment="1">
      <alignment horizontal="center" vertical="center" wrapText="1"/>
    </xf>
    <xf numFmtId="0" fontId="60" fillId="11" borderId="51" xfId="2" applyFont="1" applyFill="1" applyBorder="1" applyAlignment="1">
      <alignment vertical="center" wrapText="1"/>
    </xf>
    <xf numFmtId="0" fontId="61" fillId="2" borderId="1" xfId="2" applyFont="1" applyFill="1" applyBorder="1" applyAlignment="1">
      <alignment horizontal="center" vertical="center" wrapText="1"/>
    </xf>
    <xf numFmtId="0" fontId="61" fillId="2" borderId="2" xfId="2" applyFont="1" applyFill="1" applyBorder="1" applyAlignment="1">
      <alignment horizontal="center" vertical="center" wrapText="1"/>
    </xf>
    <xf numFmtId="0" fontId="55" fillId="11" borderId="24" xfId="2" applyFont="1" applyFill="1" applyBorder="1" applyAlignment="1">
      <alignment horizontal="center" vertical="center" wrapText="1"/>
    </xf>
    <xf numFmtId="0" fontId="55" fillId="11" borderId="23" xfId="2" applyFont="1" applyFill="1" applyBorder="1" applyAlignment="1">
      <alignment horizontal="center" vertical="center" wrapText="1"/>
    </xf>
    <xf numFmtId="0" fontId="55" fillId="11" borderId="5" xfId="0" applyFont="1" applyFill="1" applyBorder="1" applyAlignment="1">
      <alignment horizontal="center" vertical="center" wrapText="1"/>
    </xf>
    <xf numFmtId="0" fontId="55" fillId="11" borderId="12" xfId="0" applyFont="1" applyFill="1" applyBorder="1" applyAlignment="1">
      <alignment horizontal="center" vertical="center" wrapText="1"/>
    </xf>
    <xf numFmtId="0" fontId="60" fillId="11" borderId="51" xfId="2" applyFont="1" applyFill="1" applyBorder="1"/>
    <xf numFmtId="0" fontId="56" fillId="3" borderId="0" xfId="2" applyFont="1" applyFill="1" applyAlignment="1">
      <alignment horizontal="center" vertical="top"/>
    </xf>
    <xf numFmtId="0" fontId="53" fillId="2" borderId="1" xfId="2" applyFont="1" applyFill="1" applyBorder="1" applyAlignment="1">
      <alignment horizontal="center" vertical="center" wrapText="1"/>
    </xf>
    <xf numFmtId="0" fontId="53" fillId="2" borderId="2" xfId="2" applyFont="1" applyFill="1" applyBorder="1" applyAlignment="1">
      <alignment horizontal="center" vertical="center" wrapText="1"/>
    </xf>
    <xf numFmtId="0" fontId="53" fillId="2" borderId="3" xfId="2" applyFont="1" applyFill="1" applyBorder="1" applyAlignment="1">
      <alignment horizontal="center" vertical="center" wrapText="1"/>
    </xf>
    <xf numFmtId="0" fontId="55" fillId="11" borderId="31" xfId="2" applyFont="1" applyFill="1" applyBorder="1" applyAlignment="1">
      <alignment horizontal="center" vertical="center" wrapText="1"/>
    </xf>
    <xf numFmtId="0" fontId="55" fillId="11" borderId="32" xfId="2" applyFont="1" applyFill="1" applyBorder="1" applyAlignment="1">
      <alignment horizontal="center" vertical="center" wrapText="1"/>
    </xf>
    <xf numFmtId="0" fontId="54" fillId="0" borderId="1" xfId="2" applyFont="1" applyBorder="1" applyAlignment="1">
      <alignment horizontal="justify" vertical="center" wrapText="1"/>
    </xf>
    <xf numFmtId="0" fontId="54" fillId="0" borderId="2" xfId="2" applyFont="1" applyBorder="1" applyAlignment="1">
      <alignment horizontal="justify" vertical="center" wrapText="1"/>
    </xf>
    <xf numFmtId="0" fontId="54" fillId="0" borderId="3" xfId="2" applyFont="1" applyBorder="1" applyAlignment="1">
      <alignment horizontal="justify" vertical="center" wrapText="1"/>
    </xf>
    <xf numFmtId="0" fontId="54" fillId="0" borderId="4" xfId="2" applyFont="1" applyBorder="1" applyAlignment="1">
      <alignment horizontal="left" vertical="center" wrapText="1"/>
    </xf>
    <xf numFmtId="0" fontId="5" fillId="0" borderId="0" xfId="2" applyFont="1" applyAlignment="1">
      <alignment vertical="center" wrapText="1"/>
    </xf>
    <xf numFmtId="0" fontId="60" fillId="11" borderId="31" xfId="2" applyFont="1" applyFill="1" applyBorder="1" applyAlignment="1">
      <alignment vertical="center" wrapText="1"/>
    </xf>
    <xf numFmtId="0" fontId="60" fillId="11" borderId="32" xfId="2" applyFont="1" applyFill="1" applyBorder="1" applyAlignment="1">
      <alignment vertical="center" wrapText="1"/>
    </xf>
    <xf numFmtId="0" fontId="60" fillId="11" borderId="12" xfId="2" applyFont="1" applyFill="1" applyBorder="1" applyAlignment="1">
      <alignment vertical="center" wrapText="1"/>
    </xf>
    <xf numFmtId="0" fontId="54" fillId="0" borderId="4" xfId="2" applyFont="1" applyBorder="1" applyAlignment="1">
      <alignment vertical="center" wrapText="1"/>
    </xf>
    <xf numFmtId="0" fontId="54" fillId="0" borderId="4" xfId="2" applyFont="1" applyBorder="1"/>
    <xf numFmtId="0" fontId="23" fillId="0" borderId="4" xfId="2" applyFont="1" applyBorder="1" applyAlignment="1">
      <alignment vertical="center" wrapText="1"/>
    </xf>
    <xf numFmtId="0" fontId="23" fillId="0" borderId="4" xfId="2" applyFont="1" applyBorder="1" applyAlignment="1">
      <alignment horizontal="left" vertical="center" wrapText="1"/>
    </xf>
    <xf numFmtId="0" fontId="60" fillId="11" borderId="5" xfId="2" applyFont="1" applyFill="1" applyBorder="1" applyAlignment="1">
      <alignment vertical="center" wrapText="1"/>
    </xf>
    <xf numFmtId="0" fontId="14" fillId="0" borderId="16" xfId="2" applyFont="1" applyBorder="1" applyAlignment="1">
      <alignment horizontal="center" vertical="center" wrapText="1"/>
    </xf>
    <xf numFmtId="0" fontId="14" fillId="0" borderId="0" xfId="2" applyFont="1" applyAlignment="1">
      <alignment horizontal="center" vertical="center" wrapText="1"/>
    </xf>
    <xf numFmtId="0" fontId="14" fillId="0" borderId="20" xfId="2" applyFont="1" applyBorder="1" applyAlignment="1">
      <alignment horizontal="center" vertical="center" wrapText="1"/>
    </xf>
    <xf numFmtId="0" fontId="14" fillId="0" borderId="4" xfId="2" applyFont="1" applyBorder="1" applyAlignment="1">
      <alignment vertical="center" wrapText="1"/>
    </xf>
    <xf numFmtId="0" fontId="69" fillId="11" borderId="41" xfId="2" applyFont="1" applyFill="1" applyBorder="1" applyAlignment="1">
      <alignment horizontal="center" vertical="center"/>
    </xf>
    <xf numFmtId="0" fontId="69" fillId="11" borderId="13" xfId="2" applyFont="1" applyFill="1" applyBorder="1" applyAlignment="1">
      <alignment horizontal="center" vertical="center"/>
    </xf>
    <xf numFmtId="0" fontId="23" fillId="0" borderId="4" xfId="2" applyFont="1" applyBorder="1"/>
    <xf numFmtId="0" fontId="14" fillId="0" borderId="4" xfId="2" applyFont="1" applyBorder="1" applyAlignment="1">
      <alignment horizontal="left" vertical="center" wrapText="1" indent="1"/>
    </xf>
    <xf numFmtId="0" fontId="14" fillId="0" borderId="16" xfId="2" applyFont="1" applyBorder="1" applyAlignment="1">
      <alignment horizontal="left" vertical="center" wrapText="1"/>
    </xf>
    <xf numFmtId="0" fontId="14" fillId="0" borderId="0" xfId="2" applyFont="1" applyAlignment="1">
      <alignment horizontal="left" vertical="center" wrapText="1"/>
    </xf>
    <xf numFmtId="0" fontId="14" fillId="0" borderId="20" xfId="2" applyFont="1" applyBorder="1" applyAlignment="1">
      <alignment horizontal="left" vertical="center" wrapText="1"/>
    </xf>
    <xf numFmtId="0" fontId="14" fillId="0" borderId="0" xfId="0" applyFont="1" applyAlignment="1">
      <alignment horizontal="left" wrapText="1"/>
    </xf>
    <xf numFmtId="0" fontId="14" fillId="0" borderId="16" xfId="2" applyFont="1" applyBorder="1" applyAlignment="1">
      <alignment vertical="center" wrapText="1"/>
    </xf>
    <xf numFmtId="0" fontId="14" fillId="0" borderId="0" xfId="2" applyFont="1" applyAlignment="1">
      <alignment vertical="center" wrapText="1"/>
    </xf>
    <xf numFmtId="0" fontId="14" fillId="0" borderId="20" xfId="2" applyFont="1" applyBorder="1" applyAlignment="1">
      <alignment vertical="center" wrapText="1"/>
    </xf>
    <xf numFmtId="0" fontId="69" fillId="11" borderId="25" xfId="2" applyFont="1" applyFill="1" applyBorder="1" applyAlignment="1">
      <alignment horizontal="center" vertical="center"/>
    </xf>
    <xf numFmtId="0" fontId="23" fillId="0" borderId="4" xfId="2" applyFont="1" applyBorder="1" applyAlignment="1">
      <alignment vertical="top" wrapText="1"/>
    </xf>
    <xf numFmtId="0" fontId="14" fillId="0" borderId="4" xfId="2" applyFont="1" applyBorder="1" applyAlignment="1">
      <alignment vertical="top" wrapText="1"/>
    </xf>
    <xf numFmtId="0" fontId="23" fillId="0" borderId="16" xfId="2" applyFont="1" applyBorder="1" applyAlignment="1">
      <alignment horizontal="left" vertical="center" wrapText="1"/>
    </xf>
    <xf numFmtId="0" fontId="23" fillId="0" borderId="0" xfId="2" applyFont="1" applyAlignment="1">
      <alignment horizontal="left" vertical="center" wrapText="1"/>
    </xf>
    <xf numFmtId="0" fontId="23" fillId="0" borderId="20" xfId="2" applyFont="1" applyBorder="1" applyAlignment="1">
      <alignment horizontal="left" vertical="center" wrapText="1"/>
    </xf>
    <xf numFmtId="0" fontId="14" fillId="0" borderId="16" xfId="2" applyFont="1" applyBorder="1" applyAlignment="1">
      <alignment horizontal="left" vertical="center" wrapText="1" indent="1"/>
    </xf>
    <xf numFmtId="0" fontId="14" fillId="0" borderId="0" xfId="2" applyFont="1" applyAlignment="1">
      <alignment horizontal="left" vertical="center" wrapText="1" indent="1"/>
    </xf>
    <xf numFmtId="0" fontId="14" fillId="0" borderId="20" xfId="2" applyFont="1" applyBorder="1" applyAlignment="1">
      <alignment horizontal="left" vertical="center" wrapText="1" indent="1"/>
    </xf>
    <xf numFmtId="0" fontId="14" fillId="0" borderId="4" xfId="2" applyFont="1" applyBorder="1"/>
    <xf numFmtId="0" fontId="75" fillId="0" borderId="0" xfId="0" applyFont="1" applyAlignment="1">
      <alignment horizontal="center" vertical="center" wrapText="1"/>
    </xf>
    <xf numFmtId="0" fontId="69" fillId="11" borderId="42" xfId="2" applyFont="1" applyFill="1" applyBorder="1" applyAlignment="1">
      <alignment horizontal="center" vertical="center"/>
    </xf>
    <xf numFmtId="0" fontId="14" fillId="0" borderId="0" xfId="0" applyFont="1" applyAlignment="1">
      <alignment horizontal="left" vertical="center" wrapText="1"/>
    </xf>
    <xf numFmtId="0" fontId="14" fillId="0" borderId="4" xfId="2" applyFont="1" applyBorder="1" applyAlignment="1">
      <alignment horizontal="left"/>
    </xf>
    <xf numFmtId="0" fontId="23" fillId="0" borderId="16" xfId="2" applyFont="1" applyBorder="1" applyAlignment="1">
      <alignment horizontal="center" vertical="center" wrapText="1"/>
    </xf>
    <xf numFmtId="0" fontId="23" fillId="0" borderId="0" xfId="2" applyFont="1" applyAlignment="1">
      <alignment horizontal="center" vertical="center" wrapText="1"/>
    </xf>
    <xf numFmtId="0" fontId="23" fillId="0" borderId="20" xfId="2" applyFont="1" applyBorder="1" applyAlignment="1">
      <alignment horizontal="center" vertical="center" wrapText="1"/>
    </xf>
    <xf numFmtId="0" fontId="60" fillId="11" borderId="24" xfId="2" applyFont="1" applyFill="1" applyBorder="1" applyAlignment="1">
      <alignment vertical="center" wrapText="1"/>
    </xf>
    <xf numFmtId="0" fontId="60" fillId="11" borderId="23" xfId="2" applyFont="1" applyFill="1" applyBorder="1" applyAlignment="1">
      <alignment vertical="center" wrapText="1"/>
    </xf>
    <xf numFmtId="0" fontId="5" fillId="0" borderId="0" xfId="2" applyFont="1" applyAlignment="1">
      <alignment horizontal="left" vertical="center" wrapText="1"/>
    </xf>
    <xf numFmtId="0" fontId="14" fillId="0" borderId="16" xfId="2" applyFont="1" applyBorder="1" applyAlignment="1">
      <alignment horizontal="left" vertical="center"/>
    </xf>
    <xf numFmtId="0" fontId="14" fillId="0" borderId="0" xfId="2" applyFont="1" applyAlignment="1">
      <alignment horizontal="left" vertical="center"/>
    </xf>
    <xf numFmtId="0" fontId="14" fillId="0" borderId="20" xfId="2" applyFont="1" applyBorder="1" applyAlignment="1">
      <alignment horizontal="left" vertical="center"/>
    </xf>
    <xf numFmtId="0" fontId="93" fillId="0" borderId="0" xfId="0" applyFont="1" applyAlignment="1">
      <alignment horizontal="left" vertical="center" wrapText="1"/>
    </xf>
    <xf numFmtId="0" fontId="105" fillId="0" borderId="0" xfId="2" applyFont="1" applyAlignment="1">
      <alignment vertical="center"/>
    </xf>
    <xf numFmtId="0" fontId="5" fillId="0" borderId="0" xfId="2" applyFont="1" applyAlignment="1">
      <alignment vertical="center"/>
    </xf>
    <xf numFmtId="0" fontId="23" fillId="0" borderId="16" xfId="2" applyFont="1" applyBorder="1" applyAlignment="1">
      <alignment vertical="center" wrapText="1"/>
    </xf>
    <xf numFmtId="0" fontId="23" fillId="0" borderId="0" xfId="2" applyFont="1" applyAlignment="1">
      <alignment vertical="center" wrapText="1"/>
    </xf>
    <xf numFmtId="0" fontId="23" fillId="0" borderId="20" xfId="2" applyFont="1" applyBorder="1" applyAlignment="1">
      <alignment vertical="center" wrapText="1"/>
    </xf>
    <xf numFmtId="0" fontId="14" fillId="0" borderId="0" xfId="0" applyFont="1" applyAlignment="1">
      <alignment wrapText="1"/>
    </xf>
    <xf numFmtId="0" fontId="5" fillId="0" borderId="16" xfId="2" applyFont="1" applyBorder="1" applyAlignment="1">
      <alignment vertical="center"/>
    </xf>
    <xf numFmtId="0" fontId="5" fillId="0" borderId="20" xfId="2" applyFont="1" applyBorder="1" applyAlignment="1">
      <alignment vertical="center"/>
    </xf>
    <xf numFmtId="0" fontId="5" fillId="0" borderId="16" xfId="2" applyFont="1" applyBorder="1" applyAlignment="1">
      <alignment vertical="center" wrapText="1"/>
    </xf>
    <xf numFmtId="0" fontId="5" fillId="0" borderId="20" xfId="2" applyFont="1" applyBorder="1" applyAlignment="1">
      <alignment vertical="center" wrapText="1"/>
    </xf>
    <xf numFmtId="0" fontId="23" fillId="0" borderId="16" xfId="2" applyFont="1" applyBorder="1" applyAlignment="1">
      <alignment horizontal="left" vertical="center"/>
    </xf>
    <xf numFmtId="0" fontId="23" fillId="0" borderId="0" xfId="2" applyFont="1" applyAlignment="1">
      <alignment horizontal="left" vertical="center"/>
    </xf>
    <xf numFmtId="0" fontId="23" fillId="0" borderId="20" xfId="2" applyFont="1" applyBorder="1" applyAlignment="1">
      <alignment horizontal="left" vertical="center"/>
    </xf>
    <xf numFmtId="0" fontId="54" fillId="0" borderId="34" xfId="2" applyFont="1" applyBorder="1" applyAlignment="1">
      <alignment horizontal="left" vertical="center" wrapText="1"/>
    </xf>
    <xf numFmtId="0" fontId="5" fillId="0" borderId="30" xfId="2" applyFont="1" applyBorder="1" applyAlignment="1">
      <alignment horizontal="center" vertical="center" wrapText="1"/>
    </xf>
    <xf numFmtId="0" fontId="5" fillId="0" borderId="0" xfId="2" applyFont="1" applyAlignment="1">
      <alignment horizontal="center" vertical="center" wrapText="1"/>
    </xf>
    <xf numFmtId="0" fontId="5" fillId="0" borderId="20" xfId="2" applyFont="1" applyBorder="1" applyAlignment="1">
      <alignment horizontal="center" vertical="center" wrapText="1"/>
    </xf>
    <xf numFmtId="0" fontId="5" fillId="0" borderId="30" xfId="2" applyFont="1" applyBorder="1" applyAlignment="1">
      <alignment horizontal="center" vertical="center"/>
    </xf>
    <xf numFmtId="0" fontId="5" fillId="0" borderId="0" xfId="2" applyFont="1" applyAlignment="1">
      <alignment horizontal="center" vertical="center"/>
    </xf>
    <xf numFmtId="0" fontId="5" fillId="0" borderId="20" xfId="2" applyFont="1" applyBorder="1" applyAlignment="1">
      <alignment horizontal="center" vertical="center"/>
    </xf>
    <xf numFmtId="0" fontId="14" fillId="0" borderId="16" xfId="2" applyFont="1" applyBorder="1" applyAlignment="1">
      <alignment horizontal="center" vertical="center"/>
    </xf>
    <xf numFmtId="0" fontId="14" fillId="0" borderId="0" xfId="2" applyFont="1" applyAlignment="1">
      <alignment horizontal="center" vertical="center"/>
    </xf>
    <xf numFmtId="0" fontId="14" fillId="0" borderId="20" xfId="2" applyFont="1" applyBorder="1" applyAlignment="1">
      <alignment horizontal="center" vertical="center"/>
    </xf>
    <xf numFmtId="4" fontId="14" fillId="0" borderId="0" xfId="2" applyNumberFormat="1" applyFont="1" applyAlignment="1">
      <alignment horizontal="left" vertical="top" wrapText="1"/>
    </xf>
    <xf numFmtId="0" fontId="23" fillId="0" borderId="17" xfId="2" applyFont="1" applyBorder="1" applyAlignment="1">
      <alignment horizontal="left" vertical="center" wrapText="1"/>
    </xf>
    <xf numFmtId="0" fontId="14" fillId="0" borderId="17" xfId="0" applyFont="1" applyBorder="1" applyAlignment="1">
      <alignment horizontal="center" vertical="center" wrapText="1"/>
    </xf>
    <xf numFmtId="0" fontId="14" fillId="0" borderId="17" xfId="0" applyFont="1" applyBorder="1" applyAlignment="1">
      <alignment horizontal="left" vertical="center" wrapText="1"/>
    </xf>
    <xf numFmtId="0" fontId="23" fillId="0" borderId="17" xfId="0" applyFont="1" applyBorder="1" applyAlignment="1">
      <alignment horizontal="left" vertical="center" wrapText="1"/>
    </xf>
    <xf numFmtId="0" fontId="23" fillId="0" borderId="17" xfId="2" applyFont="1" applyBorder="1" applyAlignment="1">
      <alignment vertical="center" wrapText="1"/>
    </xf>
    <xf numFmtId="0" fontId="14" fillId="0" borderId="18" xfId="2" applyFont="1" applyBorder="1" applyAlignment="1">
      <alignment horizontal="center" vertical="center" wrapText="1"/>
    </xf>
    <xf numFmtId="0" fontId="14" fillId="0" borderId="19" xfId="2" applyFont="1" applyBorder="1" applyAlignment="1">
      <alignment horizontal="center" vertical="center" wrapText="1"/>
    </xf>
    <xf numFmtId="0" fontId="14" fillId="0" borderId="18" xfId="0" applyFont="1" applyBorder="1" applyAlignment="1">
      <alignment horizontal="left" vertical="center" wrapText="1"/>
    </xf>
    <xf numFmtId="0" fontId="14" fillId="0" borderId="19" xfId="0" applyFont="1" applyBorder="1" applyAlignment="1">
      <alignment horizontal="left" vertical="center" wrapText="1"/>
    </xf>
    <xf numFmtId="0" fontId="53" fillId="2" borderId="45" xfId="2" applyFont="1" applyFill="1" applyBorder="1" applyAlignment="1">
      <alignment horizontal="center" vertical="center" wrapText="1"/>
    </xf>
    <xf numFmtId="0" fontId="14" fillId="0" borderId="18" xfId="0" applyFont="1" applyBorder="1" applyAlignment="1">
      <alignment horizontal="center" vertical="center" wrapText="1"/>
    </xf>
    <xf numFmtId="0" fontId="14" fillId="0" borderId="0" xfId="0" applyFont="1" applyAlignment="1">
      <alignment horizontal="center" vertical="center" wrapText="1"/>
    </xf>
    <xf numFmtId="0" fontId="14" fillId="0" borderId="19" xfId="0" applyFont="1" applyBorder="1" applyAlignment="1">
      <alignment horizontal="center" vertical="center" wrapText="1"/>
    </xf>
    <xf numFmtId="0" fontId="14" fillId="0" borderId="17" xfId="2" applyFont="1" applyBorder="1" applyAlignment="1">
      <alignment horizontal="left" vertical="center" wrapText="1"/>
    </xf>
    <xf numFmtId="0" fontId="55" fillId="11" borderId="44" xfId="2" applyFont="1" applyFill="1" applyBorder="1" applyAlignment="1">
      <alignment horizontal="center" vertical="center" wrapText="1"/>
    </xf>
    <xf numFmtId="0" fontId="55" fillId="0" borderId="17" xfId="2" applyFont="1" applyBorder="1" applyAlignment="1">
      <alignment vertical="center" wrapText="1"/>
    </xf>
    <xf numFmtId="0" fontId="53" fillId="0" borderId="18" xfId="2" applyFont="1" applyBorder="1" applyAlignment="1">
      <alignment horizontal="left" vertical="center" wrapText="1"/>
    </xf>
    <xf numFmtId="0" fontId="53" fillId="0" borderId="0" xfId="2" applyFont="1" applyAlignment="1">
      <alignment horizontal="left" vertical="center" wrapText="1"/>
    </xf>
    <xf numFmtId="0" fontId="53" fillId="0" borderId="19" xfId="2" applyFont="1" applyBorder="1" applyAlignment="1">
      <alignment horizontal="left" vertical="center" wrapText="1"/>
    </xf>
    <xf numFmtId="0" fontId="55" fillId="0" borderId="0" xfId="2" applyFont="1" applyAlignment="1">
      <alignment horizontal="left" vertical="center" wrapText="1"/>
    </xf>
    <xf numFmtId="0" fontId="55" fillId="0" borderId="19" xfId="2" applyFont="1" applyBorder="1" applyAlignment="1">
      <alignment horizontal="left" vertical="center" wrapText="1"/>
    </xf>
    <xf numFmtId="0" fontId="23" fillId="0" borderId="18" xfId="0" applyFont="1" applyBorder="1" applyAlignment="1">
      <alignment horizontal="left" vertical="center" wrapText="1"/>
    </xf>
    <xf numFmtId="0" fontId="23" fillId="0" borderId="0" xfId="0" applyFont="1" applyAlignment="1">
      <alignment horizontal="left" vertical="center" wrapText="1"/>
    </xf>
    <xf numFmtId="0" fontId="23" fillId="0" borderId="19" xfId="0" applyFont="1" applyBorder="1" applyAlignment="1">
      <alignment horizontal="left" vertical="center" wrapText="1"/>
    </xf>
    <xf numFmtId="0" fontId="55" fillId="11" borderId="27" xfId="2" applyFont="1" applyFill="1" applyBorder="1" applyAlignment="1">
      <alignment horizontal="center" vertical="center" wrapText="1"/>
    </xf>
    <xf numFmtId="0" fontId="55" fillId="11" borderId="49" xfId="2" applyFont="1" applyFill="1" applyBorder="1" applyAlignment="1">
      <alignment horizontal="center" vertical="center" wrapText="1"/>
    </xf>
    <xf numFmtId="0" fontId="60" fillId="11" borderId="50" xfId="2" applyFont="1" applyFill="1" applyBorder="1" applyAlignment="1">
      <alignment vertical="center" wrapText="1"/>
    </xf>
    <xf numFmtId="0" fontId="60" fillId="11" borderId="46" xfId="2" applyFont="1" applyFill="1" applyBorder="1" applyAlignment="1">
      <alignment vertical="center" wrapText="1"/>
    </xf>
    <xf numFmtId="0" fontId="53" fillId="2" borderId="48" xfId="2" applyFont="1" applyFill="1" applyBorder="1" applyAlignment="1">
      <alignment horizontal="center" vertical="center" wrapText="1"/>
    </xf>
    <xf numFmtId="0" fontId="54" fillId="0" borderId="16" xfId="2" applyFont="1" applyBorder="1" applyAlignment="1">
      <alignment horizontal="center" vertical="center" wrapText="1"/>
    </xf>
    <xf numFmtId="0" fontId="54" fillId="0" borderId="0" xfId="2" applyFont="1" applyAlignment="1">
      <alignment horizontal="center" vertical="center" wrapText="1"/>
    </xf>
    <xf numFmtId="0" fontId="54" fillId="0" borderId="20" xfId="2" applyFont="1" applyBorder="1" applyAlignment="1">
      <alignment horizontal="center" vertical="center" wrapText="1"/>
    </xf>
    <xf numFmtId="0" fontId="14" fillId="0" borderId="0" xfId="2" applyFont="1" applyAlignment="1">
      <alignment horizontal="right" vertical="center"/>
    </xf>
    <xf numFmtId="0" fontId="14" fillId="0" borderId="4" xfId="2" applyFont="1" applyBorder="1" applyAlignment="1">
      <alignment horizontal="center" vertical="center" wrapText="1"/>
    </xf>
    <xf numFmtId="0" fontId="5" fillId="0" borderId="30" xfId="2" applyFont="1" applyBorder="1" applyAlignment="1">
      <alignment horizontal="left" vertical="center" wrapText="1"/>
    </xf>
    <xf numFmtId="0" fontId="5" fillId="0" borderId="20" xfId="2" applyFont="1" applyBorder="1" applyAlignment="1">
      <alignment horizontal="left" vertical="center" wrapText="1"/>
    </xf>
    <xf numFmtId="0" fontId="54" fillId="0" borderId="30" xfId="2" applyFont="1" applyBorder="1" applyAlignment="1">
      <alignment horizontal="left" vertical="center" wrapText="1"/>
    </xf>
    <xf numFmtId="0" fontId="54" fillId="0" borderId="0" xfId="2" applyFont="1" applyAlignment="1">
      <alignment horizontal="left" vertical="center" wrapText="1"/>
    </xf>
    <xf numFmtId="0" fontId="54" fillId="0" borderId="20" xfId="2" applyFont="1" applyBorder="1" applyAlignment="1">
      <alignment horizontal="left" vertical="center" wrapText="1"/>
    </xf>
    <xf numFmtId="0" fontId="53" fillId="0" borderId="4" xfId="2" applyFont="1" applyBorder="1" applyAlignment="1">
      <alignment vertical="center" wrapText="1"/>
    </xf>
    <xf numFmtId="0" fontId="69" fillId="11" borderId="23" xfId="2" applyFont="1" applyFill="1" applyBorder="1" applyAlignment="1">
      <alignment horizontal="center" vertical="center"/>
    </xf>
    <xf numFmtId="0" fontId="69" fillId="11" borderId="12" xfId="2" applyFont="1" applyFill="1" applyBorder="1" applyAlignment="1">
      <alignment horizontal="center" vertical="center"/>
    </xf>
    <xf numFmtId="0" fontId="14" fillId="0" borderId="6" xfId="2" applyFont="1" applyBorder="1" applyAlignment="1">
      <alignment horizontal="left" vertical="center" wrapText="1" indent="1"/>
    </xf>
    <xf numFmtId="0" fontId="18" fillId="0" borderId="0" xfId="0" applyFont="1"/>
    <xf numFmtId="0" fontId="69" fillId="11" borderId="46" xfId="2" applyFont="1" applyFill="1" applyBorder="1" applyAlignment="1">
      <alignment horizontal="center" vertical="center"/>
    </xf>
    <xf numFmtId="3" fontId="69" fillId="11" borderId="40" xfId="2" applyNumberFormat="1" applyFont="1" applyFill="1" applyBorder="1" applyAlignment="1">
      <alignment horizontal="center" vertical="center"/>
    </xf>
    <xf numFmtId="0" fontId="14" fillId="0" borderId="30" xfId="2" applyFont="1" applyBorder="1" applyAlignment="1">
      <alignment horizontal="left" vertical="center" wrapText="1"/>
    </xf>
    <xf numFmtId="0" fontId="14" fillId="0" borderId="30" xfId="2" applyFont="1" applyBorder="1" applyAlignment="1">
      <alignment horizontal="center" vertical="center" wrapText="1"/>
    </xf>
    <xf numFmtId="0" fontId="14" fillId="0" borderId="30" xfId="2" applyFont="1" applyBorder="1" applyAlignment="1">
      <alignment horizontal="center" vertical="center"/>
    </xf>
    <xf numFmtId="0" fontId="14" fillId="0" borderId="30" xfId="2" applyFont="1" applyBorder="1" applyAlignment="1">
      <alignment vertical="center" wrapText="1"/>
    </xf>
    <xf numFmtId="0" fontId="69" fillId="11" borderId="47" xfId="2" applyFont="1" applyFill="1" applyBorder="1" applyAlignment="1">
      <alignment horizontal="center" vertical="center"/>
    </xf>
    <xf numFmtId="0" fontId="69" fillId="11" borderId="0" xfId="2" applyFont="1" applyFill="1" applyAlignment="1">
      <alignment horizontal="center" vertical="center"/>
    </xf>
    <xf numFmtId="0" fontId="53" fillId="0" borderId="16" xfId="2" applyFont="1" applyBorder="1" applyAlignment="1">
      <alignment vertical="center" wrapText="1"/>
    </xf>
    <xf numFmtId="0" fontId="53" fillId="0" borderId="0" xfId="2" applyFont="1" applyAlignment="1">
      <alignment vertical="center" wrapText="1"/>
    </xf>
    <xf numFmtId="0" fontId="53" fillId="0" borderId="20" xfId="2" applyFont="1" applyBorder="1" applyAlignment="1">
      <alignment vertical="center" wrapText="1"/>
    </xf>
    <xf numFmtId="0" fontId="54" fillId="0" borderId="16" xfId="2" applyFont="1" applyBorder="1" applyAlignment="1">
      <alignment vertical="center" wrapText="1"/>
    </xf>
    <xf numFmtId="0" fontId="54" fillId="0" borderId="0" xfId="2" applyFont="1" applyAlignment="1">
      <alignment vertical="center" wrapText="1"/>
    </xf>
    <xf numFmtId="0" fontId="54" fillId="0" borderId="20" xfId="2" applyFont="1" applyBorder="1" applyAlignment="1">
      <alignment vertical="center" wrapText="1"/>
    </xf>
    <xf numFmtId="0" fontId="14" fillId="0" borderId="6" xfId="2" applyFont="1" applyBorder="1" applyAlignment="1">
      <alignment vertical="center" wrapText="1"/>
    </xf>
    <xf numFmtId="0" fontId="93" fillId="0" borderId="0" xfId="0" applyFont="1" applyAlignment="1">
      <alignment horizontal="center" vertical="center" wrapText="1"/>
    </xf>
    <xf numFmtId="3" fontId="69" fillId="11" borderId="28" xfId="2" applyNumberFormat="1" applyFont="1" applyFill="1" applyBorder="1" applyAlignment="1">
      <alignment horizontal="center" vertical="center"/>
    </xf>
    <xf numFmtId="3" fontId="69" fillId="11" borderId="0" xfId="2" applyNumberFormat="1" applyFont="1" applyFill="1" applyAlignment="1">
      <alignment horizontal="center" vertical="center"/>
    </xf>
    <xf numFmtId="3" fontId="69" fillId="11" borderId="15" xfId="2" applyNumberFormat="1" applyFont="1" applyFill="1" applyBorder="1" applyAlignment="1">
      <alignment horizontal="center" vertical="center"/>
    </xf>
    <xf numFmtId="0" fontId="55" fillId="11" borderId="29" xfId="2" applyFont="1" applyFill="1" applyBorder="1" applyAlignment="1">
      <alignment horizontal="center" vertical="center" wrapText="1"/>
    </xf>
    <xf numFmtId="0" fontId="55" fillId="11" borderId="14" xfId="2" applyFont="1" applyFill="1" applyBorder="1" applyAlignment="1">
      <alignment horizontal="center" vertical="center" wrapText="1"/>
    </xf>
    <xf numFmtId="0" fontId="55" fillId="11" borderId="28" xfId="2" applyFont="1" applyFill="1" applyBorder="1" applyAlignment="1">
      <alignment horizontal="center" vertical="center" wrapText="1"/>
    </xf>
    <xf numFmtId="0" fontId="55" fillId="11" borderId="15" xfId="2" applyFont="1" applyFill="1" applyBorder="1" applyAlignment="1">
      <alignment horizontal="center" vertical="center" wrapText="1"/>
    </xf>
    <xf numFmtId="0" fontId="14" fillId="0" borderId="16" xfId="0" applyFont="1" applyBorder="1" applyAlignment="1">
      <alignment horizontal="left" vertical="center" wrapText="1"/>
    </xf>
    <xf numFmtId="0" fontId="14" fillId="0" borderId="20" xfId="0" applyFont="1" applyBorder="1" applyAlignment="1">
      <alignment horizontal="left" vertical="center" wrapText="1"/>
    </xf>
    <xf numFmtId="0" fontId="55" fillId="11" borderId="38" xfId="2" applyFont="1" applyFill="1" applyBorder="1" applyAlignment="1">
      <alignment horizontal="center" vertical="center" wrapText="1"/>
    </xf>
    <xf numFmtId="0" fontId="14" fillId="0" borderId="16" xfId="0" applyFont="1" applyBorder="1" applyAlignment="1">
      <alignment horizontal="left" wrapText="1"/>
    </xf>
    <xf numFmtId="0" fontId="14" fillId="0" borderId="20" xfId="0" applyFont="1" applyBorder="1" applyAlignment="1">
      <alignment horizontal="left" wrapText="1"/>
    </xf>
    <xf numFmtId="0" fontId="14" fillId="0" borderId="6" xfId="2" applyFont="1" applyBorder="1" applyAlignment="1">
      <alignment horizontal="left" vertical="center"/>
    </xf>
    <xf numFmtId="3" fontId="69" fillId="11" borderId="29" xfId="2" applyNumberFormat="1" applyFont="1" applyFill="1" applyBorder="1" applyAlignment="1">
      <alignment horizontal="center" vertical="center"/>
    </xf>
    <xf numFmtId="3" fontId="69" fillId="11" borderId="14" xfId="2" applyNumberFormat="1" applyFont="1" applyFill="1" applyBorder="1" applyAlignment="1">
      <alignment horizontal="center" vertical="center"/>
    </xf>
    <xf numFmtId="3" fontId="69" fillId="11" borderId="8" xfId="2" applyNumberFormat="1" applyFont="1" applyFill="1" applyBorder="1" applyAlignment="1">
      <alignment horizontal="center" vertical="center"/>
    </xf>
    <xf numFmtId="0" fontId="14" fillId="0" borderId="6" xfId="2" applyFont="1" applyBorder="1" applyAlignment="1">
      <alignment horizontal="left" vertical="center" wrapText="1"/>
    </xf>
    <xf numFmtId="0" fontId="14" fillId="0" borderId="39" xfId="2" applyFont="1" applyBorder="1" applyAlignment="1">
      <alignment horizontal="left" vertical="center" wrapText="1"/>
    </xf>
    <xf numFmtId="0" fontId="69" fillId="11" borderId="40" xfId="2" applyFont="1" applyFill="1" applyBorder="1" applyAlignment="1">
      <alignment horizontal="center" vertical="center"/>
    </xf>
    <xf numFmtId="0" fontId="23" fillId="0" borderId="4" xfId="2" applyFont="1" applyBorder="1" applyAlignment="1">
      <alignment horizontal="left"/>
    </xf>
    <xf numFmtId="0" fontId="55" fillId="11" borderId="57" xfId="2" applyFont="1" applyFill="1" applyBorder="1" applyAlignment="1">
      <alignment horizontal="center" vertical="center" wrapText="1"/>
    </xf>
    <xf numFmtId="0" fontId="60" fillId="11" borderId="58" xfId="2" applyFont="1" applyFill="1" applyBorder="1" applyAlignment="1">
      <alignment vertical="center" wrapText="1"/>
    </xf>
    <xf numFmtId="0" fontId="60" fillId="11" borderId="59" xfId="2" applyFont="1" applyFill="1" applyBorder="1" applyAlignment="1">
      <alignment vertical="center" wrapText="1"/>
    </xf>
    <xf numFmtId="0" fontId="14" fillId="0" borderId="0" xfId="0" applyFont="1" applyAlignment="1">
      <alignment vertical="center"/>
    </xf>
    <xf numFmtId="3" fontId="69" fillId="11" borderId="23" xfId="2" applyNumberFormat="1" applyFont="1" applyFill="1" applyBorder="1" applyAlignment="1">
      <alignment horizontal="center" vertical="center"/>
    </xf>
    <xf numFmtId="3" fontId="69" fillId="11" borderId="12" xfId="2" applyNumberFormat="1" applyFont="1" applyFill="1" applyBorder="1" applyAlignment="1">
      <alignment horizontal="center" vertical="center"/>
    </xf>
    <xf numFmtId="0" fontId="14" fillId="0" borderId="0" xfId="2" applyFont="1" applyAlignment="1">
      <alignment vertical="center"/>
    </xf>
    <xf numFmtId="0" fontId="14" fillId="0" borderId="4" xfId="2" applyFont="1" applyBorder="1" applyAlignment="1">
      <alignment vertical="center"/>
    </xf>
    <xf numFmtId="0" fontId="14" fillId="0" borderId="0" xfId="0" applyFont="1" applyAlignment="1">
      <alignment horizontal="left" vertical="center"/>
    </xf>
    <xf numFmtId="0" fontId="53" fillId="0" borderId="16" xfId="2" applyFont="1" applyBorder="1" applyAlignment="1">
      <alignment horizontal="left" vertical="center" wrapText="1"/>
    </xf>
    <xf numFmtId="0" fontId="53" fillId="0" borderId="20" xfId="2" applyFont="1" applyBorder="1" applyAlignment="1">
      <alignment horizontal="left" vertical="center" wrapText="1"/>
    </xf>
    <xf numFmtId="0" fontId="54" fillId="0" borderId="16" xfId="2" applyFont="1" applyBorder="1" applyAlignment="1">
      <alignment horizontal="left" vertical="center" wrapText="1"/>
    </xf>
    <xf numFmtId="0" fontId="53" fillId="0" borderId="4" xfId="2" applyFont="1" applyBorder="1" applyAlignment="1">
      <alignment horizontal="left" vertical="center" wrapText="1"/>
    </xf>
    <xf numFmtId="0" fontId="5" fillId="0" borderId="16" xfId="2" applyFont="1" applyBorder="1" applyAlignment="1">
      <alignment horizontal="left" vertical="center" wrapText="1"/>
    </xf>
    <xf numFmtId="0" fontId="55" fillId="11" borderId="52" xfId="2" applyFont="1" applyFill="1" applyBorder="1" applyAlignment="1">
      <alignment horizontal="center" vertical="center" wrapText="1"/>
    </xf>
    <xf numFmtId="0" fontId="55" fillId="11" borderId="56" xfId="2" applyFont="1" applyFill="1" applyBorder="1" applyAlignment="1">
      <alignment horizontal="center" vertical="center" wrapText="1"/>
    </xf>
    <xf numFmtId="0" fontId="55" fillId="11" borderId="53" xfId="2" applyFont="1" applyFill="1" applyBorder="1" applyAlignment="1">
      <alignment horizontal="center" vertical="center" wrapText="1"/>
    </xf>
    <xf numFmtId="0" fontId="55" fillId="11" borderId="7" xfId="0" applyFont="1" applyFill="1" applyBorder="1" applyAlignment="1">
      <alignment horizontal="center" vertical="center" wrapText="1"/>
    </xf>
    <xf numFmtId="0" fontId="55" fillId="11" borderId="55" xfId="0" applyFont="1" applyFill="1" applyBorder="1" applyAlignment="1">
      <alignment horizontal="center" vertical="center" wrapText="1"/>
    </xf>
    <xf numFmtId="9" fontId="14" fillId="0" borderId="0" xfId="0" applyNumberFormat="1" applyFont="1" applyAlignment="1">
      <alignment horizontal="left" vertical="center" wrapText="1"/>
    </xf>
    <xf numFmtId="0" fontId="60" fillId="11" borderId="0" xfId="2" applyFont="1" applyFill="1" applyAlignment="1">
      <alignment horizontal="center" vertical="center" wrapText="1"/>
    </xf>
    <xf numFmtId="0" fontId="14" fillId="0" borderId="0" xfId="0" applyFont="1"/>
  </cellXfs>
  <cellStyles count="6">
    <cellStyle name="Euro" xfId="3" xr:uid="{00000000-0005-0000-0000-000000000000}"/>
    <cellStyle name="Millares" xfId="5" builtinId="3"/>
    <cellStyle name="Normal" xfId="0" builtinId="0"/>
    <cellStyle name="Normal 2" xfId="2" xr:uid="{00000000-0005-0000-0000-000003000000}"/>
    <cellStyle name="Porcentaje" xfId="1" builtinId="5"/>
    <cellStyle name="Porcentual 2" xfId="4" xr:uid="{00000000-0005-0000-0000-000005000000}"/>
  </cellStyles>
  <dxfs count="0"/>
  <tableStyles count="0" defaultTableStyle="TableStyleMedium9" defaultPivotStyle="PivotStyleLight16"/>
  <colors>
    <mruColors>
      <color rgb="FFD68D87"/>
      <color rgb="FF8F302E"/>
      <color rgb="FF008000"/>
      <color rgb="FF006600"/>
      <color rgb="FF3E0000"/>
      <color rgb="FF33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theme" Target="theme/theme1.xml"/><Relationship Id="rId8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64"/>
          <c:y val="0.1893194484256505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'Principio Rector 2'!$L$47</c:f>
              <c:numCache>
                <c:formatCode>0.00%</c:formatCode>
                <c:ptCount val="1"/>
                <c:pt idx="0">
                  <c:v>0.71566115846121636</c:v>
                </c:pt>
              </c:numCache>
            </c:numRef>
          </c:val>
          <c:extLst>
            <c:ext xmlns:c16="http://schemas.microsoft.com/office/drawing/2014/chart" uri="{C3380CC4-5D6E-409C-BE32-E72D297353CC}">
              <c16:uniqueId val="{00000000-E693-4691-AA78-CF2342CD0AC4}"/>
            </c:ext>
          </c:extLst>
        </c:ser>
        <c:ser>
          <c:idx val="2"/>
          <c:order val="1"/>
          <c:tx>
            <c:strRef>
              <c:f>'Principio Rector 2'!$P$10</c:f>
              <c:strCache>
                <c:ptCount val="1"/>
                <c:pt idx="0">
                  <c:v>Presupuestal</c:v>
                </c:pt>
              </c:strCache>
            </c:strRef>
          </c:tx>
          <c:spPr>
            <a:solidFill>
              <a:srgbClr val="8F302E"/>
            </a:solidFill>
          </c:spPr>
          <c:invertIfNegative val="0"/>
          <c:val>
            <c:numRef>
              <c:f>'Principio Rector 2'!$Q$47</c:f>
              <c:numCache>
                <c:formatCode>0.00%</c:formatCode>
                <c:ptCount val="1"/>
                <c:pt idx="0">
                  <c:v>0.67142473291374716</c:v>
                </c:pt>
              </c:numCache>
            </c:numRef>
          </c:val>
          <c:extLst>
            <c:ext xmlns:c16="http://schemas.microsoft.com/office/drawing/2014/chart" uri="{C3380CC4-5D6E-409C-BE32-E72D297353CC}">
              <c16:uniqueId val="{00000001-E693-4691-AA78-CF2342CD0AC4}"/>
            </c:ext>
          </c:extLst>
        </c:ser>
        <c:dLbls>
          <c:showLegendKey val="0"/>
          <c:showVal val="0"/>
          <c:showCatName val="0"/>
          <c:showSerName val="0"/>
          <c:showPercent val="0"/>
          <c:showBubbleSize val="0"/>
        </c:dLbls>
        <c:gapWidth val="150"/>
        <c:shape val="cylinder"/>
        <c:axId val="406192520"/>
        <c:axId val="406192912"/>
        <c:axId val="0"/>
      </c:bar3DChart>
      <c:catAx>
        <c:axId val="406192520"/>
        <c:scaling>
          <c:orientation val="minMax"/>
        </c:scaling>
        <c:delete val="1"/>
        <c:axPos val="b"/>
        <c:majorTickMark val="out"/>
        <c:minorTickMark val="none"/>
        <c:tickLblPos val="none"/>
        <c:crossAx val="406192912"/>
        <c:crosses val="autoZero"/>
        <c:auto val="1"/>
        <c:lblAlgn val="ctr"/>
        <c:lblOffset val="100"/>
        <c:noMultiLvlLbl val="0"/>
      </c:catAx>
      <c:valAx>
        <c:axId val="406192912"/>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2520"/>
        <c:crosses val="autoZero"/>
        <c:crossBetween val="between"/>
      </c:valAx>
      <c:spPr>
        <a:noFill/>
        <a:ln w="25400">
          <a:noFill/>
        </a:ln>
      </c:spPr>
    </c:plotArea>
    <c:legend>
      <c:legendPos val="t"/>
      <c:layout>
        <c:manualLayout>
          <c:xMode val="edge"/>
          <c:yMode val="edge"/>
          <c:x val="0.17687650833481777"/>
          <c:y val="2.6252976715470548E-2"/>
          <c:w val="0.64624698333036112"/>
          <c:h val="0.15898210112013011"/>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188" l="0.70000000000000062" r="0.70000000000000062" t="0.75000000000001188" header="0.30000000000000032" footer="0.30000000000000032"/>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2.1'!$L$43</c:f>
              <c:numCache>
                <c:formatCode>0.00%</c:formatCode>
                <c:ptCount val="1"/>
                <c:pt idx="0">
                  <c:v>1.0291521707955753</c:v>
                </c:pt>
              </c:numCache>
            </c:numRef>
          </c:val>
          <c:extLst>
            <c:ext xmlns:c16="http://schemas.microsoft.com/office/drawing/2014/chart" uri="{C3380CC4-5D6E-409C-BE32-E72D297353CC}">
              <c16:uniqueId val="{00000000-2990-42AB-8EBC-213F3E6BDF9F}"/>
            </c:ext>
          </c:extLst>
        </c:ser>
        <c:ser>
          <c:idx val="2"/>
          <c:order val="1"/>
          <c:tx>
            <c:strRef>
              <c:f>'Principio Rector 2'!$P$10</c:f>
              <c:strCache>
                <c:ptCount val="1"/>
                <c:pt idx="0">
                  <c:v>Presupuestal</c:v>
                </c:pt>
              </c:strCache>
            </c:strRef>
          </c:tx>
          <c:spPr>
            <a:solidFill>
              <a:schemeClr val="accent2"/>
            </a:solidFill>
          </c:spPr>
          <c:invertIfNegative val="0"/>
          <c:dPt>
            <c:idx val="0"/>
            <c:invertIfNegative val="0"/>
            <c:bubble3D val="0"/>
            <c:spPr>
              <a:solidFill>
                <a:srgbClr val="8F302E"/>
              </a:solidFill>
            </c:spPr>
            <c:extLst>
              <c:ext xmlns:c16="http://schemas.microsoft.com/office/drawing/2014/chart" uri="{C3380CC4-5D6E-409C-BE32-E72D297353CC}">
                <c16:uniqueId val="{00000001-F3A4-47A1-8053-63AD6775519C}"/>
              </c:ext>
            </c:extLst>
          </c:dPt>
          <c:val>
            <c:numRef>
              <c:f>'Principio Rector 2'!$Q$47</c:f>
              <c:numCache>
                <c:formatCode>0.00%</c:formatCode>
                <c:ptCount val="1"/>
                <c:pt idx="0">
                  <c:v>0.67142473291374716</c:v>
                </c:pt>
              </c:numCache>
            </c:numRef>
          </c:val>
          <c:extLst>
            <c:ext xmlns:c16="http://schemas.microsoft.com/office/drawing/2014/chart" uri="{C3380CC4-5D6E-409C-BE32-E72D297353CC}">
              <c16:uniqueId val="{00000001-2990-42AB-8EBC-213F3E6BDF9F}"/>
            </c:ext>
          </c:extLst>
        </c:ser>
        <c:dLbls>
          <c:showLegendKey val="0"/>
          <c:showVal val="0"/>
          <c:showCatName val="0"/>
          <c:showSerName val="0"/>
          <c:showPercent val="0"/>
          <c:showBubbleSize val="0"/>
        </c:dLbls>
        <c:gapWidth val="150"/>
        <c:shape val="cylinder"/>
        <c:axId val="406194480"/>
        <c:axId val="406195264"/>
        <c:axId val="0"/>
      </c:bar3DChart>
      <c:catAx>
        <c:axId val="406194480"/>
        <c:scaling>
          <c:orientation val="minMax"/>
        </c:scaling>
        <c:delete val="1"/>
        <c:axPos val="b"/>
        <c:majorTickMark val="out"/>
        <c:minorTickMark val="none"/>
        <c:tickLblPos val="none"/>
        <c:crossAx val="406195264"/>
        <c:crosses val="autoZero"/>
        <c:auto val="1"/>
        <c:lblAlgn val="ctr"/>
        <c:lblOffset val="100"/>
        <c:noMultiLvlLbl val="0"/>
      </c:catAx>
      <c:valAx>
        <c:axId val="40619526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4480"/>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2.1.1'!$L$46</c:f>
              <c:numCache>
                <c:formatCode>0.00%</c:formatCode>
                <c:ptCount val="1"/>
                <c:pt idx="0">
                  <c:v>0.50615358289896273</c:v>
                </c:pt>
              </c:numCache>
            </c:numRef>
          </c:val>
          <c:extLst>
            <c:ext xmlns:c16="http://schemas.microsoft.com/office/drawing/2014/chart" uri="{C3380CC4-5D6E-409C-BE32-E72D297353CC}">
              <c16:uniqueId val="{00000000-09C8-441D-A441-11CA5F3C7D35}"/>
            </c:ext>
          </c:extLst>
        </c:ser>
        <c:ser>
          <c:idx val="2"/>
          <c:order val="1"/>
          <c:tx>
            <c:strRef>
              <c:f>'Principio Rector 2'!$P$10</c:f>
              <c:strCache>
                <c:ptCount val="1"/>
                <c:pt idx="0">
                  <c:v>Presupuestal</c:v>
                </c:pt>
              </c:strCache>
            </c:strRef>
          </c:tx>
          <c:spPr>
            <a:solidFill>
              <a:srgbClr val="8F302E"/>
            </a:solidFill>
          </c:spPr>
          <c:invertIfNegative val="0"/>
          <c:val>
            <c:numRef>
              <c:f>'estrategia 2.1.1'!$Q$46</c:f>
              <c:numCache>
                <c:formatCode>0.00%</c:formatCode>
                <c:ptCount val="1"/>
                <c:pt idx="0">
                  <c:v>0.56181455880041931</c:v>
                </c:pt>
              </c:numCache>
            </c:numRef>
          </c:val>
          <c:extLst>
            <c:ext xmlns:c16="http://schemas.microsoft.com/office/drawing/2014/chart" uri="{C3380CC4-5D6E-409C-BE32-E72D297353CC}">
              <c16:uniqueId val="{00000001-09C8-441D-A441-11CA5F3C7D35}"/>
            </c:ext>
          </c:extLst>
        </c:ser>
        <c:dLbls>
          <c:showLegendKey val="0"/>
          <c:showVal val="0"/>
          <c:showCatName val="0"/>
          <c:showSerName val="0"/>
          <c:showPercent val="0"/>
          <c:showBubbleSize val="0"/>
        </c:dLbls>
        <c:gapWidth val="150"/>
        <c:shape val="cylinder"/>
        <c:axId val="406198400"/>
        <c:axId val="406198792"/>
        <c:axId val="0"/>
      </c:bar3DChart>
      <c:catAx>
        <c:axId val="406198400"/>
        <c:scaling>
          <c:orientation val="minMax"/>
        </c:scaling>
        <c:delete val="1"/>
        <c:axPos val="b"/>
        <c:majorTickMark val="out"/>
        <c:minorTickMark val="none"/>
        <c:tickLblPos val="none"/>
        <c:crossAx val="406198792"/>
        <c:crosses val="autoZero"/>
        <c:auto val="1"/>
        <c:lblAlgn val="ctr"/>
        <c:lblOffset val="100"/>
        <c:noMultiLvlLbl val="0"/>
      </c:catAx>
      <c:valAx>
        <c:axId val="406198792"/>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400"/>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2.1.2'!$L$45</c:f>
              <c:numCache>
                <c:formatCode>0.00%</c:formatCode>
                <c:ptCount val="1"/>
                <c:pt idx="0">
                  <c:v>0.23333333333333334</c:v>
                </c:pt>
              </c:numCache>
            </c:numRef>
          </c:val>
          <c:extLst>
            <c:ext xmlns:c16="http://schemas.microsoft.com/office/drawing/2014/chart" uri="{C3380CC4-5D6E-409C-BE32-E72D297353CC}">
              <c16:uniqueId val="{00000000-09C8-441D-A441-11CA5F3C7D35}"/>
            </c:ext>
          </c:extLst>
        </c:ser>
        <c:ser>
          <c:idx val="2"/>
          <c:order val="1"/>
          <c:tx>
            <c:strRef>
              <c:f>'Principio Rector 2'!$P$10</c:f>
              <c:strCache>
                <c:ptCount val="1"/>
                <c:pt idx="0">
                  <c:v>Presupuestal</c:v>
                </c:pt>
              </c:strCache>
            </c:strRef>
          </c:tx>
          <c:spPr>
            <a:solidFill>
              <a:srgbClr val="8F302E"/>
            </a:solidFill>
          </c:spPr>
          <c:invertIfNegative val="0"/>
          <c:val>
            <c:numRef>
              <c:f>'estrategia 2.1.2'!$Q$45</c:f>
              <c:numCache>
                <c:formatCode>0.00%</c:formatCode>
                <c:ptCount val="1"/>
                <c:pt idx="0">
                  <c:v>0.69903493722605847</c:v>
                </c:pt>
              </c:numCache>
            </c:numRef>
          </c:val>
          <c:extLst>
            <c:ext xmlns:c16="http://schemas.microsoft.com/office/drawing/2014/chart" uri="{C3380CC4-5D6E-409C-BE32-E72D297353CC}">
              <c16:uniqueId val="{00000001-09C8-441D-A441-11CA5F3C7D35}"/>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2.1.2 (1)'!$L$42</c:f>
              <c:numCache>
                <c:formatCode>0.00%</c:formatCode>
                <c:ptCount val="1"/>
                <c:pt idx="0">
                  <c:v>0.54878048780487809</c:v>
                </c:pt>
              </c:numCache>
            </c:numRef>
          </c:val>
          <c:extLst>
            <c:ext xmlns:c16="http://schemas.microsoft.com/office/drawing/2014/chart" uri="{C3380CC4-5D6E-409C-BE32-E72D297353CC}">
              <c16:uniqueId val="{00000000-83FD-422A-B34B-D0767910A61B}"/>
            </c:ext>
          </c:extLst>
        </c:ser>
        <c:ser>
          <c:idx val="2"/>
          <c:order val="1"/>
          <c:tx>
            <c:strRef>
              <c:f>'Principio Rector 2'!$P$10</c:f>
              <c:strCache>
                <c:ptCount val="1"/>
                <c:pt idx="0">
                  <c:v>Presupuestal</c:v>
                </c:pt>
              </c:strCache>
            </c:strRef>
          </c:tx>
          <c:spPr>
            <a:solidFill>
              <a:srgbClr val="8F302E"/>
            </a:solidFill>
          </c:spPr>
          <c:invertIfNegative val="0"/>
          <c:val>
            <c:numRef>
              <c:f>'estrategia 2.1.2 (1)'!$Q$42</c:f>
              <c:numCache>
                <c:formatCode>0.00%</c:formatCode>
                <c:ptCount val="1"/>
                <c:pt idx="0">
                  <c:v>0.72120121507428592</c:v>
                </c:pt>
              </c:numCache>
            </c:numRef>
          </c:val>
          <c:extLst>
            <c:ext xmlns:c16="http://schemas.microsoft.com/office/drawing/2014/chart" uri="{C3380CC4-5D6E-409C-BE32-E72D297353CC}">
              <c16:uniqueId val="{00000001-83FD-422A-B34B-D0767910A61B}"/>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2.1.3'!$L$46</c:f>
              <c:numCache>
                <c:formatCode>0.00%</c:formatCode>
                <c:ptCount val="1"/>
                <c:pt idx="0">
                  <c:v>0.87551299589603282</c:v>
                </c:pt>
              </c:numCache>
            </c:numRef>
          </c:val>
          <c:extLst>
            <c:ext xmlns:c16="http://schemas.microsoft.com/office/drawing/2014/chart" uri="{C3380CC4-5D6E-409C-BE32-E72D297353CC}">
              <c16:uniqueId val="{00000000-AA40-4A4C-B4FC-F31CC7F9FB59}"/>
            </c:ext>
          </c:extLst>
        </c:ser>
        <c:ser>
          <c:idx val="2"/>
          <c:order val="1"/>
          <c:tx>
            <c:strRef>
              <c:f>'Principio Rector 2'!$P$10</c:f>
              <c:strCache>
                <c:ptCount val="1"/>
                <c:pt idx="0">
                  <c:v>Presupuestal</c:v>
                </c:pt>
              </c:strCache>
            </c:strRef>
          </c:tx>
          <c:spPr>
            <a:solidFill>
              <a:srgbClr val="8F302E"/>
            </a:solidFill>
          </c:spPr>
          <c:invertIfNegative val="0"/>
          <c:val>
            <c:numRef>
              <c:f>'estrategia 2.1.3'!$Q$46</c:f>
              <c:numCache>
                <c:formatCode>0.00%</c:formatCode>
                <c:ptCount val="1"/>
                <c:pt idx="0">
                  <c:v>0.75895937597132057</c:v>
                </c:pt>
              </c:numCache>
            </c:numRef>
          </c:val>
          <c:extLst>
            <c:ext xmlns:c16="http://schemas.microsoft.com/office/drawing/2014/chart" uri="{C3380CC4-5D6E-409C-BE32-E72D297353CC}">
              <c16:uniqueId val="{00000001-AA40-4A4C-B4FC-F31CC7F9FB59}"/>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2.1.3 (1)'!$L$51</c:f>
              <c:numCache>
                <c:formatCode>0.00%</c:formatCode>
                <c:ptCount val="1"/>
                <c:pt idx="0">
                  <c:v>1.466881528112016</c:v>
                </c:pt>
              </c:numCache>
            </c:numRef>
          </c:val>
          <c:extLst>
            <c:ext xmlns:c16="http://schemas.microsoft.com/office/drawing/2014/chart" uri="{C3380CC4-5D6E-409C-BE32-E72D297353CC}">
              <c16:uniqueId val="{00000000-FF34-4D42-A863-75427C29BA5A}"/>
            </c:ext>
          </c:extLst>
        </c:ser>
        <c:ser>
          <c:idx val="2"/>
          <c:order val="1"/>
          <c:tx>
            <c:strRef>
              <c:f>'Principio Rector 2'!$P$10</c:f>
              <c:strCache>
                <c:ptCount val="1"/>
                <c:pt idx="0">
                  <c:v>Presupuestal</c:v>
                </c:pt>
              </c:strCache>
            </c:strRef>
          </c:tx>
          <c:spPr>
            <a:solidFill>
              <a:srgbClr val="8F302E"/>
            </a:solidFill>
          </c:spPr>
          <c:invertIfNegative val="0"/>
          <c:val>
            <c:numRef>
              <c:f>'estrategia 2.1.3 (1)'!$Q$51</c:f>
              <c:numCache>
                <c:formatCode>0.00%</c:formatCode>
                <c:ptCount val="1"/>
                <c:pt idx="0">
                  <c:v>0.68756818786075036</c:v>
                </c:pt>
              </c:numCache>
            </c:numRef>
          </c:val>
          <c:extLst>
            <c:ext xmlns:c16="http://schemas.microsoft.com/office/drawing/2014/chart" uri="{C3380CC4-5D6E-409C-BE32-E72D297353CC}">
              <c16:uniqueId val="{00000001-FF34-4D42-A863-75427C29BA5A}"/>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2.1.3 (2)'!$L$46</c:f>
              <c:numCache>
                <c:formatCode>0.00%</c:formatCode>
                <c:ptCount val="1"/>
                <c:pt idx="0">
                  <c:v>0.75286305268408138</c:v>
                </c:pt>
              </c:numCache>
            </c:numRef>
          </c:val>
          <c:extLst>
            <c:ext xmlns:c16="http://schemas.microsoft.com/office/drawing/2014/chart" uri="{C3380CC4-5D6E-409C-BE32-E72D297353CC}">
              <c16:uniqueId val="{00000000-C658-49DD-91C1-849ECA171C56}"/>
            </c:ext>
          </c:extLst>
        </c:ser>
        <c:ser>
          <c:idx val="2"/>
          <c:order val="1"/>
          <c:tx>
            <c:strRef>
              <c:f>'Principio Rector 2'!$P$10</c:f>
              <c:strCache>
                <c:ptCount val="1"/>
                <c:pt idx="0">
                  <c:v>Presupuestal</c:v>
                </c:pt>
              </c:strCache>
            </c:strRef>
          </c:tx>
          <c:spPr>
            <a:solidFill>
              <a:srgbClr val="8F302E"/>
            </a:solidFill>
          </c:spPr>
          <c:invertIfNegative val="0"/>
          <c:val>
            <c:numRef>
              <c:f>'estrategia 2.1.3 (2)'!$Q$46</c:f>
              <c:numCache>
                <c:formatCode>0.00%</c:formatCode>
                <c:ptCount val="1"/>
                <c:pt idx="0">
                  <c:v>0.61210059712259712</c:v>
                </c:pt>
              </c:numCache>
            </c:numRef>
          </c:val>
          <c:extLst>
            <c:ext xmlns:c16="http://schemas.microsoft.com/office/drawing/2014/chart" uri="{C3380CC4-5D6E-409C-BE32-E72D297353CC}">
              <c16:uniqueId val="{00000001-C658-49DD-91C1-849ECA171C56}"/>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2.1.3 (3)'!$L$51</c:f>
              <c:numCache>
                <c:formatCode>0.00%</c:formatCode>
                <c:ptCount val="1"/>
                <c:pt idx="0">
                  <c:v>0.91257597007947644</c:v>
                </c:pt>
              </c:numCache>
            </c:numRef>
          </c:val>
          <c:extLst>
            <c:ext xmlns:c16="http://schemas.microsoft.com/office/drawing/2014/chart" uri="{C3380CC4-5D6E-409C-BE32-E72D297353CC}">
              <c16:uniqueId val="{00000000-D7BD-40A5-BC30-2CB499F8008B}"/>
            </c:ext>
          </c:extLst>
        </c:ser>
        <c:ser>
          <c:idx val="2"/>
          <c:order val="1"/>
          <c:tx>
            <c:strRef>
              <c:f>'Principio Rector 2'!$P$10</c:f>
              <c:strCache>
                <c:ptCount val="1"/>
                <c:pt idx="0">
                  <c:v>Presupuestal</c:v>
                </c:pt>
              </c:strCache>
            </c:strRef>
          </c:tx>
          <c:spPr>
            <a:solidFill>
              <a:srgbClr val="8F302E"/>
            </a:solidFill>
          </c:spPr>
          <c:invertIfNegative val="0"/>
          <c:val>
            <c:numRef>
              <c:f>'estrategia 2.1.3 (3)'!$Q$51</c:f>
              <c:numCache>
                <c:formatCode>0.00%</c:formatCode>
                <c:ptCount val="1"/>
                <c:pt idx="0">
                  <c:v>0.91282431796017682</c:v>
                </c:pt>
              </c:numCache>
            </c:numRef>
          </c:val>
          <c:extLst>
            <c:ext xmlns:c16="http://schemas.microsoft.com/office/drawing/2014/chart" uri="{C3380CC4-5D6E-409C-BE32-E72D297353CC}">
              <c16:uniqueId val="{00000001-D7BD-40A5-BC30-2CB499F8008B}"/>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2.1.3 (4)'!$L$46</c:f>
              <c:numCache>
                <c:formatCode>0.00%</c:formatCode>
                <c:ptCount val="1"/>
                <c:pt idx="0">
                  <c:v>1.3371212121212122</c:v>
                </c:pt>
              </c:numCache>
            </c:numRef>
          </c:val>
          <c:extLst>
            <c:ext xmlns:c16="http://schemas.microsoft.com/office/drawing/2014/chart" uri="{C3380CC4-5D6E-409C-BE32-E72D297353CC}">
              <c16:uniqueId val="{00000000-DE4D-416D-BA34-E40335E60343}"/>
            </c:ext>
          </c:extLst>
        </c:ser>
        <c:ser>
          <c:idx val="2"/>
          <c:order val="1"/>
          <c:tx>
            <c:strRef>
              <c:f>'Principio Rector 2'!$P$10</c:f>
              <c:strCache>
                <c:ptCount val="1"/>
                <c:pt idx="0">
                  <c:v>Presupuestal</c:v>
                </c:pt>
              </c:strCache>
            </c:strRef>
          </c:tx>
          <c:spPr>
            <a:solidFill>
              <a:srgbClr val="8F302E"/>
            </a:solidFill>
          </c:spPr>
          <c:invertIfNegative val="0"/>
          <c:val>
            <c:numRef>
              <c:f>'estrategia 2.1.3 (4)'!$Q$46</c:f>
              <c:numCache>
                <c:formatCode>0.00%</c:formatCode>
                <c:ptCount val="1"/>
                <c:pt idx="0">
                  <c:v>0.79333889887893516</c:v>
                </c:pt>
              </c:numCache>
            </c:numRef>
          </c:val>
          <c:extLst>
            <c:ext xmlns:c16="http://schemas.microsoft.com/office/drawing/2014/chart" uri="{C3380CC4-5D6E-409C-BE32-E72D297353CC}">
              <c16:uniqueId val="{00000001-DE4D-416D-BA34-E40335E60343}"/>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2.1.4'!$L$46</c:f>
              <c:numCache>
                <c:formatCode>0.00%</c:formatCode>
                <c:ptCount val="1"/>
                <c:pt idx="0">
                  <c:v>0.74021855286290461</c:v>
                </c:pt>
              </c:numCache>
            </c:numRef>
          </c:val>
          <c:extLst>
            <c:ext xmlns:c16="http://schemas.microsoft.com/office/drawing/2014/chart" uri="{C3380CC4-5D6E-409C-BE32-E72D297353CC}">
              <c16:uniqueId val="{00000000-1E70-4655-AD63-CFD976EE3209}"/>
            </c:ext>
          </c:extLst>
        </c:ser>
        <c:ser>
          <c:idx val="2"/>
          <c:order val="1"/>
          <c:tx>
            <c:strRef>
              <c:f>'Principio Rector 2'!$P$10</c:f>
              <c:strCache>
                <c:ptCount val="1"/>
                <c:pt idx="0">
                  <c:v>Presupuestal</c:v>
                </c:pt>
              </c:strCache>
            </c:strRef>
          </c:tx>
          <c:spPr>
            <a:solidFill>
              <a:srgbClr val="8F302E"/>
            </a:solidFill>
          </c:spPr>
          <c:invertIfNegative val="0"/>
          <c:val>
            <c:numRef>
              <c:f>'estrategia 2.1.4'!$Q$46</c:f>
              <c:numCache>
                <c:formatCode>0.00%</c:formatCode>
                <c:ptCount val="1"/>
                <c:pt idx="0">
                  <c:v>0.68213698802410927</c:v>
                </c:pt>
              </c:numCache>
            </c:numRef>
          </c:val>
          <c:extLst>
            <c:ext xmlns:c16="http://schemas.microsoft.com/office/drawing/2014/chart" uri="{C3380CC4-5D6E-409C-BE32-E72D297353CC}">
              <c16:uniqueId val="{00000001-1E70-4655-AD63-CFD976EE3209}"/>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2.1.5'!$L$45</c:f>
              <c:numCache>
                <c:formatCode>0.00%</c:formatCode>
                <c:ptCount val="1"/>
                <c:pt idx="0">
                  <c:v>4.1824814828462986E-3</c:v>
                </c:pt>
              </c:numCache>
            </c:numRef>
          </c:val>
          <c:extLst>
            <c:ext xmlns:c16="http://schemas.microsoft.com/office/drawing/2014/chart" uri="{C3380CC4-5D6E-409C-BE32-E72D297353CC}">
              <c16:uniqueId val="{00000000-7617-40F9-8156-B963C40A1C05}"/>
            </c:ext>
          </c:extLst>
        </c:ser>
        <c:ser>
          <c:idx val="2"/>
          <c:order val="1"/>
          <c:tx>
            <c:strRef>
              <c:f>'Principio Rector 2'!$P$10</c:f>
              <c:strCache>
                <c:ptCount val="1"/>
                <c:pt idx="0">
                  <c:v>Presupuestal</c:v>
                </c:pt>
              </c:strCache>
            </c:strRef>
          </c:tx>
          <c:spPr>
            <a:solidFill>
              <a:srgbClr val="8F302E"/>
            </a:solidFill>
          </c:spPr>
          <c:invertIfNegative val="0"/>
          <c:val>
            <c:numRef>
              <c:f>'estrategia 2.1.5'!$Q$45</c:f>
              <c:numCache>
                <c:formatCode>0.00%</c:formatCode>
                <c:ptCount val="1"/>
                <c:pt idx="0">
                  <c:v>0.70155927865807177</c:v>
                </c:pt>
              </c:numCache>
            </c:numRef>
          </c:val>
          <c:extLst>
            <c:ext xmlns:c16="http://schemas.microsoft.com/office/drawing/2014/chart" uri="{C3380CC4-5D6E-409C-BE32-E72D297353CC}">
              <c16:uniqueId val="{00000001-7617-40F9-8156-B963C40A1C05}"/>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2.1.5 (1)'!$L$46</c:f>
              <c:numCache>
                <c:formatCode>0.00%</c:formatCode>
                <c:ptCount val="1"/>
                <c:pt idx="0">
                  <c:v>1.0659348864994027</c:v>
                </c:pt>
              </c:numCache>
            </c:numRef>
          </c:val>
          <c:extLst>
            <c:ext xmlns:c16="http://schemas.microsoft.com/office/drawing/2014/chart" uri="{C3380CC4-5D6E-409C-BE32-E72D297353CC}">
              <c16:uniqueId val="{00000000-B1E1-4357-8AC6-6D8E1B8BFDD9}"/>
            </c:ext>
          </c:extLst>
        </c:ser>
        <c:ser>
          <c:idx val="2"/>
          <c:order val="1"/>
          <c:tx>
            <c:strRef>
              <c:f>'Principio Rector 2'!$P$10</c:f>
              <c:strCache>
                <c:ptCount val="1"/>
                <c:pt idx="0">
                  <c:v>Presupuestal</c:v>
                </c:pt>
              </c:strCache>
            </c:strRef>
          </c:tx>
          <c:spPr>
            <a:solidFill>
              <a:srgbClr val="8F302E"/>
            </a:solidFill>
          </c:spPr>
          <c:invertIfNegative val="0"/>
          <c:val>
            <c:numRef>
              <c:f>'estrategia 2.1.5 (1)'!$Q$46</c:f>
              <c:numCache>
                <c:formatCode>0.00%</c:formatCode>
                <c:ptCount val="1"/>
                <c:pt idx="0">
                  <c:v>0.90905713160696544</c:v>
                </c:pt>
              </c:numCache>
            </c:numRef>
          </c:val>
          <c:extLst>
            <c:ext xmlns:c16="http://schemas.microsoft.com/office/drawing/2014/chart" uri="{C3380CC4-5D6E-409C-BE32-E72D297353CC}">
              <c16:uniqueId val="{00000001-B1E1-4357-8AC6-6D8E1B8BFDD9}"/>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2.1.5 (2)'!$L$46</c:f>
              <c:numCache>
                <c:formatCode>0.00%</c:formatCode>
                <c:ptCount val="1"/>
                <c:pt idx="0">
                  <c:v>0.99070631970260226</c:v>
                </c:pt>
              </c:numCache>
            </c:numRef>
          </c:val>
          <c:extLst>
            <c:ext xmlns:c16="http://schemas.microsoft.com/office/drawing/2014/chart" uri="{C3380CC4-5D6E-409C-BE32-E72D297353CC}">
              <c16:uniqueId val="{00000000-D1DB-4DE2-9D74-0683E5484F4A}"/>
            </c:ext>
          </c:extLst>
        </c:ser>
        <c:ser>
          <c:idx val="2"/>
          <c:order val="1"/>
          <c:tx>
            <c:strRef>
              <c:f>'Principio Rector 2'!$P$10</c:f>
              <c:strCache>
                <c:ptCount val="1"/>
                <c:pt idx="0">
                  <c:v>Presupuestal</c:v>
                </c:pt>
              </c:strCache>
            </c:strRef>
          </c:tx>
          <c:spPr>
            <a:solidFill>
              <a:srgbClr val="8F302E"/>
            </a:solidFill>
          </c:spPr>
          <c:invertIfNegative val="0"/>
          <c:val>
            <c:numRef>
              <c:f>'estrategia 2.1.5 (2)'!$Q$46</c:f>
              <c:numCache>
                <c:formatCode>0.00%</c:formatCode>
                <c:ptCount val="1"/>
                <c:pt idx="0">
                  <c:v>0.89213237243633492</c:v>
                </c:pt>
              </c:numCache>
            </c:numRef>
          </c:val>
          <c:extLst>
            <c:ext xmlns:c16="http://schemas.microsoft.com/office/drawing/2014/chart" uri="{C3380CC4-5D6E-409C-BE32-E72D297353CC}">
              <c16:uniqueId val="{00000001-D1DB-4DE2-9D74-0683E5484F4A}"/>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2.1.6'!$L$46</c:f>
              <c:numCache>
                <c:formatCode>0.00%</c:formatCode>
                <c:ptCount val="1"/>
                <c:pt idx="0">
                  <c:v>1.0612684219241597</c:v>
                </c:pt>
              </c:numCache>
            </c:numRef>
          </c:val>
          <c:extLst>
            <c:ext xmlns:c16="http://schemas.microsoft.com/office/drawing/2014/chart" uri="{C3380CC4-5D6E-409C-BE32-E72D297353CC}">
              <c16:uniqueId val="{00000000-0A03-48BB-9825-B5BFC9E38C0F}"/>
            </c:ext>
          </c:extLst>
        </c:ser>
        <c:ser>
          <c:idx val="2"/>
          <c:order val="1"/>
          <c:tx>
            <c:strRef>
              <c:f>'Principio Rector 2'!$P$10</c:f>
              <c:strCache>
                <c:ptCount val="1"/>
                <c:pt idx="0">
                  <c:v>Presupuestal</c:v>
                </c:pt>
              </c:strCache>
            </c:strRef>
          </c:tx>
          <c:spPr>
            <a:solidFill>
              <a:srgbClr val="8F302E"/>
            </a:solidFill>
          </c:spPr>
          <c:invertIfNegative val="0"/>
          <c:val>
            <c:numRef>
              <c:f>'estrategia 2.1.6'!$Q$46</c:f>
              <c:numCache>
                <c:formatCode>0.00%</c:formatCode>
                <c:ptCount val="1"/>
                <c:pt idx="0">
                  <c:v>0.70750627432163427</c:v>
                </c:pt>
              </c:numCache>
            </c:numRef>
          </c:val>
          <c:extLst>
            <c:ext xmlns:c16="http://schemas.microsoft.com/office/drawing/2014/chart" uri="{C3380CC4-5D6E-409C-BE32-E72D297353CC}">
              <c16:uniqueId val="{00000001-0A03-48BB-9825-B5BFC9E38C0F}"/>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2.1.7'!$L$46</c:f>
              <c:numCache>
                <c:formatCode>0.00%</c:formatCode>
                <c:ptCount val="1"/>
                <c:pt idx="0">
                  <c:v>0.70243902439024386</c:v>
                </c:pt>
              </c:numCache>
            </c:numRef>
          </c:val>
          <c:extLst>
            <c:ext xmlns:c16="http://schemas.microsoft.com/office/drawing/2014/chart" uri="{C3380CC4-5D6E-409C-BE32-E72D297353CC}">
              <c16:uniqueId val="{00000000-C8D4-4EB4-B513-E51238C6F8CD}"/>
            </c:ext>
          </c:extLst>
        </c:ser>
        <c:ser>
          <c:idx val="2"/>
          <c:order val="1"/>
          <c:tx>
            <c:strRef>
              <c:f>'Principio Rector 2'!$P$10</c:f>
              <c:strCache>
                <c:ptCount val="1"/>
                <c:pt idx="0">
                  <c:v>Presupuestal</c:v>
                </c:pt>
              </c:strCache>
            </c:strRef>
          </c:tx>
          <c:spPr>
            <a:solidFill>
              <a:srgbClr val="8F302E"/>
            </a:solidFill>
          </c:spPr>
          <c:invertIfNegative val="0"/>
          <c:val>
            <c:numRef>
              <c:f>'estrategia 2.1.7'!$Q$46</c:f>
              <c:numCache>
                <c:formatCode>0.00%</c:formatCode>
                <c:ptCount val="1"/>
                <c:pt idx="0">
                  <c:v>0.3114543929267613</c:v>
                </c:pt>
              </c:numCache>
            </c:numRef>
          </c:val>
          <c:extLst>
            <c:ext xmlns:c16="http://schemas.microsoft.com/office/drawing/2014/chart" uri="{C3380CC4-5D6E-409C-BE32-E72D297353CC}">
              <c16:uniqueId val="{00000001-C8D4-4EB4-B513-E51238C6F8CD}"/>
            </c:ext>
          </c:extLst>
        </c:ser>
        <c:dLbls>
          <c:showLegendKey val="0"/>
          <c:showVal val="0"/>
          <c:showCatName val="0"/>
          <c:showSerName val="0"/>
          <c:showPercent val="0"/>
          <c:showBubbleSize val="0"/>
        </c:dLbls>
        <c:gapWidth val="150"/>
        <c:shape val="cylinder"/>
        <c:axId val="406198008"/>
        <c:axId val="406200360"/>
        <c:axId val="0"/>
      </c:bar3DChart>
      <c:catAx>
        <c:axId val="406198008"/>
        <c:scaling>
          <c:orientation val="minMax"/>
        </c:scaling>
        <c:delete val="1"/>
        <c:axPos val="b"/>
        <c:majorTickMark val="out"/>
        <c:minorTickMark val="none"/>
        <c:tickLblPos val="none"/>
        <c:crossAx val="406200360"/>
        <c:crosses val="autoZero"/>
        <c:auto val="1"/>
        <c:lblAlgn val="ctr"/>
        <c:lblOffset val="100"/>
        <c:noMultiLvlLbl val="0"/>
      </c:catAx>
      <c:valAx>
        <c:axId val="406200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8008"/>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2.2'!$L$48</c:f>
              <c:numCache>
                <c:formatCode>0.00%</c:formatCode>
                <c:ptCount val="1"/>
                <c:pt idx="0">
                  <c:v>0.59667221550704586</c:v>
                </c:pt>
              </c:numCache>
            </c:numRef>
          </c:val>
          <c:extLst>
            <c:ext xmlns:c16="http://schemas.microsoft.com/office/drawing/2014/chart" uri="{C3380CC4-5D6E-409C-BE32-E72D297353CC}">
              <c16:uniqueId val="{00000000-2990-42AB-8EBC-213F3E6BDF9F}"/>
            </c:ext>
          </c:extLst>
        </c:ser>
        <c:ser>
          <c:idx val="2"/>
          <c:order val="1"/>
          <c:tx>
            <c:strRef>
              <c:f>'Principio Rector 2'!$P$10</c:f>
              <c:strCache>
                <c:ptCount val="1"/>
                <c:pt idx="0">
                  <c:v>Presupuestal</c:v>
                </c:pt>
              </c:strCache>
            </c:strRef>
          </c:tx>
          <c:spPr>
            <a:solidFill>
              <a:srgbClr val="8F302E"/>
            </a:solidFill>
          </c:spPr>
          <c:invertIfNegative val="0"/>
          <c:val>
            <c:numRef>
              <c:f>'Principio Rector 2'!$Q$47</c:f>
              <c:numCache>
                <c:formatCode>0.00%</c:formatCode>
                <c:ptCount val="1"/>
                <c:pt idx="0">
                  <c:v>0.67142473291374716</c:v>
                </c:pt>
              </c:numCache>
            </c:numRef>
          </c:val>
          <c:extLst>
            <c:ext xmlns:c16="http://schemas.microsoft.com/office/drawing/2014/chart" uri="{C3380CC4-5D6E-409C-BE32-E72D297353CC}">
              <c16:uniqueId val="{00000001-2990-42AB-8EBC-213F3E6BDF9F}"/>
            </c:ext>
          </c:extLst>
        </c:ser>
        <c:dLbls>
          <c:showLegendKey val="0"/>
          <c:showVal val="0"/>
          <c:showCatName val="0"/>
          <c:showSerName val="0"/>
          <c:showPercent val="0"/>
          <c:showBubbleSize val="0"/>
        </c:dLbls>
        <c:gapWidth val="150"/>
        <c:shape val="cylinder"/>
        <c:axId val="406199576"/>
        <c:axId val="406199968"/>
        <c:axId val="0"/>
      </c:bar3DChart>
      <c:catAx>
        <c:axId val="406199576"/>
        <c:scaling>
          <c:orientation val="minMax"/>
        </c:scaling>
        <c:delete val="1"/>
        <c:axPos val="b"/>
        <c:majorTickMark val="out"/>
        <c:minorTickMark val="none"/>
        <c:tickLblPos val="none"/>
        <c:crossAx val="406199968"/>
        <c:crosses val="autoZero"/>
        <c:auto val="1"/>
        <c:lblAlgn val="ctr"/>
        <c:lblOffset val="100"/>
        <c:noMultiLvlLbl val="0"/>
      </c:catAx>
      <c:valAx>
        <c:axId val="40619996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061995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2.2.1 '!$L$60</c:f>
              <c:numCache>
                <c:formatCode>0.00%</c:formatCode>
                <c:ptCount val="1"/>
                <c:pt idx="0">
                  <c:v>0.61994609164420489</c:v>
                </c:pt>
              </c:numCache>
            </c:numRef>
          </c:val>
          <c:extLst>
            <c:ext xmlns:c16="http://schemas.microsoft.com/office/drawing/2014/chart" uri="{C3380CC4-5D6E-409C-BE32-E72D297353CC}">
              <c16:uniqueId val="{00000000-09C8-441D-A441-11CA5F3C7D35}"/>
            </c:ext>
          </c:extLst>
        </c:ser>
        <c:ser>
          <c:idx val="2"/>
          <c:order val="1"/>
          <c:tx>
            <c:strRef>
              <c:f>'Principio Rector 2'!$P$10</c:f>
              <c:strCache>
                <c:ptCount val="1"/>
                <c:pt idx="0">
                  <c:v>Presupuestal</c:v>
                </c:pt>
              </c:strCache>
            </c:strRef>
          </c:tx>
          <c:spPr>
            <a:solidFill>
              <a:srgbClr val="8F302E"/>
            </a:solidFill>
          </c:spPr>
          <c:invertIfNegative val="0"/>
          <c:val>
            <c:numRef>
              <c:f>'estrategia 2.2.1 '!$Q$60</c:f>
              <c:numCache>
                <c:formatCode>0.00%</c:formatCode>
                <c:ptCount val="1"/>
                <c:pt idx="0">
                  <c:v>0.24463232994506109</c:v>
                </c:pt>
              </c:numCache>
            </c:numRef>
          </c:val>
          <c:extLst>
            <c:ext xmlns:c16="http://schemas.microsoft.com/office/drawing/2014/chart" uri="{C3380CC4-5D6E-409C-BE32-E72D297353CC}">
              <c16:uniqueId val="{00000001-09C8-441D-A441-11CA5F3C7D35}"/>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2.2.2'!$L$60</c:f>
              <c:numCache>
                <c:formatCode>0.00%</c:formatCode>
                <c:ptCount val="1"/>
                <c:pt idx="0">
                  <c:v>0.5065220239735776</c:v>
                </c:pt>
              </c:numCache>
            </c:numRef>
          </c:val>
          <c:extLst>
            <c:ext xmlns:c16="http://schemas.microsoft.com/office/drawing/2014/chart" uri="{C3380CC4-5D6E-409C-BE32-E72D297353CC}">
              <c16:uniqueId val="{00000000-8336-44B8-83A8-1458F4DACDE8}"/>
            </c:ext>
          </c:extLst>
        </c:ser>
        <c:ser>
          <c:idx val="2"/>
          <c:order val="1"/>
          <c:tx>
            <c:strRef>
              <c:f>'Principio Rector 2'!$P$10</c:f>
              <c:strCache>
                <c:ptCount val="1"/>
                <c:pt idx="0">
                  <c:v>Presupuestal</c:v>
                </c:pt>
              </c:strCache>
            </c:strRef>
          </c:tx>
          <c:spPr>
            <a:solidFill>
              <a:srgbClr val="8F302E"/>
            </a:solidFill>
          </c:spPr>
          <c:invertIfNegative val="0"/>
          <c:val>
            <c:numRef>
              <c:f>'estrategia 2.2.2'!$Q$60</c:f>
              <c:numCache>
                <c:formatCode>0.00%</c:formatCode>
                <c:ptCount val="1"/>
                <c:pt idx="0">
                  <c:v>0.41970145478649223</c:v>
                </c:pt>
              </c:numCache>
            </c:numRef>
          </c:val>
          <c:extLst>
            <c:ext xmlns:c16="http://schemas.microsoft.com/office/drawing/2014/chart" uri="{C3380CC4-5D6E-409C-BE32-E72D297353CC}">
              <c16:uniqueId val="{00000001-8336-44B8-83A8-1458F4DACDE8}"/>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2.2.3'!$L$60</c:f>
              <c:numCache>
                <c:formatCode>0.00%</c:formatCode>
                <c:ptCount val="1"/>
                <c:pt idx="0">
                  <c:v>0.61672955422955422</c:v>
                </c:pt>
              </c:numCache>
            </c:numRef>
          </c:val>
          <c:extLst>
            <c:ext xmlns:c16="http://schemas.microsoft.com/office/drawing/2014/chart" uri="{C3380CC4-5D6E-409C-BE32-E72D297353CC}">
              <c16:uniqueId val="{00000000-DC5C-408D-A8FF-D664C479D0CD}"/>
            </c:ext>
          </c:extLst>
        </c:ser>
        <c:ser>
          <c:idx val="2"/>
          <c:order val="1"/>
          <c:tx>
            <c:strRef>
              <c:f>'Principio Rector 2'!$P$10</c:f>
              <c:strCache>
                <c:ptCount val="1"/>
                <c:pt idx="0">
                  <c:v>Presupuestal</c:v>
                </c:pt>
              </c:strCache>
            </c:strRef>
          </c:tx>
          <c:spPr>
            <a:solidFill>
              <a:srgbClr val="8F302E"/>
            </a:solidFill>
          </c:spPr>
          <c:invertIfNegative val="0"/>
          <c:val>
            <c:numRef>
              <c:f>'estrategia 2.2.3'!$Q$60</c:f>
              <c:numCache>
                <c:formatCode>0.00%</c:formatCode>
                <c:ptCount val="1"/>
                <c:pt idx="0">
                  <c:v>0.30719224336558937</c:v>
                </c:pt>
              </c:numCache>
            </c:numRef>
          </c:val>
          <c:extLst>
            <c:ext xmlns:c16="http://schemas.microsoft.com/office/drawing/2014/chart" uri="{C3380CC4-5D6E-409C-BE32-E72D297353CC}">
              <c16:uniqueId val="{00000001-DC5C-408D-A8FF-D664C479D0CD}"/>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2.2.4'!$L$60</c:f>
              <c:numCache>
                <c:formatCode>0.00%</c:formatCode>
                <c:ptCount val="1"/>
                <c:pt idx="0">
                  <c:v>0.5383025626894461</c:v>
                </c:pt>
              </c:numCache>
            </c:numRef>
          </c:val>
          <c:extLst>
            <c:ext xmlns:c16="http://schemas.microsoft.com/office/drawing/2014/chart" uri="{C3380CC4-5D6E-409C-BE32-E72D297353CC}">
              <c16:uniqueId val="{00000000-1B17-4B7E-A997-38B154A4D155}"/>
            </c:ext>
          </c:extLst>
        </c:ser>
        <c:ser>
          <c:idx val="2"/>
          <c:order val="1"/>
          <c:tx>
            <c:strRef>
              <c:f>'Principio Rector 2'!$P$10</c:f>
              <c:strCache>
                <c:ptCount val="1"/>
                <c:pt idx="0">
                  <c:v>Presupuestal</c:v>
                </c:pt>
              </c:strCache>
            </c:strRef>
          </c:tx>
          <c:spPr>
            <a:solidFill>
              <a:srgbClr val="8F302E"/>
            </a:solidFill>
          </c:spPr>
          <c:invertIfNegative val="0"/>
          <c:val>
            <c:numRef>
              <c:f>'estrategia 2.2.4'!$Q$60</c:f>
              <c:numCache>
                <c:formatCode>0.00%</c:formatCode>
                <c:ptCount val="1"/>
                <c:pt idx="0">
                  <c:v>0.27180101626979153</c:v>
                </c:pt>
              </c:numCache>
            </c:numRef>
          </c:val>
          <c:extLst>
            <c:ext xmlns:c16="http://schemas.microsoft.com/office/drawing/2014/chart" uri="{C3380CC4-5D6E-409C-BE32-E72D297353CC}">
              <c16:uniqueId val="{00000001-1B17-4B7E-A997-38B154A4D155}"/>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2.2.5'!$L$60</c:f>
              <c:numCache>
                <c:formatCode>0.00%</c:formatCode>
                <c:ptCount val="1"/>
                <c:pt idx="0">
                  <c:v>0.375</c:v>
                </c:pt>
              </c:numCache>
            </c:numRef>
          </c:val>
          <c:extLst>
            <c:ext xmlns:c16="http://schemas.microsoft.com/office/drawing/2014/chart" uri="{C3380CC4-5D6E-409C-BE32-E72D297353CC}">
              <c16:uniqueId val="{00000000-E4E1-46D9-9D21-99C58257806D}"/>
            </c:ext>
          </c:extLst>
        </c:ser>
        <c:ser>
          <c:idx val="2"/>
          <c:order val="1"/>
          <c:tx>
            <c:strRef>
              <c:f>'Principio Rector 2'!$P$10</c:f>
              <c:strCache>
                <c:ptCount val="1"/>
                <c:pt idx="0">
                  <c:v>Presupuestal</c:v>
                </c:pt>
              </c:strCache>
            </c:strRef>
          </c:tx>
          <c:spPr>
            <a:solidFill>
              <a:srgbClr val="8F302E"/>
            </a:solidFill>
          </c:spPr>
          <c:invertIfNegative val="0"/>
          <c:val>
            <c:numRef>
              <c:f>'estrategia 2.2.5'!$Q$60</c:f>
              <c:numCache>
                <c:formatCode>0.00%</c:formatCode>
                <c:ptCount val="1"/>
                <c:pt idx="0">
                  <c:v>0.75003009224675021</c:v>
                </c:pt>
              </c:numCache>
            </c:numRef>
          </c:val>
          <c:extLst>
            <c:ext xmlns:c16="http://schemas.microsoft.com/office/drawing/2014/chart" uri="{C3380CC4-5D6E-409C-BE32-E72D297353CC}">
              <c16:uniqueId val="{00000001-E4E1-46D9-9D21-99C58257806D}"/>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2.2.6'!$L$60</c:f>
              <c:numCache>
                <c:formatCode>0.00%</c:formatCode>
                <c:ptCount val="1"/>
                <c:pt idx="0">
                  <c:v>0.6483500578927055</c:v>
                </c:pt>
              </c:numCache>
            </c:numRef>
          </c:val>
          <c:extLst>
            <c:ext xmlns:c16="http://schemas.microsoft.com/office/drawing/2014/chart" uri="{C3380CC4-5D6E-409C-BE32-E72D297353CC}">
              <c16:uniqueId val="{00000000-99B9-426D-A28B-C3A69E06B0FC}"/>
            </c:ext>
          </c:extLst>
        </c:ser>
        <c:ser>
          <c:idx val="2"/>
          <c:order val="1"/>
          <c:tx>
            <c:strRef>
              <c:f>'Principio Rector 2'!$P$10</c:f>
              <c:strCache>
                <c:ptCount val="1"/>
                <c:pt idx="0">
                  <c:v>Presupuestal</c:v>
                </c:pt>
              </c:strCache>
            </c:strRef>
          </c:tx>
          <c:spPr>
            <a:solidFill>
              <a:srgbClr val="8F302E"/>
            </a:solidFill>
          </c:spPr>
          <c:invertIfNegative val="0"/>
          <c:val>
            <c:numRef>
              <c:f>'estrategia 2.2.6'!$Q$60</c:f>
              <c:numCache>
                <c:formatCode>0.00%</c:formatCode>
                <c:ptCount val="1"/>
                <c:pt idx="0">
                  <c:v>0.61352197510705242</c:v>
                </c:pt>
              </c:numCache>
            </c:numRef>
          </c:val>
          <c:extLst>
            <c:ext xmlns:c16="http://schemas.microsoft.com/office/drawing/2014/chart" uri="{C3380CC4-5D6E-409C-BE32-E72D297353CC}">
              <c16:uniqueId val="{00000001-99B9-426D-A28B-C3A69E06B0FC}"/>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2.2.7'!$L$43</c:f>
              <c:numCache>
                <c:formatCode>0.00%</c:formatCode>
                <c:ptCount val="1"/>
                <c:pt idx="0">
                  <c:v>0.5714285714285714</c:v>
                </c:pt>
              </c:numCache>
            </c:numRef>
          </c:val>
          <c:extLst>
            <c:ext xmlns:c16="http://schemas.microsoft.com/office/drawing/2014/chart" uri="{C3380CC4-5D6E-409C-BE32-E72D297353CC}">
              <c16:uniqueId val="{00000000-E070-4675-81A3-11AA5500F29B}"/>
            </c:ext>
          </c:extLst>
        </c:ser>
        <c:ser>
          <c:idx val="2"/>
          <c:order val="1"/>
          <c:tx>
            <c:strRef>
              <c:f>'Principio Rector 2'!$P$10</c:f>
              <c:strCache>
                <c:ptCount val="1"/>
                <c:pt idx="0">
                  <c:v>Presupuestal</c:v>
                </c:pt>
              </c:strCache>
            </c:strRef>
          </c:tx>
          <c:spPr>
            <a:solidFill>
              <a:srgbClr val="8F302E"/>
            </a:solidFill>
          </c:spPr>
          <c:invertIfNegative val="0"/>
          <c:val>
            <c:numRef>
              <c:f>'estrategia 2.2.7'!$Q$43</c:f>
              <c:numCache>
                <c:formatCode>0.00%</c:formatCode>
                <c:ptCount val="1"/>
                <c:pt idx="0">
                  <c:v>0.40788310018816742</c:v>
                </c:pt>
              </c:numCache>
            </c:numRef>
          </c:val>
          <c:extLst>
            <c:ext xmlns:c16="http://schemas.microsoft.com/office/drawing/2014/chart" uri="{C3380CC4-5D6E-409C-BE32-E72D297353CC}">
              <c16:uniqueId val="{00000001-E070-4675-81A3-11AA5500F29B}"/>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2.2.8'!$L$51</c:f>
              <c:numCache>
                <c:formatCode>0.00%</c:formatCode>
                <c:ptCount val="1"/>
                <c:pt idx="0">
                  <c:v>0.75557291666666671</c:v>
                </c:pt>
              </c:numCache>
            </c:numRef>
          </c:val>
          <c:extLst>
            <c:ext xmlns:c16="http://schemas.microsoft.com/office/drawing/2014/chart" uri="{C3380CC4-5D6E-409C-BE32-E72D297353CC}">
              <c16:uniqueId val="{00000000-AFF1-4A94-AE4A-D0C7E52E1890}"/>
            </c:ext>
          </c:extLst>
        </c:ser>
        <c:ser>
          <c:idx val="2"/>
          <c:order val="1"/>
          <c:tx>
            <c:strRef>
              <c:f>'Principio Rector 2'!$P$10</c:f>
              <c:strCache>
                <c:ptCount val="1"/>
                <c:pt idx="0">
                  <c:v>Presupuestal</c:v>
                </c:pt>
              </c:strCache>
            </c:strRef>
          </c:tx>
          <c:spPr>
            <a:solidFill>
              <a:srgbClr val="8F302E"/>
            </a:solidFill>
          </c:spPr>
          <c:invertIfNegative val="0"/>
          <c:val>
            <c:numRef>
              <c:f>'estrategia 2.2.8'!$Q$51</c:f>
              <c:numCache>
                <c:formatCode>0.00%</c:formatCode>
                <c:ptCount val="1"/>
                <c:pt idx="0">
                  <c:v>0.3237684295376469</c:v>
                </c:pt>
              </c:numCache>
            </c:numRef>
          </c:val>
          <c:extLst>
            <c:ext xmlns:c16="http://schemas.microsoft.com/office/drawing/2014/chart" uri="{C3380CC4-5D6E-409C-BE32-E72D297353CC}">
              <c16:uniqueId val="{00000001-AFF1-4A94-AE4A-D0C7E52E1890}"/>
            </c:ext>
          </c:extLst>
        </c:ser>
        <c:dLbls>
          <c:showLegendKey val="0"/>
          <c:showVal val="0"/>
          <c:showCatName val="0"/>
          <c:showSerName val="0"/>
          <c:showPercent val="0"/>
          <c:showBubbleSize val="0"/>
        </c:dLbls>
        <c:gapWidth val="150"/>
        <c:shape val="cylinder"/>
        <c:axId val="284261880"/>
        <c:axId val="284258744"/>
        <c:axId val="0"/>
      </c:bar3DChart>
      <c:catAx>
        <c:axId val="284261880"/>
        <c:scaling>
          <c:orientation val="minMax"/>
        </c:scaling>
        <c:delete val="1"/>
        <c:axPos val="b"/>
        <c:majorTickMark val="out"/>
        <c:minorTickMark val="none"/>
        <c:tickLblPos val="none"/>
        <c:crossAx val="284258744"/>
        <c:crosses val="autoZero"/>
        <c:auto val="1"/>
        <c:lblAlgn val="ctr"/>
        <c:lblOffset val="100"/>
        <c:noMultiLvlLbl val="0"/>
      </c:catAx>
      <c:valAx>
        <c:axId val="284258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28426188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2.3'!$L$45</c:f>
              <c:numCache>
                <c:formatCode>0.00%</c:formatCode>
                <c:ptCount val="1"/>
                <c:pt idx="0">
                  <c:v>3.4633540372670808</c:v>
                </c:pt>
              </c:numCache>
            </c:numRef>
          </c:val>
          <c:extLst>
            <c:ext xmlns:c16="http://schemas.microsoft.com/office/drawing/2014/chart" uri="{C3380CC4-5D6E-409C-BE32-E72D297353CC}">
              <c16:uniqueId val="{00000000-B715-444D-8531-48D68385F5D2}"/>
            </c:ext>
          </c:extLst>
        </c:ser>
        <c:ser>
          <c:idx val="2"/>
          <c:order val="1"/>
          <c:tx>
            <c:strRef>
              <c:f>'Principio Rector 2'!$P$10</c:f>
              <c:strCache>
                <c:ptCount val="1"/>
                <c:pt idx="0">
                  <c:v>Presupuestal</c:v>
                </c:pt>
              </c:strCache>
            </c:strRef>
          </c:tx>
          <c:spPr>
            <a:solidFill>
              <a:srgbClr val="8F302E"/>
            </a:solidFill>
          </c:spPr>
          <c:invertIfNegative val="0"/>
          <c:val>
            <c:numRef>
              <c:f>'politica publica 2.3'!$Q$45</c:f>
              <c:numCache>
                <c:formatCode>0.00%</c:formatCode>
                <c:ptCount val="1"/>
                <c:pt idx="0">
                  <c:v>0.28733778121731279</c:v>
                </c:pt>
              </c:numCache>
            </c:numRef>
          </c:val>
          <c:extLst>
            <c:ext xmlns:c16="http://schemas.microsoft.com/office/drawing/2014/chart" uri="{C3380CC4-5D6E-409C-BE32-E72D297353CC}">
              <c16:uniqueId val="{00000001-B715-444D-8531-48D68385F5D2}"/>
            </c:ext>
          </c:extLst>
        </c:ser>
        <c:dLbls>
          <c:showLegendKey val="0"/>
          <c:showVal val="0"/>
          <c:showCatName val="0"/>
          <c:showSerName val="0"/>
          <c:showPercent val="0"/>
          <c:showBubbleSize val="0"/>
        </c:dLbls>
        <c:gapWidth val="150"/>
        <c:shape val="cylinder"/>
        <c:axId val="442024864"/>
        <c:axId val="442029176"/>
        <c:axId val="0"/>
      </c:bar3DChart>
      <c:catAx>
        <c:axId val="442024864"/>
        <c:scaling>
          <c:orientation val="minMax"/>
        </c:scaling>
        <c:delete val="1"/>
        <c:axPos val="b"/>
        <c:majorTickMark val="out"/>
        <c:minorTickMark val="none"/>
        <c:tickLblPos val="none"/>
        <c:crossAx val="442029176"/>
        <c:crosses val="autoZero"/>
        <c:auto val="1"/>
        <c:lblAlgn val="ctr"/>
        <c:lblOffset val="100"/>
        <c:noMultiLvlLbl val="0"/>
      </c:catAx>
      <c:valAx>
        <c:axId val="44202917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4864"/>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2.3.1'!$L$44</c:f>
              <c:numCache>
                <c:formatCode>0.00%</c:formatCode>
                <c:ptCount val="1"/>
                <c:pt idx="0">
                  <c:v>0</c:v>
                </c:pt>
              </c:numCache>
            </c:numRef>
          </c:val>
          <c:extLst>
            <c:ext xmlns:c16="http://schemas.microsoft.com/office/drawing/2014/chart" uri="{C3380CC4-5D6E-409C-BE32-E72D297353CC}">
              <c16:uniqueId val="{00000000-7959-43AF-B8DC-AA1070B2332B}"/>
            </c:ext>
          </c:extLst>
        </c:ser>
        <c:ser>
          <c:idx val="2"/>
          <c:order val="1"/>
          <c:tx>
            <c:strRef>
              <c:f>'Principio Rector 2'!$P$10</c:f>
              <c:strCache>
                <c:ptCount val="1"/>
                <c:pt idx="0">
                  <c:v>Presupuestal</c:v>
                </c:pt>
              </c:strCache>
            </c:strRef>
          </c:tx>
          <c:spPr>
            <a:solidFill>
              <a:srgbClr val="8F302E"/>
            </a:solidFill>
          </c:spPr>
          <c:invertIfNegative val="0"/>
          <c:val>
            <c:numRef>
              <c:f>'estrategia 2.3.1'!$Q$44</c:f>
              <c:numCache>
                <c:formatCode>0.00%</c:formatCode>
                <c:ptCount val="1"/>
                <c:pt idx="0">
                  <c:v>0.1406775214308818</c:v>
                </c:pt>
              </c:numCache>
            </c:numRef>
          </c:val>
          <c:extLst>
            <c:ext xmlns:c16="http://schemas.microsoft.com/office/drawing/2014/chart" uri="{C3380CC4-5D6E-409C-BE32-E72D297353CC}">
              <c16:uniqueId val="{00000001-7959-43AF-B8DC-AA1070B2332B}"/>
            </c:ext>
          </c:extLst>
        </c:ser>
        <c:dLbls>
          <c:showLegendKey val="0"/>
          <c:showVal val="0"/>
          <c:showCatName val="0"/>
          <c:showSerName val="0"/>
          <c:showPercent val="0"/>
          <c:showBubbleSize val="0"/>
        </c:dLbls>
        <c:gapWidth val="150"/>
        <c:shape val="cylinder"/>
        <c:axId val="442020160"/>
        <c:axId val="442028000"/>
        <c:axId val="0"/>
      </c:bar3DChart>
      <c:catAx>
        <c:axId val="442020160"/>
        <c:scaling>
          <c:orientation val="minMax"/>
        </c:scaling>
        <c:delete val="1"/>
        <c:axPos val="b"/>
        <c:majorTickMark val="out"/>
        <c:minorTickMark val="none"/>
        <c:tickLblPos val="none"/>
        <c:crossAx val="442028000"/>
        <c:crosses val="autoZero"/>
        <c:auto val="1"/>
        <c:lblAlgn val="ctr"/>
        <c:lblOffset val="100"/>
        <c:noMultiLvlLbl val="0"/>
      </c:catAx>
      <c:valAx>
        <c:axId val="4420280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016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2.3.2'!$L$55</c:f>
              <c:numCache>
                <c:formatCode>0.00%</c:formatCode>
                <c:ptCount val="1"/>
                <c:pt idx="0">
                  <c:v>8.6956521739130432E-2</c:v>
                </c:pt>
              </c:numCache>
            </c:numRef>
          </c:val>
          <c:extLst>
            <c:ext xmlns:c16="http://schemas.microsoft.com/office/drawing/2014/chart" uri="{C3380CC4-5D6E-409C-BE32-E72D297353CC}">
              <c16:uniqueId val="{00000000-AFA0-4E17-8E35-F1ACD21D7B68}"/>
            </c:ext>
          </c:extLst>
        </c:ser>
        <c:ser>
          <c:idx val="2"/>
          <c:order val="1"/>
          <c:tx>
            <c:strRef>
              <c:f>'Principio Rector 2'!$P$10</c:f>
              <c:strCache>
                <c:ptCount val="1"/>
                <c:pt idx="0">
                  <c:v>Presupuestal</c:v>
                </c:pt>
              </c:strCache>
            </c:strRef>
          </c:tx>
          <c:spPr>
            <a:solidFill>
              <a:srgbClr val="8F302E"/>
            </a:solidFill>
          </c:spPr>
          <c:invertIfNegative val="0"/>
          <c:val>
            <c:numRef>
              <c:f>'estrategia 2.3.2'!$Q$55</c:f>
              <c:numCache>
                <c:formatCode>0.00%</c:formatCode>
                <c:ptCount val="1"/>
                <c:pt idx="0">
                  <c:v>0</c:v>
                </c:pt>
              </c:numCache>
            </c:numRef>
          </c:val>
          <c:extLst>
            <c:ext xmlns:c16="http://schemas.microsoft.com/office/drawing/2014/chart" uri="{C3380CC4-5D6E-409C-BE32-E72D297353CC}">
              <c16:uniqueId val="{00000001-AFA0-4E17-8E35-F1ACD21D7B68}"/>
            </c:ext>
          </c:extLst>
        </c:ser>
        <c:dLbls>
          <c:showLegendKey val="0"/>
          <c:showVal val="0"/>
          <c:showCatName val="0"/>
          <c:showSerName val="0"/>
          <c:showPercent val="0"/>
          <c:showBubbleSize val="0"/>
        </c:dLbls>
        <c:gapWidth val="150"/>
        <c:shape val="cylinder"/>
        <c:axId val="442020160"/>
        <c:axId val="442028000"/>
        <c:axId val="0"/>
      </c:bar3DChart>
      <c:catAx>
        <c:axId val="442020160"/>
        <c:scaling>
          <c:orientation val="minMax"/>
        </c:scaling>
        <c:delete val="1"/>
        <c:axPos val="b"/>
        <c:majorTickMark val="out"/>
        <c:minorTickMark val="none"/>
        <c:tickLblPos val="none"/>
        <c:crossAx val="442028000"/>
        <c:crosses val="autoZero"/>
        <c:auto val="1"/>
        <c:lblAlgn val="ctr"/>
        <c:lblOffset val="100"/>
        <c:noMultiLvlLbl val="0"/>
      </c:catAx>
      <c:valAx>
        <c:axId val="4420280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016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2.3.3'!$L$56</c:f>
              <c:numCache>
                <c:formatCode>0.00%</c:formatCode>
                <c:ptCount val="1"/>
                <c:pt idx="0">
                  <c:v>6.083333333333333</c:v>
                </c:pt>
              </c:numCache>
            </c:numRef>
          </c:val>
          <c:extLst>
            <c:ext xmlns:c16="http://schemas.microsoft.com/office/drawing/2014/chart" uri="{C3380CC4-5D6E-409C-BE32-E72D297353CC}">
              <c16:uniqueId val="{00000000-ED0D-4864-B33D-BF7EBEF68318}"/>
            </c:ext>
          </c:extLst>
        </c:ser>
        <c:ser>
          <c:idx val="2"/>
          <c:order val="1"/>
          <c:tx>
            <c:strRef>
              <c:f>'Principio Rector 2'!$P$10</c:f>
              <c:strCache>
                <c:ptCount val="1"/>
                <c:pt idx="0">
                  <c:v>Presupuestal</c:v>
                </c:pt>
              </c:strCache>
            </c:strRef>
          </c:tx>
          <c:spPr>
            <a:solidFill>
              <a:srgbClr val="8F302E"/>
            </a:solidFill>
          </c:spPr>
          <c:invertIfNegative val="0"/>
          <c:val>
            <c:numRef>
              <c:f>'estrategia 2.3.3'!$Q$56</c:f>
              <c:numCache>
                <c:formatCode>0.00%</c:formatCode>
                <c:ptCount val="1"/>
                <c:pt idx="0">
                  <c:v>0.66300476875943426</c:v>
                </c:pt>
              </c:numCache>
            </c:numRef>
          </c:val>
          <c:extLst>
            <c:ext xmlns:c16="http://schemas.microsoft.com/office/drawing/2014/chart" uri="{C3380CC4-5D6E-409C-BE32-E72D297353CC}">
              <c16:uniqueId val="{00000001-ED0D-4864-B33D-BF7EBEF68318}"/>
            </c:ext>
          </c:extLst>
        </c:ser>
        <c:dLbls>
          <c:showLegendKey val="0"/>
          <c:showVal val="0"/>
          <c:showCatName val="0"/>
          <c:showSerName val="0"/>
          <c:showPercent val="0"/>
          <c:showBubbleSize val="0"/>
        </c:dLbls>
        <c:gapWidth val="150"/>
        <c:shape val="cylinder"/>
        <c:axId val="442020160"/>
        <c:axId val="442028000"/>
        <c:axId val="0"/>
      </c:bar3DChart>
      <c:catAx>
        <c:axId val="442020160"/>
        <c:scaling>
          <c:orientation val="minMax"/>
        </c:scaling>
        <c:delete val="1"/>
        <c:axPos val="b"/>
        <c:majorTickMark val="out"/>
        <c:minorTickMark val="none"/>
        <c:tickLblPos val="none"/>
        <c:crossAx val="442028000"/>
        <c:crosses val="autoZero"/>
        <c:auto val="1"/>
        <c:lblAlgn val="ctr"/>
        <c:lblOffset val="100"/>
        <c:noMultiLvlLbl val="0"/>
      </c:catAx>
      <c:valAx>
        <c:axId val="4420280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016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2.3.4'!$L$55</c:f>
              <c:numCache>
                <c:formatCode>0.00%</c:formatCode>
                <c:ptCount val="1"/>
                <c:pt idx="0">
                  <c:v>0</c:v>
                </c:pt>
              </c:numCache>
            </c:numRef>
          </c:val>
          <c:extLst>
            <c:ext xmlns:c16="http://schemas.microsoft.com/office/drawing/2014/chart" uri="{C3380CC4-5D6E-409C-BE32-E72D297353CC}">
              <c16:uniqueId val="{00000000-B252-4279-91FF-3101C0A5ED6B}"/>
            </c:ext>
          </c:extLst>
        </c:ser>
        <c:ser>
          <c:idx val="2"/>
          <c:order val="1"/>
          <c:tx>
            <c:strRef>
              <c:f>'Principio Rector 2'!$P$10</c:f>
              <c:strCache>
                <c:ptCount val="1"/>
                <c:pt idx="0">
                  <c:v>Presupuestal</c:v>
                </c:pt>
              </c:strCache>
            </c:strRef>
          </c:tx>
          <c:spPr>
            <a:solidFill>
              <a:srgbClr val="8F302E"/>
            </a:solidFill>
          </c:spPr>
          <c:invertIfNegative val="0"/>
          <c:val>
            <c:numRef>
              <c:f>'estrategia 2.3.4'!$Q$55</c:f>
              <c:numCache>
                <c:formatCode>0.00%</c:formatCode>
                <c:ptCount val="1"/>
                <c:pt idx="0">
                  <c:v>0</c:v>
                </c:pt>
              </c:numCache>
            </c:numRef>
          </c:val>
          <c:extLst>
            <c:ext xmlns:c16="http://schemas.microsoft.com/office/drawing/2014/chart" uri="{C3380CC4-5D6E-409C-BE32-E72D297353CC}">
              <c16:uniqueId val="{00000001-B252-4279-91FF-3101C0A5ED6B}"/>
            </c:ext>
          </c:extLst>
        </c:ser>
        <c:dLbls>
          <c:showLegendKey val="0"/>
          <c:showVal val="0"/>
          <c:showCatName val="0"/>
          <c:showSerName val="0"/>
          <c:showPercent val="0"/>
          <c:showBubbleSize val="0"/>
        </c:dLbls>
        <c:gapWidth val="150"/>
        <c:shape val="cylinder"/>
        <c:axId val="442020160"/>
        <c:axId val="442028000"/>
        <c:axId val="0"/>
      </c:bar3DChart>
      <c:catAx>
        <c:axId val="442020160"/>
        <c:scaling>
          <c:orientation val="minMax"/>
        </c:scaling>
        <c:delete val="1"/>
        <c:axPos val="b"/>
        <c:majorTickMark val="out"/>
        <c:minorTickMark val="none"/>
        <c:tickLblPos val="none"/>
        <c:crossAx val="442028000"/>
        <c:crosses val="autoZero"/>
        <c:auto val="1"/>
        <c:lblAlgn val="ctr"/>
        <c:lblOffset val="100"/>
        <c:noMultiLvlLbl val="0"/>
      </c:catAx>
      <c:valAx>
        <c:axId val="4420280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016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2.4'!$L$46</c:f>
              <c:numCache>
                <c:formatCode>0.00%</c:formatCode>
                <c:ptCount val="1"/>
                <c:pt idx="0">
                  <c:v>0.67735730274202577</c:v>
                </c:pt>
              </c:numCache>
            </c:numRef>
          </c:val>
          <c:extLst>
            <c:ext xmlns:c16="http://schemas.microsoft.com/office/drawing/2014/chart" uri="{C3380CC4-5D6E-409C-BE32-E72D297353CC}">
              <c16:uniqueId val="{00000000-B715-444D-8531-48D68385F5D2}"/>
            </c:ext>
          </c:extLst>
        </c:ser>
        <c:ser>
          <c:idx val="2"/>
          <c:order val="1"/>
          <c:tx>
            <c:strRef>
              <c:f>'Principio Rector 2'!$P$10</c:f>
              <c:strCache>
                <c:ptCount val="1"/>
                <c:pt idx="0">
                  <c:v>Presupuestal</c:v>
                </c:pt>
              </c:strCache>
            </c:strRef>
          </c:tx>
          <c:spPr>
            <a:solidFill>
              <a:srgbClr val="8F302E"/>
            </a:solidFill>
          </c:spPr>
          <c:invertIfNegative val="0"/>
          <c:val>
            <c:numRef>
              <c:f>'politica publica 2.4'!$Q$46</c:f>
              <c:numCache>
                <c:formatCode>0.00%</c:formatCode>
                <c:ptCount val="1"/>
                <c:pt idx="0">
                  <c:v>0.50812125044033241</c:v>
                </c:pt>
              </c:numCache>
            </c:numRef>
          </c:val>
          <c:extLst>
            <c:ext xmlns:c16="http://schemas.microsoft.com/office/drawing/2014/chart" uri="{C3380CC4-5D6E-409C-BE32-E72D297353CC}">
              <c16:uniqueId val="{00000001-B715-444D-8531-48D68385F5D2}"/>
            </c:ext>
          </c:extLst>
        </c:ser>
        <c:dLbls>
          <c:showLegendKey val="0"/>
          <c:showVal val="0"/>
          <c:showCatName val="0"/>
          <c:showSerName val="0"/>
          <c:showPercent val="0"/>
          <c:showBubbleSize val="0"/>
        </c:dLbls>
        <c:gapWidth val="150"/>
        <c:shape val="cylinder"/>
        <c:axId val="442025648"/>
        <c:axId val="442029568"/>
        <c:axId val="0"/>
      </c:bar3DChart>
      <c:catAx>
        <c:axId val="442025648"/>
        <c:scaling>
          <c:orientation val="minMax"/>
        </c:scaling>
        <c:delete val="1"/>
        <c:axPos val="b"/>
        <c:majorTickMark val="out"/>
        <c:minorTickMark val="none"/>
        <c:tickLblPos val="none"/>
        <c:crossAx val="442029568"/>
        <c:crosses val="autoZero"/>
        <c:auto val="1"/>
        <c:lblAlgn val="ctr"/>
        <c:lblOffset val="100"/>
        <c:noMultiLvlLbl val="0"/>
      </c:catAx>
      <c:valAx>
        <c:axId val="44202956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564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2.4.1'!$L$44</c:f>
              <c:numCache>
                <c:formatCode>0.00%</c:formatCode>
                <c:ptCount val="1"/>
                <c:pt idx="0">
                  <c:v>0</c:v>
                </c:pt>
              </c:numCache>
            </c:numRef>
          </c:val>
          <c:extLst>
            <c:ext xmlns:c16="http://schemas.microsoft.com/office/drawing/2014/chart" uri="{C3380CC4-5D6E-409C-BE32-E72D297353CC}">
              <c16:uniqueId val="{00000000-ED0D-4864-B33D-BF7EBEF68318}"/>
            </c:ext>
          </c:extLst>
        </c:ser>
        <c:ser>
          <c:idx val="2"/>
          <c:order val="1"/>
          <c:tx>
            <c:strRef>
              <c:f>'Principio Rector 2'!$P$10</c:f>
              <c:strCache>
                <c:ptCount val="1"/>
                <c:pt idx="0">
                  <c:v>Presupuestal</c:v>
                </c:pt>
              </c:strCache>
            </c:strRef>
          </c:tx>
          <c:spPr>
            <a:solidFill>
              <a:srgbClr val="8F302E"/>
            </a:solidFill>
          </c:spPr>
          <c:invertIfNegative val="0"/>
          <c:val>
            <c:numRef>
              <c:f>'estrategia 2.4.1'!$Q$44</c:f>
              <c:numCache>
                <c:formatCode>0.00%</c:formatCode>
                <c:ptCount val="1"/>
                <c:pt idx="0">
                  <c:v>0.18964519182883516</c:v>
                </c:pt>
              </c:numCache>
            </c:numRef>
          </c:val>
          <c:extLst>
            <c:ext xmlns:c16="http://schemas.microsoft.com/office/drawing/2014/chart" uri="{C3380CC4-5D6E-409C-BE32-E72D297353CC}">
              <c16:uniqueId val="{00000001-ED0D-4864-B33D-BF7EBEF68318}"/>
            </c:ext>
          </c:extLst>
        </c:ser>
        <c:dLbls>
          <c:showLegendKey val="0"/>
          <c:showVal val="0"/>
          <c:showCatName val="0"/>
          <c:showSerName val="0"/>
          <c:showPercent val="0"/>
          <c:showBubbleSize val="0"/>
        </c:dLbls>
        <c:gapWidth val="150"/>
        <c:shape val="cylinder"/>
        <c:axId val="442027216"/>
        <c:axId val="442026824"/>
        <c:axId val="0"/>
      </c:bar3DChart>
      <c:catAx>
        <c:axId val="442027216"/>
        <c:scaling>
          <c:orientation val="minMax"/>
        </c:scaling>
        <c:delete val="1"/>
        <c:axPos val="b"/>
        <c:majorTickMark val="out"/>
        <c:minorTickMark val="none"/>
        <c:tickLblPos val="none"/>
        <c:crossAx val="442026824"/>
        <c:crosses val="autoZero"/>
        <c:auto val="1"/>
        <c:lblAlgn val="ctr"/>
        <c:lblOffset val="100"/>
        <c:noMultiLvlLbl val="0"/>
      </c:catAx>
      <c:valAx>
        <c:axId val="44202682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721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2.4.2'!$L$52</c:f>
              <c:numCache>
                <c:formatCode>0.00%</c:formatCode>
                <c:ptCount val="1"/>
                <c:pt idx="0">
                  <c:v>0.66816726690676276</c:v>
                </c:pt>
              </c:numCache>
            </c:numRef>
          </c:val>
          <c:extLst>
            <c:ext xmlns:c16="http://schemas.microsoft.com/office/drawing/2014/chart" uri="{C3380CC4-5D6E-409C-BE32-E72D297353CC}">
              <c16:uniqueId val="{00000000-ED0D-4864-B33D-BF7EBEF68318}"/>
            </c:ext>
          </c:extLst>
        </c:ser>
        <c:ser>
          <c:idx val="2"/>
          <c:order val="1"/>
          <c:tx>
            <c:strRef>
              <c:f>'Principio Rector 2'!$P$10</c:f>
              <c:strCache>
                <c:ptCount val="1"/>
                <c:pt idx="0">
                  <c:v>Presupuestal</c:v>
                </c:pt>
              </c:strCache>
            </c:strRef>
          </c:tx>
          <c:spPr>
            <a:solidFill>
              <a:srgbClr val="8F302E"/>
            </a:solidFill>
          </c:spPr>
          <c:invertIfNegative val="0"/>
          <c:val>
            <c:numRef>
              <c:f>'estrategia 2.4.2'!$Q$52</c:f>
              <c:numCache>
                <c:formatCode>0.00%</c:formatCode>
                <c:ptCount val="1"/>
                <c:pt idx="0">
                  <c:v>0.21401235441190858</c:v>
                </c:pt>
              </c:numCache>
            </c:numRef>
          </c:val>
          <c:extLst>
            <c:ext xmlns:c16="http://schemas.microsoft.com/office/drawing/2014/chart" uri="{C3380CC4-5D6E-409C-BE32-E72D297353CC}">
              <c16:uniqueId val="{00000001-ED0D-4864-B33D-BF7EBEF68318}"/>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2.4.3'!$L$45</c:f>
              <c:numCache>
                <c:formatCode>0.00%</c:formatCode>
                <c:ptCount val="1"/>
                <c:pt idx="0">
                  <c:v>0.72727272727272729</c:v>
                </c:pt>
              </c:numCache>
            </c:numRef>
          </c:val>
          <c:extLst>
            <c:ext xmlns:c16="http://schemas.microsoft.com/office/drawing/2014/chart" uri="{C3380CC4-5D6E-409C-BE32-E72D297353CC}">
              <c16:uniqueId val="{00000000-75AB-4D0F-96ED-DE1C6A35DB38}"/>
            </c:ext>
          </c:extLst>
        </c:ser>
        <c:ser>
          <c:idx val="2"/>
          <c:order val="1"/>
          <c:tx>
            <c:strRef>
              <c:f>'Principio Rector 2'!$P$10</c:f>
              <c:strCache>
                <c:ptCount val="1"/>
                <c:pt idx="0">
                  <c:v>Presupuestal</c:v>
                </c:pt>
              </c:strCache>
            </c:strRef>
          </c:tx>
          <c:spPr>
            <a:solidFill>
              <a:srgbClr val="8F302E"/>
            </a:solidFill>
          </c:spPr>
          <c:invertIfNegative val="0"/>
          <c:val>
            <c:numRef>
              <c:f>'estrategia 2.4.3'!$Q$45</c:f>
              <c:numCache>
                <c:formatCode>0.00%</c:formatCode>
                <c:ptCount val="1"/>
                <c:pt idx="0">
                  <c:v>0.85258375701981892</c:v>
                </c:pt>
              </c:numCache>
            </c:numRef>
          </c:val>
          <c:extLst>
            <c:ext xmlns:c16="http://schemas.microsoft.com/office/drawing/2014/chart" uri="{C3380CC4-5D6E-409C-BE32-E72D297353CC}">
              <c16:uniqueId val="{00000001-75AB-4D0F-96ED-DE1C6A35DB38}"/>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2.4.5'!$L$46</c:f>
              <c:numCache>
                <c:formatCode>0.00%</c:formatCode>
                <c:ptCount val="1"/>
                <c:pt idx="0">
                  <c:v>0.92055555555555557</c:v>
                </c:pt>
              </c:numCache>
            </c:numRef>
          </c:val>
          <c:extLst>
            <c:ext xmlns:c16="http://schemas.microsoft.com/office/drawing/2014/chart" uri="{C3380CC4-5D6E-409C-BE32-E72D297353CC}">
              <c16:uniqueId val="{00000000-1F3E-4776-B0ED-26AD7771BB8E}"/>
            </c:ext>
          </c:extLst>
        </c:ser>
        <c:ser>
          <c:idx val="2"/>
          <c:order val="1"/>
          <c:tx>
            <c:strRef>
              <c:f>'Principio Rector 2'!$P$10</c:f>
              <c:strCache>
                <c:ptCount val="1"/>
                <c:pt idx="0">
                  <c:v>Presupuestal</c:v>
                </c:pt>
              </c:strCache>
            </c:strRef>
          </c:tx>
          <c:spPr>
            <a:solidFill>
              <a:srgbClr val="8F302E"/>
            </a:solidFill>
          </c:spPr>
          <c:invertIfNegative val="0"/>
          <c:val>
            <c:numRef>
              <c:f>'estrategia 2.4.5'!$Q$46</c:f>
              <c:numCache>
                <c:formatCode>0.00%</c:formatCode>
                <c:ptCount val="1"/>
                <c:pt idx="0">
                  <c:v>0.79114169650718136</c:v>
                </c:pt>
              </c:numCache>
            </c:numRef>
          </c:val>
          <c:extLst>
            <c:ext xmlns:c16="http://schemas.microsoft.com/office/drawing/2014/chart" uri="{C3380CC4-5D6E-409C-BE32-E72D297353CC}">
              <c16:uniqueId val="{00000001-1F3E-4776-B0ED-26AD7771BB8E}"/>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2.4.6'!$L$46</c:f>
              <c:numCache>
                <c:formatCode>0.00%</c:formatCode>
                <c:ptCount val="1"/>
                <c:pt idx="0">
                  <c:v>0.75572815533980586</c:v>
                </c:pt>
              </c:numCache>
            </c:numRef>
          </c:val>
          <c:extLst>
            <c:ext xmlns:c16="http://schemas.microsoft.com/office/drawing/2014/chart" uri="{C3380CC4-5D6E-409C-BE32-E72D297353CC}">
              <c16:uniqueId val="{00000000-0A58-401D-B9C8-5F70C76642C2}"/>
            </c:ext>
          </c:extLst>
        </c:ser>
        <c:ser>
          <c:idx val="2"/>
          <c:order val="1"/>
          <c:tx>
            <c:strRef>
              <c:f>'Principio Rector 2'!$P$10</c:f>
              <c:strCache>
                <c:ptCount val="1"/>
                <c:pt idx="0">
                  <c:v>Presupuestal</c:v>
                </c:pt>
              </c:strCache>
            </c:strRef>
          </c:tx>
          <c:spPr>
            <a:solidFill>
              <a:srgbClr val="8F302E"/>
            </a:solidFill>
          </c:spPr>
          <c:invertIfNegative val="0"/>
          <c:val>
            <c:numRef>
              <c:f>'estrategia 2.4.6'!$Q$46</c:f>
              <c:numCache>
                <c:formatCode>0.00%</c:formatCode>
                <c:ptCount val="1"/>
                <c:pt idx="0">
                  <c:v>0.6355292068138606</c:v>
                </c:pt>
              </c:numCache>
            </c:numRef>
          </c:val>
          <c:extLst>
            <c:ext xmlns:c16="http://schemas.microsoft.com/office/drawing/2014/chart" uri="{C3380CC4-5D6E-409C-BE32-E72D297353CC}">
              <c16:uniqueId val="{00000001-0A58-401D-B9C8-5F70C76642C2}"/>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2.4.7'!$L$46</c:f>
              <c:numCache>
                <c:formatCode>0.00%</c:formatCode>
                <c:ptCount val="1"/>
                <c:pt idx="0">
                  <c:v>0.97023432552248257</c:v>
                </c:pt>
              </c:numCache>
            </c:numRef>
          </c:val>
          <c:extLst>
            <c:ext xmlns:c16="http://schemas.microsoft.com/office/drawing/2014/chart" uri="{C3380CC4-5D6E-409C-BE32-E72D297353CC}">
              <c16:uniqueId val="{00000000-9A36-45CE-86FE-993763CD1A2B}"/>
            </c:ext>
          </c:extLst>
        </c:ser>
        <c:ser>
          <c:idx val="2"/>
          <c:order val="1"/>
          <c:tx>
            <c:strRef>
              <c:f>'Principio Rector 2'!$P$10</c:f>
              <c:strCache>
                <c:ptCount val="1"/>
                <c:pt idx="0">
                  <c:v>Presupuestal</c:v>
                </c:pt>
              </c:strCache>
            </c:strRef>
          </c:tx>
          <c:spPr>
            <a:solidFill>
              <a:srgbClr val="8F302E"/>
            </a:solidFill>
          </c:spPr>
          <c:invertIfNegative val="0"/>
          <c:val>
            <c:numRef>
              <c:f>'estrategia 2.4.7'!$Q$46</c:f>
              <c:numCache>
                <c:formatCode>0.00%</c:formatCode>
                <c:ptCount val="1"/>
                <c:pt idx="0">
                  <c:v>0.68515756961270147</c:v>
                </c:pt>
              </c:numCache>
            </c:numRef>
          </c:val>
          <c:extLst>
            <c:ext xmlns:c16="http://schemas.microsoft.com/office/drawing/2014/chart" uri="{C3380CC4-5D6E-409C-BE32-E72D297353CC}">
              <c16:uniqueId val="{00000001-9A36-45CE-86FE-993763CD1A2B}"/>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2.4.8'!$L$46</c:f>
              <c:numCache>
                <c:formatCode>0.00%</c:formatCode>
                <c:ptCount val="1"/>
                <c:pt idx="0">
                  <c:v>0.49593495934959347</c:v>
                </c:pt>
              </c:numCache>
            </c:numRef>
          </c:val>
          <c:extLst>
            <c:ext xmlns:c16="http://schemas.microsoft.com/office/drawing/2014/chart" uri="{C3380CC4-5D6E-409C-BE32-E72D297353CC}">
              <c16:uniqueId val="{00000000-FD41-4695-AFDC-5B89028A5F87}"/>
            </c:ext>
          </c:extLst>
        </c:ser>
        <c:ser>
          <c:idx val="2"/>
          <c:order val="1"/>
          <c:tx>
            <c:strRef>
              <c:f>'Principio Rector 2'!$P$10</c:f>
              <c:strCache>
                <c:ptCount val="1"/>
                <c:pt idx="0">
                  <c:v>Presupuestal</c:v>
                </c:pt>
              </c:strCache>
            </c:strRef>
          </c:tx>
          <c:spPr>
            <a:solidFill>
              <a:srgbClr val="8F302E"/>
            </a:solidFill>
          </c:spPr>
          <c:invertIfNegative val="0"/>
          <c:val>
            <c:numRef>
              <c:f>'estrategia 2.4.8'!$Q$46</c:f>
              <c:numCache>
                <c:formatCode>0.00%</c:formatCode>
                <c:ptCount val="1"/>
                <c:pt idx="0">
                  <c:v>0.53162428059012401</c:v>
                </c:pt>
              </c:numCache>
            </c:numRef>
          </c:val>
          <c:extLst>
            <c:ext xmlns:c16="http://schemas.microsoft.com/office/drawing/2014/chart" uri="{C3380CC4-5D6E-409C-BE32-E72D297353CC}">
              <c16:uniqueId val="{00000001-FD41-4695-AFDC-5B89028A5F87}"/>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2.4.9'!$L$46</c:f>
              <c:numCache>
                <c:formatCode>0.00%</c:formatCode>
                <c:ptCount val="1"/>
                <c:pt idx="0">
                  <c:v>0.7142857142857143</c:v>
                </c:pt>
              </c:numCache>
            </c:numRef>
          </c:val>
          <c:extLst>
            <c:ext xmlns:c16="http://schemas.microsoft.com/office/drawing/2014/chart" uri="{C3380CC4-5D6E-409C-BE32-E72D297353CC}">
              <c16:uniqueId val="{00000000-AA17-480B-938C-B2C53A64F0EB}"/>
            </c:ext>
          </c:extLst>
        </c:ser>
        <c:ser>
          <c:idx val="2"/>
          <c:order val="1"/>
          <c:tx>
            <c:strRef>
              <c:f>'Principio Rector 2'!$P$10</c:f>
              <c:strCache>
                <c:ptCount val="1"/>
                <c:pt idx="0">
                  <c:v>Presupuestal</c:v>
                </c:pt>
              </c:strCache>
            </c:strRef>
          </c:tx>
          <c:spPr>
            <a:solidFill>
              <a:srgbClr val="8F302E"/>
            </a:solidFill>
          </c:spPr>
          <c:invertIfNegative val="0"/>
          <c:val>
            <c:numRef>
              <c:f>'estrategia 2.4.9'!$Q$46</c:f>
              <c:numCache>
                <c:formatCode>0.00%</c:formatCode>
                <c:ptCount val="1"/>
                <c:pt idx="0">
                  <c:v>0.54592039735510656</c:v>
                </c:pt>
              </c:numCache>
            </c:numRef>
          </c:val>
          <c:extLst>
            <c:ext xmlns:c16="http://schemas.microsoft.com/office/drawing/2014/chart" uri="{C3380CC4-5D6E-409C-BE32-E72D297353CC}">
              <c16:uniqueId val="{00000001-AA17-480B-938C-B2C53A64F0EB}"/>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2.4.10'!$L$46</c:f>
              <c:numCache>
                <c:formatCode>0.00%</c:formatCode>
                <c:ptCount val="1"/>
                <c:pt idx="0">
                  <c:v>0.85836020267157986</c:v>
                </c:pt>
              </c:numCache>
            </c:numRef>
          </c:val>
          <c:extLst>
            <c:ext xmlns:c16="http://schemas.microsoft.com/office/drawing/2014/chart" uri="{C3380CC4-5D6E-409C-BE32-E72D297353CC}">
              <c16:uniqueId val="{00000000-95AE-4406-856C-E45E759C88F2}"/>
            </c:ext>
          </c:extLst>
        </c:ser>
        <c:ser>
          <c:idx val="2"/>
          <c:order val="1"/>
          <c:tx>
            <c:strRef>
              <c:f>'Principio Rector 2'!$P$10</c:f>
              <c:strCache>
                <c:ptCount val="1"/>
                <c:pt idx="0">
                  <c:v>Presupuestal</c:v>
                </c:pt>
              </c:strCache>
            </c:strRef>
          </c:tx>
          <c:spPr>
            <a:solidFill>
              <a:srgbClr val="8F302E"/>
            </a:solidFill>
          </c:spPr>
          <c:invertIfNegative val="0"/>
          <c:val>
            <c:numRef>
              <c:f>'estrategia 2.4.10'!$Q$46</c:f>
              <c:numCache>
                <c:formatCode>0.00%</c:formatCode>
                <c:ptCount val="1"/>
                <c:pt idx="0">
                  <c:v>0.63006549667321321</c:v>
                </c:pt>
              </c:numCache>
            </c:numRef>
          </c:val>
          <c:extLst>
            <c:ext xmlns:c16="http://schemas.microsoft.com/office/drawing/2014/chart" uri="{C3380CC4-5D6E-409C-BE32-E72D297353CC}">
              <c16:uniqueId val="{00000001-95AE-4406-856C-E45E759C88F2}"/>
            </c:ext>
          </c:extLst>
        </c:ser>
        <c:dLbls>
          <c:showLegendKey val="0"/>
          <c:showVal val="0"/>
          <c:showCatName val="0"/>
          <c:showSerName val="0"/>
          <c:showPercent val="0"/>
          <c:showBubbleSize val="0"/>
        </c:dLbls>
        <c:gapWidth val="150"/>
        <c:shape val="cylinder"/>
        <c:axId val="442019376"/>
        <c:axId val="442018200"/>
        <c:axId val="0"/>
      </c:bar3DChart>
      <c:catAx>
        <c:axId val="442019376"/>
        <c:scaling>
          <c:orientation val="minMax"/>
        </c:scaling>
        <c:delete val="1"/>
        <c:axPos val="b"/>
        <c:majorTickMark val="out"/>
        <c:minorTickMark val="none"/>
        <c:tickLblPos val="none"/>
        <c:crossAx val="442018200"/>
        <c:crosses val="autoZero"/>
        <c:auto val="1"/>
        <c:lblAlgn val="ctr"/>
        <c:lblOffset val="100"/>
        <c:noMultiLvlLbl val="0"/>
      </c:catAx>
      <c:valAx>
        <c:axId val="44201820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19376"/>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2.5'!$L$45</c:f>
              <c:numCache>
                <c:formatCode>0.00%</c:formatCode>
                <c:ptCount val="1"/>
                <c:pt idx="0">
                  <c:v>0.79602243753187152</c:v>
                </c:pt>
              </c:numCache>
            </c:numRef>
          </c:val>
          <c:extLst>
            <c:ext xmlns:c16="http://schemas.microsoft.com/office/drawing/2014/chart" uri="{C3380CC4-5D6E-409C-BE32-E72D297353CC}">
              <c16:uniqueId val="{00000000-A4E1-4437-9839-D47CF480B94E}"/>
            </c:ext>
          </c:extLst>
        </c:ser>
        <c:ser>
          <c:idx val="2"/>
          <c:order val="1"/>
          <c:tx>
            <c:strRef>
              <c:f>'Principio Rector 2'!$P$10</c:f>
              <c:strCache>
                <c:ptCount val="1"/>
                <c:pt idx="0">
                  <c:v>Presupuestal</c:v>
                </c:pt>
              </c:strCache>
            </c:strRef>
          </c:tx>
          <c:spPr>
            <a:solidFill>
              <a:srgbClr val="8F302E"/>
            </a:solidFill>
          </c:spPr>
          <c:invertIfNegative val="0"/>
          <c:val>
            <c:numRef>
              <c:f>'politica publica  2.5'!$Q$45</c:f>
              <c:numCache>
                <c:formatCode>0.00%</c:formatCode>
                <c:ptCount val="1"/>
                <c:pt idx="0">
                  <c:v>0.78626618253623992</c:v>
                </c:pt>
              </c:numCache>
            </c:numRef>
          </c:val>
          <c:extLst>
            <c:ext xmlns:c16="http://schemas.microsoft.com/office/drawing/2014/chart" uri="{C3380CC4-5D6E-409C-BE32-E72D297353CC}">
              <c16:uniqueId val="{00000001-A4E1-4437-9839-D47CF480B94E}"/>
            </c:ext>
          </c:extLst>
        </c:ser>
        <c:dLbls>
          <c:showLegendKey val="0"/>
          <c:showVal val="0"/>
          <c:showCatName val="0"/>
          <c:showSerName val="0"/>
          <c:showPercent val="0"/>
          <c:showBubbleSize val="0"/>
        </c:dLbls>
        <c:gapWidth val="150"/>
        <c:shape val="cylinder"/>
        <c:axId val="442029960"/>
        <c:axId val="442033096"/>
        <c:axId val="0"/>
      </c:bar3DChart>
      <c:catAx>
        <c:axId val="442029960"/>
        <c:scaling>
          <c:orientation val="minMax"/>
        </c:scaling>
        <c:delete val="1"/>
        <c:axPos val="b"/>
        <c:majorTickMark val="out"/>
        <c:minorTickMark val="none"/>
        <c:tickLblPos val="none"/>
        <c:crossAx val="442033096"/>
        <c:crosses val="autoZero"/>
        <c:auto val="1"/>
        <c:lblAlgn val="ctr"/>
        <c:lblOffset val="100"/>
        <c:noMultiLvlLbl val="0"/>
      </c:catAx>
      <c:valAx>
        <c:axId val="44203309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29960"/>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2.5.1'!$L$47</c:f>
              <c:numCache>
                <c:formatCode>0.00%</c:formatCode>
                <c:ptCount val="1"/>
                <c:pt idx="0">
                  <c:v>0.7857142857142857</c:v>
                </c:pt>
              </c:numCache>
            </c:numRef>
          </c:val>
          <c:extLst>
            <c:ext xmlns:c16="http://schemas.microsoft.com/office/drawing/2014/chart" uri="{C3380CC4-5D6E-409C-BE32-E72D297353CC}">
              <c16:uniqueId val="{00000000-5AA6-4D90-A5B2-74EF4CA1FA82}"/>
            </c:ext>
          </c:extLst>
        </c:ser>
        <c:ser>
          <c:idx val="2"/>
          <c:order val="1"/>
          <c:tx>
            <c:strRef>
              <c:f>'Principio Rector 2'!$P$10</c:f>
              <c:strCache>
                <c:ptCount val="1"/>
                <c:pt idx="0">
                  <c:v>Presupuestal</c:v>
                </c:pt>
              </c:strCache>
            </c:strRef>
          </c:tx>
          <c:spPr>
            <a:solidFill>
              <a:srgbClr val="8F302E"/>
            </a:solidFill>
          </c:spPr>
          <c:invertIfNegative val="0"/>
          <c:val>
            <c:numRef>
              <c:f>'estrategia 2.5.1'!$Q$47</c:f>
              <c:numCache>
                <c:formatCode>0.00%</c:formatCode>
                <c:ptCount val="1"/>
                <c:pt idx="0">
                  <c:v>0</c:v>
                </c:pt>
              </c:numCache>
            </c:numRef>
          </c:val>
          <c:extLst>
            <c:ext xmlns:c16="http://schemas.microsoft.com/office/drawing/2014/chart" uri="{C3380CC4-5D6E-409C-BE32-E72D297353CC}">
              <c16:uniqueId val="{00000001-5AA6-4D90-A5B2-74EF4CA1FA82}"/>
            </c:ext>
          </c:extLst>
        </c:ser>
        <c:dLbls>
          <c:showLegendKey val="0"/>
          <c:showVal val="0"/>
          <c:showCatName val="0"/>
          <c:showSerName val="0"/>
          <c:showPercent val="0"/>
          <c:showBubbleSize val="0"/>
        </c:dLbls>
        <c:gapWidth val="150"/>
        <c:shape val="cylinder"/>
        <c:axId val="442031528"/>
        <c:axId val="442030744"/>
        <c:axId val="0"/>
      </c:bar3DChart>
      <c:catAx>
        <c:axId val="442031528"/>
        <c:scaling>
          <c:orientation val="minMax"/>
        </c:scaling>
        <c:delete val="1"/>
        <c:axPos val="b"/>
        <c:majorTickMark val="out"/>
        <c:minorTickMark val="none"/>
        <c:tickLblPos val="none"/>
        <c:crossAx val="442030744"/>
        <c:crosses val="autoZero"/>
        <c:auto val="1"/>
        <c:lblAlgn val="ctr"/>
        <c:lblOffset val="100"/>
        <c:noMultiLvlLbl val="0"/>
      </c:catAx>
      <c:valAx>
        <c:axId val="442030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3152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2.5.2'!$L$47</c:f>
              <c:numCache>
                <c:formatCode>0.00%</c:formatCode>
                <c:ptCount val="1"/>
                <c:pt idx="0">
                  <c:v>0.80217606330365976</c:v>
                </c:pt>
              </c:numCache>
            </c:numRef>
          </c:val>
          <c:extLst>
            <c:ext xmlns:c16="http://schemas.microsoft.com/office/drawing/2014/chart" uri="{C3380CC4-5D6E-409C-BE32-E72D297353CC}">
              <c16:uniqueId val="{00000000-257B-4656-8B1D-B7B1F61FB631}"/>
            </c:ext>
          </c:extLst>
        </c:ser>
        <c:ser>
          <c:idx val="2"/>
          <c:order val="1"/>
          <c:tx>
            <c:strRef>
              <c:f>'Principio Rector 2'!$P$10</c:f>
              <c:strCache>
                <c:ptCount val="1"/>
                <c:pt idx="0">
                  <c:v>Presupuestal</c:v>
                </c:pt>
              </c:strCache>
            </c:strRef>
          </c:tx>
          <c:spPr>
            <a:solidFill>
              <a:srgbClr val="8F302E"/>
            </a:solidFill>
          </c:spPr>
          <c:invertIfNegative val="0"/>
          <c:val>
            <c:numRef>
              <c:f>'estrategia 2.5.2'!$Q$47</c:f>
              <c:numCache>
                <c:formatCode>0.00%</c:formatCode>
                <c:ptCount val="1"/>
                <c:pt idx="0">
                  <c:v>0.787437732358931</c:v>
                </c:pt>
              </c:numCache>
            </c:numRef>
          </c:val>
          <c:extLst>
            <c:ext xmlns:c16="http://schemas.microsoft.com/office/drawing/2014/chart" uri="{C3380CC4-5D6E-409C-BE32-E72D297353CC}">
              <c16:uniqueId val="{00000001-257B-4656-8B1D-B7B1F61FB631}"/>
            </c:ext>
          </c:extLst>
        </c:ser>
        <c:dLbls>
          <c:showLegendKey val="0"/>
          <c:showVal val="0"/>
          <c:showCatName val="0"/>
          <c:showSerName val="0"/>
          <c:showPercent val="0"/>
          <c:showBubbleSize val="0"/>
        </c:dLbls>
        <c:gapWidth val="150"/>
        <c:shape val="cylinder"/>
        <c:axId val="442031528"/>
        <c:axId val="442030744"/>
        <c:axId val="0"/>
      </c:bar3DChart>
      <c:catAx>
        <c:axId val="442031528"/>
        <c:scaling>
          <c:orientation val="minMax"/>
        </c:scaling>
        <c:delete val="1"/>
        <c:axPos val="b"/>
        <c:majorTickMark val="out"/>
        <c:minorTickMark val="none"/>
        <c:tickLblPos val="none"/>
        <c:crossAx val="442030744"/>
        <c:crosses val="autoZero"/>
        <c:auto val="1"/>
        <c:lblAlgn val="ctr"/>
        <c:lblOffset val="100"/>
        <c:noMultiLvlLbl val="0"/>
      </c:catAx>
      <c:valAx>
        <c:axId val="442030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3152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2.5.3'!$L$61</c:f>
              <c:numCache>
                <c:formatCode>0.00%</c:formatCode>
                <c:ptCount val="1"/>
                <c:pt idx="0">
                  <c:v>0.73684210526315785</c:v>
                </c:pt>
              </c:numCache>
            </c:numRef>
          </c:val>
          <c:extLst>
            <c:ext xmlns:c16="http://schemas.microsoft.com/office/drawing/2014/chart" uri="{C3380CC4-5D6E-409C-BE32-E72D297353CC}">
              <c16:uniqueId val="{00000000-F34B-4056-ABAC-3F66EB0E7FBA}"/>
            </c:ext>
          </c:extLst>
        </c:ser>
        <c:ser>
          <c:idx val="2"/>
          <c:order val="1"/>
          <c:tx>
            <c:strRef>
              <c:f>'Principio Rector 2'!$P$10</c:f>
              <c:strCache>
                <c:ptCount val="1"/>
                <c:pt idx="0">
                  <c:v>Presupuestal</c:v>
                </c:pt>
              </c:strCache>
            </c:strRef>
          </c:tx>
          <c:spPr>
            <a:solidFill>
              <a:srgbClr val="8F302E"/>
            </a:solidFill>
          </c:spPr>
          <c:invertIfNegative val="0"/>
          <c:val>
            <c:numRef>
              <c:f>'estrategia 2.5.3'!$Q$61</c:f>
              <c:numCache>
                <c:formatCode>0.00%</c:formatCode>
                <c:ptCount val="1"/>
                <c:pt idx="0">
                  <c:v>1</c:v>
                </c:pt>
              </c:numCache>
            </c:numRef>
          </c:val>
          <c:extLst>
            <c:ext xmlns:c16="http://schemas.microsoft.com/office/drawing/2014/chart" uri="{C3380CC4-5D6E-409C-BE32-E72D297353CC}">
              <c16:uniqueId val="{00000001-F34B-4056-ABAC-3F66EB0E7FBA}"/>
            </c:ext>
          </c:extLst>
        </c:ser>
        <c:dLbls>
          <c:showLegendKey val="0"/>
          <c:showVal val="0"/>
          <c:showCatName val="0"/>
          <c:showSerName val="0"/>
          <c:showPercent val="0"/>
          <c:showBubbleSize val="0"/>
        </c:dLbls>
        <c:gapWidth val="150"/>
        <c:shape val="cylinder"/>
        <c:axId val="442031528"/>
        <c:axId val="442030744"/>
        <c:axId val="0"/>
      </c:bar3DChart>
      <c:catAx>
        <c:axId val="442031528"/>
        <c:scaling>
          <c:orientation val="minMax"/>
        </c:scaling>
        <c:delete val="1"/>
        <c:axPos val="b"/>
        <c:majorTickMark val="out"/>
        <c:minorTickMark val="none"/>
        <c:tickLblPos val="none"/>
        <c:crossAx val="442030744"/>
        <c:crosses val="autoZero"/>
        <c:auto val="1"/>
        <c:lblAlgn val="ctr"/>
        <c:lblOffset val="100"/>
        <c:noMultiLvlLbl val="0"/>
      </c:catAx>
      <c:valAx>
        <c:axId val="442030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3152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2.5.4 '!$L$62</c:f>
              <c:numCache>
                <c:formatCode>0.00%</c:formatCode>
                <c:ptCount val="1"/>
                <c:pt idx="0">
                  <c:v>0.77419354838709675</c:v>
                </c:pt>
              </c:numCache>
            </c:numRef>
          </c:val>
          <c:extLst>
            <c:ext xmlns:c16="http://schemas.microsoft.com/office/drawing/2014/chart" uri="{C3380CC4-5D6E-409C-BE32-E72D297353CC}">
              <c16:uniqueId val="{00000000-7B97-4619-8295-5A9864327D28}"/>
            </c:ext>
          </c:extLst>
        </c:ser>
        <c:ser>
          <c:idx val="2"/>
          <c:order val="1"/>
          <c:tx>
            <c:strRef>
              <c:f>'Principio Rector 2'!$P$10</c:f>
              <c:strCache>
                <c:ptCount val="1"/>
                <c:pt idx="0">
                  <c:v>Presupuestal</c:v>
                </c:pt>
              </c:strCache>
            </c:strRef>
          </c:tx>
          <c:spPr>
            <a:solidFill>
              <a:srgbClr val="8F302E"/>
            </a:solidFill>
          </c:spPr>
          <c:invertIfNegative val="0"/>
          <c:val>
            <c:numRef>
              <c:f>'estrategia 2.5.4 '!$Q$62</c:f>
              <c:numCache>
                <c:formatCode>0.00%</c:formatCode>
                <c:ptCount val="1"/>
                <c:pt idx="0">
                  <c:v>0.89344368295941445</c:v>
                </c:pt>
              </c:numCache>
            </c:numRef>
          </c:val>
          <c:extLst>
            <c:ext xmlns:c16="http://schemas.microsoft.com/office/drawing/2014/chart" uri="{C3380CC4-5D6E-409C-BE32-E72D297353CC}">
              <c16:uniqueId val="{00000001-7B97-4619-8295-5A9864327D28}"/>
            </c:ext>
          </c:extLst>
        </c:ser>
        <c:dLbls>
          <c:showLegendKey val="0"/>
          <c:showVal val="0"/>
          <c:showCatName val="0"/>
          <c:showSerName val="0"/>
          <c:showPercent val="0"/>
          <c:showBubbleSize val="0"/>
        </c:dLbls>
        <c:gapWidth val="150"/>
        <c:shape val="cylinder"/>
        <c:axId val="442031528"/>
        <c:axId val="442030744"/>
        <c:axId val="0"/>
      </c:bar3DChart>
      <c:catAx>
        <c:axId val="442031528"/>
        <c:scaling>
          <c:orientation val="minMax"/>
        </c:scaling>
        <c:delete val="1"/>
        <c:axPos val="b"/>
        <c:majorTickMark val="out"/>
        <c:minorTickMark val="none"/>
        <c:tickLblPos val="none"/>
        <c:crossAx val="442030744"/>
        <c:crosses val="autoZero"/>
        <c:auto val="1"/>
        <c:lblAlgn val="ctr"/>
        <c:lblOffset val="100"/>
        <c:noMultiLvlLbl val="0"/>
      </c:catAx>
      <c:valAx>
        <c:axId val="442030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3152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2.5.5'!$L$61</c:f>
              <c:numCache>
                <c:formatCode>0.00%</c:formatCode>
                <c:ptCount val="1"/>
                <c:pt idx="0">
                  <c:v>1</c:v>
                </c:pt>
              </c:numCache>
            </c:numRef>
          </c:val>
          <c:extLst>
            <c:ext xmlns:c16="http://schemas.microsoft.com/office/drawing/2014/chart" uri="{C3380CC4-5D6E-409C-BE32-E72D297353CC}">
              <c16:uniqueId val="{00000000-FCC4-46B8-9433-5ACE7FD8C11C}"/>
            </c:ext>
          </c:extLst>
        </c:ser>
        <c:ser>
          <c:idx val="2"/>
          <c:order val="1"/>
          <c:tx>
            <c:strRef>
              <c:f>'Principio Rector 2'!$P$10</c:f>
              <c:strCache>
                <c:ptCount val="1"/>
                <c:pt idx="0">
                  <c:v>Presupuestal</c:v>
                </c:pt>
              </c:strCache>
            </c:strRef>
          </c:tx>
          <c:spPr>
            <a:solidFill>
              <a:srgbClr val="8F302E"/>
            </a:solidFill>
          </c:spPr>
          <c:invertIfNegative val="0"/>
          <c:val>
            <c:numRef>
              <c:f>'estrategia 2.5.5'!$Q$61</c:f>
              <c:numCache>
                <c:formatCode>0.00%</c:formatCode>
                <c:ptCount val="1"/>
                <c:pt idx="0">
                  <c:v>0.68328</c:v>
                </c:pt>
              </c:numCache>
            </c:numRef>
          </c:val>
          <c:extLst>
            <c:ext xmlns:c16="http://schemas.microsoft.com/office/drawing/2014/chart" uri="{C3380CC4-5D6E-409C-BE32-E72D297353CC}">
              <c16:uniqueId val="{00000001-FCC4-46B8-9433-5ACE7FD8C11C}"/>
            </c:ext>
          </c:extLst>
        </c:ser>
        <c:dLbls>
          <c:showLegendKey val="0"/>
          <c:showVal val="0"/>
          <c:showCatName val="0"/>
          <c:showSerName val="0"/>
          <c:showPercent val="0"/>
          <c:showBubbleSize val="0"/>
        </c:dLbls>
        <c:gapWidth val="150"/>
        <c:shape val="cylinder"/>
        <c:axId val="442031528"/>
        <c:axId val="442030744"/>
        <c:axId val="0"/>
      </c:bar3DChart>
      <c:catAx>
        <c:axId val="442031528"/>
        <c:scaling>
          <c:orientation val="minMax"/>
        </c:scaling>
        <c:delete val="1"/>
        <c:axPos val="b"/>
        <c:majorTickMark val="out"/>
        <c:minorTickMark val="none"/>
        <c:tickLblPos val="none"/>
        <c:crossAx val="442030744"/>
        <c:crosses val="autoZero"/>
        <c:auto val="1"/>
        <c:lblAlgn val="ctr"/>
        <c:lblOffset val="100"/>
        <c:noMultiLvlLbl val="0"/>
      </c:catAx>
      <c:valAx>
        <c:axId val="44203074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42031528"/>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2.6'!$L$44</c:f>
              <c:numCache>
                <c:formatCode>0.00%</c:formatCode>
                <c:ptCount val="1"/>
                <c:pt idx="0">
                  <c:v>0.9080049643189575</c:v>
                </c:pt>
              </c:numCache>
            </c:numRef>
          </c:val>
          <c:extLst>
            <c:ext xmlns:c16="http://schemas.microsoft.com/office/drawing/2014/chart" uri="{C3380CC4-5D6E-409C-BE32-E72D297353CC}">
              <c16:uniqueId val="{00000000-2E42-404D-9A2A-3AAF1C6FDFA5}"/>
            </c:ext>
          </c:extLst>
        </c:ser>
        <c:ser>
          <c:idx val="2"/>
          <c:order val="1"/>
          <c:tx>
            <c:strRef>
              <c:f>'Principio Rector 2'!$P$10</c:f>
              <c:strCache>
                <c:ptCount val="1"/>
                <c:pt idx="0">
                  <c:v>Presupuestal</c:v>
                </c:pt>
              </c:strCache>
            </c:strRef>
          </c:tx>
          <c:spPr>
            <a:solidFill>
              <a:srgbClr val="8F302E"/>
            </a:solidFill>
          </c:spPr>
          <c:invertIfNegative val="0"/>
          <c:val>
            <c:numRef>
              <c:f>'politica publica 2.6'!$Q$44</c:f>
              <c:numCache>
                <c:formatCode>0.00%</c:formatCode>
                <c:ptCount val="1"/>
                <c:pt idx="0">
                  <c:v>0.75733277343067584</c:v>
                </c:pt>
              </c:numCache>
            </c:numRef>
          </c:val>
          <c:extLst>
            <c:ext xmlns:c16="http://schemas.microsoft.com/office/drawing/2014/chart" uri="{C3380CC4-5D6E-409C-BE32-E72D297353CC}">
              <c16:uniqueId val="{00000001-2E42-404D-9A2A-3AAF1C6FDFA5}"/>
            </c:ext>
          </c:extLst>
        </c:ser>
        <c:dLbls>
          <c:showLegendKey val="0"/>
          <c:showVal val="0"/>
          <c:showCatName val="0"/>
          <c:showSerName val="0"/>
          <c:showPercent val="0"/>
          <c:showBubbleSize val="0"/>
        </c:dLbls>
        <c:gapWidth val="150"/>
        <c:shape val="cylinder"/>
        <c:axId val="436300992"/>
        <c:axId val="436299816"/>
        <c:axId val="0"/>
      </c:bar3DChart>
      <c:catAx>
        <c:axId val="436300992"/>
        <c:scaling>
          <c:orientation val="minMax"/>
        </c:scaling>
        <c:delete val="1"/>
        <c:axPos val="b"/>
        <c:majorTickMark val="out"/>
        <c:minorTickMark val="none"/>
        <c:tickLblPos val="none"/>
        <c:crossAx val="436299816"/>
        <c:crosses val="autoZero"/>
        <c:auto val="1"/>
        <c:lblAlgn val="ctr"/>
        <c:lblOffset val="100"/>
        <c:noMultiLvlLbl val="0"/>
      </c:catAx>
      <c:valAx>
        <c:axId val="43629981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099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2.6.1'!$L$41</c:f>
              <c:numCache>
                <c:formatCode>0.00%</c:formatCode>
                <c:ptCount val="1"/>
                <c:pt idx="0">
                  <c:v>0.62348178137651822</c:v>
                </c:pt>
              </c:numCache>
            </c:numRef>
          </c:val>
          <c:extLst>
            <c:ext xmlns:c16="http://schemas.microsoft.com/office/drawing/2014/chart" uri="{C3380CC4-5D6E-409C-BE32-E72D297353CC}">
              <c16:uniqueId val="{00000000-E51A-48E2-90EB-65E3CAC4FD6A}"/>
            </c:ext>
          </c:extLst>
        </c:ser>
        <c:ser>
          <c:idx val="2"/>
          <c:order val="1"/>
          <c:tx>
            <c:strRef>
              <c:f>'Principio Rector 2'!$P$10</c:f>
              <c:strCache>
                <c:ptCount val="1"/>
                <c:pt idx="0">
                  <c:v>Presupuestal</c:v>
                </c:pt>
              </c:strCache>
            </c:strRef>
          </c:tx>
          <c:spPr>
            <a:solidFill>
              <a:srgbClr val="8F302E"/>
            </a:solidFill>
          </c:spPr>
          <c:invertIfNegative val="0"/>
          <c:val>
            <c:numRef>
              <c:f>'estrategia 2.6.1'!$Q$41</c:f>
              <c:numCache>
                <c:formatCode>0.00%</c:formatCode>
                <c:ptCount val="1"/>
                <c:pt idx="0">
                  <c:v>0.66886662627568039</c:v>
                </c:pt>
              </c:numCache>
            </c:numRef>
          </c:val>
          <c:extLst>
            <c:ext xmlns:c16="http://schemas.microsoft.com/office/drawing/2014/chart" uri="{C3380CC4-5D6E-409C-BE32-E72D297353CC}">
              <c16:uniqueId val="{00000001-E51A-48E2-90EB-65E3CAC4FD6A}"/>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2.6.2'!$L$41</c:f>
              <c:numCache>
                <c:formatCode>0.00%</c:formatCode>
                <c:ptCount val="1"/>
                <c:pt idx="0">
                  <c:v>0.44029850746268656</c:v>
                </c:pt>
              </c:numCache>
            </c:numRef>
          </c:val>
          <c:extLst>
            <c:ext xmlns:c16="http://schemas.microsoft.com/office/drawing/2014/chart" uri="{C3380CC4-5D6E-409C-BE32-E72D297353CC}">
              <c16:uniqueId val="{00000000-7C08-4659-BC1B-43793188501C}"/>
            </c:ext>
          </c:extLst>
        </c:ser>
        <c:ser>
          <c:idx val="2"/>
          <c:order val="1"/>
          <c:tx>
            <c:strRef>
              <c:f>'Principio Rector 2'!$P$10</c:f>
              <c:strCache>
                <c:ptCount val="1"/>
                <c:pt idx="0">
                  <c:v>Presupuestal</c:v>
                </c:pt>
              </c:strCache>
            </c:strRef>
          </c:tx>
          <c:spPr>
            <a:solidFill>
              <a:srgbClr val="8F302E"/>
            </a:solidFill>
          </c:spPr>
          <c:invertIfNegative val="0"/>
          <c:val>
            <c:numRef>
              <c:f>'estrategia 2.6.2'!$Q$41</c:f>
              <c:numCache>
                <c:formatCode>0.00%</c:formatCode>
                <c:ptCount val="1"/>
                <c:pt idx="0">
                  <c:v>0.8948310456726507</c:v>
                </c:pt>
              </c:numCache>
            </c:numRef>
          </c:val>
          <c:extLst>
            <c:ext xmlns:c16="http://schemas.microsoft.com/office/drawing/2014/chart" uri="{C3380CC4-5D6E-409C-BE32-E72D297353CC}">
              <c16:uniqueId val="{00000001-7C08-4659-BC1B-43793188501C}"/>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2.6.3'!$L$41</c:f>
              <c:numCache>
                <c:formatCode>0.00%</c:formatCode>
                <c:ptCount val="1"/>
                <c:pt idx="0">
                  <c:v>0.80487804878048785</c:v>
                </c:pt>
              </c:numCache>
            </c:numRef>
          </c:val>
          <c:extLst>
            <c:ext xmlns:c16="http://schemas.microsoft.com/office/drawing/2014/chart" uri="{C3380CC4-5D6E-409C-BE32-E72D297353CC}">
              <c16:uniqueId val="{00000000-543B-430F-8E41-842EEA5BCB53}"/>
            </c:ext>
          </c:extLst>
        </c:ser>
        <c:ser>
          <c:idx val="2"/>
          <c:order val="1"/>
          <c:tx>
            <c:strRef>
              <c:f>'Principio Rector 2'!$P$10</c:f>
              <c:strCache>
                <c:ptCount val="1"/>
                <c:pt idx="0">
                  <c:v>Presupuestal</c:v>
                </c:pt>
              </c:strCache>
            </c:strRef>
          </c:tx>
          <c:spPr>
            <a:solidFill>
              <a:srgbClr val="8F302E"/>
            </a:solidFill>
          </c:spPr>
          <c:invertIfNegative val="0"/>
          <c:val>
            <c:numRef>
              <c:f>'estrategia 2.6.3'!$Q$41</c:f>
              <c:numCache>
                <c:formatCode>0.00%</c:formatCode>
                <c:ptCount val="1"/>
                <c:pt idx="0">
                  <c:v>0.95507246376811594</c:v>
                </c:pt>
              </c:numCache>
            </c:numRef>
          </c:val>
          <c:extLst>
            <c:ext xmlns:c16="http://schemas.microsoft.com/office/drawing/2014/chart" uri="{C3380CC4-5D6E-409C-BE32-E72D297353CC}">
              <c16:uniqueId val="{00000001-543B-430F-8E41-842EEA5BCB53}"/>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2.6.4'!$L$41</c:f>
              <c:numCache>
                <c:formatCode>0.00%</c:formatCode>
                <c:ptCount val="1"/>
                <c:pt idx="0">
                  <c:v>0.25</c:v>
                </c:pt>
              </c:numCache>
            </c:numRef>
          </c:val>
          <c:extLst>
            <c:ext xmlns:c16="http://schemas.microsoft.com/office/drawing/2014/chart" uri="{C3380CC4-5D6E-409C-BE32-E72D297353CC}">
              <c16:uniqueId val="{00000000-94F6-4DB7-A2B9-06DCE8C060DA}"/>
            </c:ext>
          </c:extLst>
        </c:ser>
        <c:ser>
          <c:idx val="2"/>
          <c:order val="1"/>
          <c:tx>
            <c:strRef>
              <c:f>'Principio Rector 2'!$P$10</c:f>
              <c:strCache>
                <c:ptCount val="1"/>
                <c:pt idx="0">
                  <c:v>Presupuestal</c:v>
                </c:pt>
              </c:strCache>
            </c:strRef>
          </c:tx>
          <c:spPr>
            <a:solidFill>
              <a:srgbClr val="8F302E"/>
            </a:solidFill>
          </c:spPr>
          <c:invertIfNegative val="0"/>
          <c:val>
            <c:numRef>
              <c:f>'estrategia 2.6.4'!$Q$41</c:f>
              <c:numCache>
                <c:formatCode>0.00%</c:formatCode>
                <c:ptCount val="1"/>
                <c:pt idx="0">
                  <c:v>0.72260834014717912</c:v>
                </c:pt>
              </c:numCache>
            </c:numRef>
          </c:val>
          <c:extLst>
            <c:ext xmlns:c16="http://schemas.microsoft.com/office/drawing/2014/chart" uri="{C3380CC4-5D6E-409C-BE32-E72D297353CC}">
              <c16:uniqueId val="{00000001-94F6-4DB7-A2B9-06DCE8C060DA}"/>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2.6.5'!$L$41</c:f>
              <c:numCache>
                <c:formatCode>0.00%</c:formatCode>
                <c:ptCount val="1"/>
                <c:pt idx="0">
                  <c:v>0.8011409942950285</c:v>
                </c:pt>
              </c:numCache>
            </c:numRef>
          </c:val>
          <c:extLst>
            <c:ext xmlns:c16="http://schemas.microsoft.com/office/drawing/2014/chart" uri="{C3380CC4-5D6E-409C-BE32-E72D297353CC}">
              <c16:uniqueId val="{00000000-52E0-4F75-9AAF-97AC39D1B583}"/>
            </c:ext>
          </c:extLst>
        </c:ser>
        <c:ser>
          <c:idx val="2"/>
          <c:order val="1"/>
          <c:tx>
            <c:strRef>
              <c:f>'Principio Rector 2'!$P$10</c:f>
              <c:strCache>
                <c:ptCount val="1"/>
                <c:pt idx="0">
                  <c:v>Presupuestal</c:v>
                </c:pt>
              </c:strCache>
            </c:strRef>
          </c:tx>
          <c:spPr>
            <a:solidFill>
              <a:srgbClr val="8F302E"/>
            </a:solidFill>
          </c:spPr>
          <c:invertIfNegative val="0"/>
          <c:val>
            <c:numRef>
              <c:f>'estrategia 2.6.5'!$Q$41</c:f>
              <c:numCache>
                <c:formatCode>0.00%</c:formatCode>
                <c:ptCount val="1"/>
                <c:pt idx="0">
                  <c:v>0.95600319370966358</c:v>
                </c:pt>
              </c:numCache>
            </c:numRef>
          </c:val>
          <c:extLst>
            <c:ext xmlns:c16="http://schemas.microsoft.com/office/drawing/2014/chart" uri="{C3380CC4-5D6E-409C-BE32-E72D297353CC}">
              <c16:uniqueId val="{00000001-52E0-4F75-9AAF-97AC39D1B583}"/>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2.6.6'!$L$41</c:f>
              <c:numCache>
                <c:formatCode>0.00%</c:formatCode>
                <c:ptCount val="1"/>
                <c:pt idx="0">
                  <c:v>0.8125</c:v>
                </c:pt>
              </c:numCache>
            </c:numRef>
          </c:val>
          <c:extLst>
            <c:ext xmlns:c16="http://schemas.microsoft.com/office/drawing/2014/chart" uri="{C3380CC4-5D6E-409C-BE32-E72D297353CC}">
              <c16:uniqueId val="{00000000-8430-4EC1-901E-F61AFD2B52DA}"/>
            </c:ext>
          </c:extLst>
        </c:ser>
        <c:ser>
          <c:idx val="2"/>
          <c:order val="1"/>
          <c:tx>
            <c:strRef>
              <c:f>'Principio Rector 2'!$P$10</c:f>
              <c:strCache>
                <c:ptCount val="1"/>
                <c:pt idx="0">
                  <c:v>Presupuestal</c:v>
                </c:pt>
              </c:strCache>
            </c:strRef>
          </c:tx>
          <c:spPr>
            <a:solidFill>
              <a:srgbClr val="8F302E"/>
            </a:solidFill>
          </c:spPr>
          <c:invertIfNegative val="0"/>
          <c:val>
            <c:numRef>
              <c:f>'estrategia 2.6.6'!$Q$41</c:f>
              <c:numCache>
                <c:formatCode>0.00%</c:formatCode>
                <c:ptCount val="1"/>
                <c:pt idx="0">
                  <c:v>0.84372289990728777</c:v>
                </c:pt>
              </c:numCache>
            </c:numRef>
          </c:val>
          <c:extLst>
            <c:ext xmlns:c16="http://schemas.microsoft.com/office/drawing/2014/chart" uri="{C3380CC4-5D6E-409C-BE32-E72D297353CC}">
              <c16:uniqueId val="{00000001-8430-4EC1-901E-F61AFD2B52DA}"/>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75"/>
          <c:y val="0.1893194484256506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2.6.7'!$L$42</c:f>
              <c:numCache>
                <c:formatCode>0.00%</c:formatCode>
                <c:ptCount val="1"/>
                <c:pt idx="0">
                  <c:v>0.91236125462484585</c:v>
                </c:pt>
              </c:numCache>
            </c:numRef>
          </c:val>
          <c:extLst>
            <c:ext xmlns:c16="http://schemas.microsoft.com/office/drawing/2014/chart" uri="{C3380CC4-5D6E-409C-BE32-E72D297353CC}">
              <c16:uniqueId val="{00000000-EB7C-4E07-8A13-DC28861E600C}"/>
            </c:ext>
          </c:extLst>
        </c:ser>
        <c:ser>
          <c:idx val="2"/>
          <c:order val="1"/>
          <c:tx>
            <c:strRef>
              <c:f>'Principio Rector 2'!$P$10</c:f>
              <c:strCache>
                <c:ptCount val="1"/>
                <c:pt idx="0">
                  <c:v>Presupuestal</c:v>
                </c:pt>
              </c:strCache>
            </c:strRef>
          </c:tx>
          <c:spPr>
            <a:solidFill>
              <a:srgbClr val="8F302E"/>
            </a:solidFill>
          </c:spPr>
          <c:invertIfNegative val="0"/>
          <c:val>
            <c:numRef>
              <c:f>'estrategia 2.6.7'!$Q$42</c:f>
              <c:numCache>
                <c:formatCode>0.00%</c:formatCode>
                <c:ptCount val="1"/>
                <c:pt idx="0">
                  <c:v>1</c:v>
                </c:pt>
              </c:numCache>
            </c:numRef>
          </c:val>
          <c:extLst>
            <c:ext xmlns:c16="http://schemas.microsoft.com/office/drawing/2014/chart" uri="{C3380CC4-5D6E-409C-BE32-E72D297353CC}">
              <c16:uniqueId val="{00000001-EB7C-4E07-8A13-DC28861E600C}"/>
            </c:ext>
          </c:extLst>
        </c:ser>
        <c:dLbls>
          <c:showLegendKey val="0"/>
          <c:showVal val="0"/>
          <c:showCatName val="0"/>
          <c:showSerName val="0"/>
          <c:showPercent val="0"/>
          <c:showBubbleSize val="0"/>
        </c:dLbls>
        <c:gapWidth val="150"/>
        <c:shape val="cylinder"/>
        <c:axId val="436293152"/>
        <c:axId val="436294328"/>
        <c:axId val="0"/>
      </c:bar3DChart>
      <c:catAx>
        <c:axId val="436293152"/>
        <c:scaling>
          <c:orientation val="minMax"/>
        </c:scaling>
        <c:delete val="1"/>
        <c:axPos val="b"/>
        <c:majorTickMark val="out"/>
        <c:minorTickMark val="none"/>
        <c:tickLblPos val="none"/>
        <c:crossAx val="436294328"/>
        <c:crosses val="autoZero"/>
        <c:auto val="1"/>
        <c:lblAlgn val="ctr"/>
        <c:lblOffset val="100"/>
        <c:noMultiLvlLbl val="0"/>
      </c:catAx>
      <c:valAx>
        <c:axId val="43629432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3152"/>
        <c:crosses val="autoZero"/>
        <c:crossBetween val="between"/>
      </c:valAx>
      <c:spPr>
        <a:noFill/>
        <a:ln w="25400">
          <a:noFill/>
        </a:ln>
      </c:spPr>
    </c:plotArea>
    <c:legend>
      <c:legendPos val="t"/>
      <c:layout>
        <c:manualLayout>
          <c:xMode val="edge"/>
          <c:yMode val="edge"/>
          <c:x val="0.17687650833481769"/>
          <c:y val="2.6252976715470566E-2"/>
          <c:w val="0.64624698333036112"/>
          <c:h val="0.15898210112013025"/>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1" l="0.70000000000000062" r="0.70000000000000062" t="0.7500000000000121" header="0.30000000000000032" footer="0.30000000000000032"/>
    <c:pageSetup orientation="landscape"/>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2.7'!$L$38</c:f>
              <c:numCache>
                <c:formatCode>0.00%</c:formatCode>
                <c:ptCount val="1"/>
                <c:pt idx="0">
                  <c:v>0.96263316902528229</c:v>
                </c:pt>
              </c:numCache>
            </c:numRef>
          </c:val>
          <c:extLst>
            <c:ext xmlns:c16="http://schemas.microsoft.com/office/drawing/2014/chart" uri="{C3380CC4-5D6E-409C-BE32-E72D297353CC}">
              <c16:uniqueId val="{00000000-2E42-404D-9A2A-3AAF1C6FDFA5}"/>
            </c:ext>
          </c:extLst>
        </c:ser>
        <c:ser>
          <c:idx val="2"/>
          <c:order val="1"/>
          <c:tx>
            <c:strRef>
              <c:f>'Principio Rector 2'!$P$10</c:f>
              <c:strCache>
                <c:ptCount val="1"/>
                <c:pt idx="0">
                  <c:v>Presupuestal</c:v>
                </c:pt>
              </c:strCache>
            </c:strRef>
          </c:tx>
          <c:spPr>
            <a:solidFill>
              <a:srgbClr val="8F302E"/>
            </a:solidFill>
          </c:spPr>
          <c:invertIfNegative val="0"/>
          <c:val>
            <c:numRef>
              <c:f>'politica publica 2.7'!$Q$38</c:f>
              <c:numCache>
                <c:formatCode>0.00%</c:formatCode>
                <c:ptCount val="1"/>
                <c:pt idx="0">
                  <c:v>0.39366563599605719</c:v>
                </c:pt>
              </c:numCache>
            </c:numRef>
          </c:val>
          <c:extLst>
            <c:ext xmlns:c16="http://schemas.microsoft.com/office/drawing/2014/chart" uri="{C3380CC4-5D6E-409C-BE32-E72D297353CC}">
              <c16:uniqueId val="{00000001-2E42-404D-9A2A-3AAF1C6FDFA5}"/>
            </c:ext>
          </c:extLst>
        </c:ser>
        <c:dLbls>
          <c:showLegendKey val="0"/>
          <c:showVal val="0"/>
          <c:showCatName val="0"/>
          <c:showSerName val="0"/>
          <c:showPercent val="0"/>
          <c:showBubbleSize val="0"/>
        </c:dLbls>
        <c:gapWidth val="150"/>
        <c:shape val="cylinder"/>
        <c:axId val="436291584"/>
        <c:axId val="436295112"/>
        <c:axId val="0"/>
      </c:bar3DChart>
      <c:catAx>
        <c:axId val="436291584"/>
        <c:scaling>
          <c:orientation val="minMax"/>
        </c:scaling>
        <c:delete val="1"/>
        <c:axPos val="b"/>
        <c:majorTickMark val="out"/>
        <c:minorTickMark val="none"/>
        <c:tickLblPos val="none"/>
        <c:crossAx val="436295112"/>
        <c:crosses val="autoZero"/>
        <c:auto val="1"/>
        <c:lblAlgn val="ctr"/>
        <c:lblOffset val="100"/>
        <c:noMultiLvlLbl val="0"/>
      </c:catAx>
      <c:valAx>
        <c:axId val="436295112"/>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1584"/>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2.7.1'!$L$50</c:f>
              <c:numCache>
                <c:formatCode>0.00%</c:formatCode>
                <c:ptCount val="1"/>
                <c:pt idx="0">
                  <c:v>0.95119219075052008</c:v>
                </c:pt>
              </c:numCache>
            </c:numRef>
          </c:val>
          <c:extLst>
            <c:ext xmlns:c16="http://schemas.microsoft.com/office/drawing/2014/chart" uri="{C3380CC4-5D6E-409C-BE32-E72D297353CC}">
              <c16:uniqueId val="{00000000-63EE-4EBA-A5C2-7FBD740783F4}"/>
            </c:ext>
          </c:extLst>
        </c:ser>
        <c:ser>
          <c:idx val="2"/>
          <c:order val="1"/>
          <c:tx>
            <c:strRef>
              <c:f>'Principio Rector 2'!$P$10</c:f>
              <c:strCache>
                <c:ptCount val="1"/>
                <c:pt idx="0">
                  <c:v>Presupuestal</c:v>
                </c:pt>
              </c:strCache>
            </c:strRef>
          </c:tx>
          <c:spPr>
            <a:solidFill>
              <a:srgbClr val="8F302E"/>
            </a:solidFill>
          </c:spPr>
          <c:invertIfNegative val="0"/>
          <c:val>
            <c:numRef>
              <c:f>'estrategia 2.7.1'!$Q$50</c:f>
              <c:numCache>
                <c:formatCode>0.00%</c:formatCode>
                <c:ptCount val="1"/>
                <c:pt idx="0">
                  <c:v>0.51472461732048902</c:v>
                </c:pt>
              </c:numCache>
            </c:numRef>
          </c:val>
          <c:extLst>
            <c:ext xmlns:c16="http://schemas.microsoft.com/office/drawing/2014/chart" uri="{C3380CC4-5D6E-409C-BE32-E72D297353CC}">
              <c16:uniqueId val="{00000001-63EE-4EBA-A5C2-7FBD740783F4}"/>
            </c:ext>
          </c:extLst>
        </c:ser>
        <c:dLbls>
          <c:showLegendKey val="0"/>
          <c:showVal val="0"/>
          <c:showCatName val="0"/>
          <c:showSerName val="0"/>
          <c:showPercent val="0"/>
          <c:showBubbleSize val="0"/>
        </c:dLbls>
        <c:gapWidth val="150"/>
        <c:shape val="cylinder"/>
        <c:axId val="436297856"/>
        <c:axId val="436295896"/>
        <c:axId val="0"/>
      </c:bar3DChart>
      <c:catAx>
        <c:axId val="436297856"/>
        <c:scaling>
          <c:orientation val="minMax"/>
        </c:scaling>
        <c:delete val="1"/>
        <c:axPos val="b"/>
        <c:majorTickMark val="out"/>
        <c:minorTickMark val="none"/>
        <c:tickLblPos val="none"/>
        <c:crossAx val="436295896"/>
        <c:crosses val="autoZero"/>
        <c:auto val="1"/>
        <c:lblAlgn val="ctr"/>
        <c:lblOffset val="100"/>
        <c:noMultiLvlLbl val="0"/>
      </c:catAx>
      <c:valAx>
        <c:axId val="43629589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7856"/>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86"/>
          <c:y val="0.18931944842565077"/>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2.7.2'!$L$50</c:f>
              <c:numCache>
                <c:formatCode>0.00%</c:formatCode>
                <c:ptCount val="1"/>
                <c:pt idx="0">
                  <c:v>2.75</c:v>
                </c:pt>
              </c:numCache>
            </c:numRef>
          </c:val>
          <c:extLst>
            <c:ext xmlns:c16="http://schemas.microsoft.com/office/drawing/2014/chart" uri="{C3380CC4-5D6E-409C-BE32-E72D297353CC}">
              <c16:uniqueId val="{00000000-BB7C-4C90-9690-51D29E7BDBC6}"/>
            </c:ext>
          </c:extLst>
        </c:ser>
        <c:ser>
          <c:idx val="2"/>
          <c:order val="1"/>
          <c:tx>
            <c:strRef>
              <c:f>'Principio Rector 2'!$P$10</c:f>
              <c:strCache>
                <c:ptCount val="1"/>
                <c:pt idx="0">
                  <c:v>Presupuestal</c:v>
                </c:pt>
              </c:strCache>
            </c:strRef>
          </c:tx>
          <c:spPr>
            <a:solidFill>
              <a:srgbClr val="8F302E"/>
            </a:solidFill>
          </c:spPr>
          <c:invertIfNegative val="0"/>
          <c:val>
            <c:numRef>
              <c:f>'estrategia 2.7.2'!$Q$50</c:f>
              <c:numCache>
                <c:formatCode>0.00%</c:formatCode>
                <c:ptCount val="1"/>
                <c:pt idx="0">
                  <c:v>0.14648017028181456</c:v>
                </c:pt>
              </c:numCache>
            </c:numRef>
          </c:val>
          <c:extLst>
            <c:ext xmlns:c16="http://schemas.microsoft.com/office/drawing/2014/chart" uri="{C3380CC4-5D6E-409C-BE32-E72D297353CC}">
              <c16:uniqueId val="{00000001-BB7C-4C90-9690-51D29E7BDBC6}"/>
            </c:ext>
          </c:extLst>
        </c:ser>
        <c:dLbls>
          <c:showLegendKey val="0"/>
          <c:showVal val="0"/>
          <c:showCatName val="0"/>
          <c:showSerName val="0"/>
          <c:showPercent val="0"/>
          <c:showBubbleSize val="0"/>
        </c:dLbls>
        <c:gapWidth val="150"/>
        <c:shape val="cylinder"/>
        <c:axId val="436297856"/>
        <c:axId val="436295896"/>
        <c:axId val="0"/>
      </c:bar3DChart>
      <c:catAx>
        <c:axId val="436297856"/>
        <c:scaling>
          <c:orientation val="minMax"/>
        </c:scaling>
        <c:delete val="1"/>
        <c:axPos val="b"/>
        <c:majorTickMark val="out"/>
        <c:minorTickMark val="none"/>
        <c:tickLblPos val="none"/>
        <c:crossAx val="436295896"/>
        <c:crosses val="autoZero"/>
        <c:auto val="1"/>
        <c:lblAlgn val="ctr"/>
        <c:lblOffset val="100"/>
        <c:noMultiLvlLbl val="0"/>
      </c:catAx>
      <c:valAx>
        <c:axId val="43629589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7856"/>
        <c:crosses val="autoZero"/>
        <c:crossBetween val="between"/>
      </c:valAx>
      <c:spPr>
        <a:noFill/>
        <a:ln w="25400">
          <a:noFill/>
        </a:ln>
      </c:spPr>
    </c:plotArea>
    <c:legend>
      <c:legendPos val="t"/>
      <c:layout>
        <c:manualLayout>
          <c:xMode val="edge"/>
          <c:yMode val="edge"/>
          <c:x val="0.17687650833481763"/>
          <c:y val="2.6252976715470586E-2"/>
          <c:w val="0.64624698333036112"/>
          <c:h val="0.15898210112013036"/>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32" l="0.70000000000000062" r="0.70000000000000062" t="0.75000000000001232" header="0.30000000000000032" footer="0.30000000000000032"/>
    <c:pageSetup orientation="landscape"/>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94"/>
          <c:y val="0.1893194484256508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2.8'!$L$39</c:f>
              <c:numCache>
                <c:formatCode>0.00%</c:formatCode>
                <c:ptCount val="1"/>
                <c:pt idx="0">
                  <c:v>0.73708920187793425</c:v>
                </c:pt>
              </c:numCache>
            </c:numRef>
          </c:val>
          <c:extLst>
            <c:ext xmlns:c16="http://schemas.microsoft.com/office/drawing/2014/chart" uri="{C3380CC4-5D6E-409C-BE32-E72D297353CC}">
              <c16:uniqueId val="{00000000-2E42-404D-9A2A-3AAF1C6FDFA5}"/>
            </c:ext>
          </c:extLst>
        </c:ser>
        <c:ser>
          <c:idx val="2"/>
          <c:order val="1"/>
          <c:tx>
            <c:strRef>
              <c:f>'Principio Rector 2'!$P$10</c:f>
              <c:strCache>
                <c:ptCount val="1"/>
                <c:pt idx="0">
                  <c:v>Presupuestal</c:v>
                </c:pt>
              </c:strCache>
            </c:strRef>
          </c:tx>
          <c:spPr>
            <a:solidFill>
              <a:srgbClr val="8F302E"/>
            </a:solidFill>
          </c:spPr>
          <c:invertIfNegative val="0"/>
          <c:val>
            <c:numRef>
              <c:f>'politica publica 2.8'!$Q$39</c:f>
              <c:numCache>
                <c:formatCode>0.00%</c:formatCode>
                <c:ptCount val="1"/>
                <c:pt idx="0">
                  <c:v>0.30597560660768597</c:v>
                </c:pt>
              </c:numCache>
            </c:numRef>
          </c:val>
          <c:extLst>
            <c:ext xmlns:c16="http://schemas.microsoft.com/office/drawing/2014/chart" uri="{C3380CC4-5D6E-409C-BE32-E72D297353CC}">
              <c16:uniqueId val="{00000001-2E42-404D-9A2A-3AAF1C6FDFA5}"/>
            </c:ext>
          </c:extLst>
        </c:ser>
        <c:dLbls>
          <c:showLegendKey val="0"/>
          <c:showVal val="0"/>
          <c:showCatName val="0"/>
          <c:showSerName val="0"/>
          <c:showPercent val="0"/>
          <c:showBubbleSize val="0"/>
        </c:dLbls>
        <c:gapWidth val="150"/>
        <c:shape val="cylinder"/>
        <c:axId val="436298640"/>
        <c:axId val="436299032"/>
        <c:axId val="0"/>
      </c:bar3DChart>
      <c:catAx>
        <c:axId val="436298640"/>
        <c:scaling>
          <c:orientation val="minMax"/>
        </c:scaling>
        <c:delete val="1"/>
        <c:axPos val="b"/>
        <c:majorTickMark val="out"/>
        <c:minorTickMark val="none"/>
        <c:tickLblPos val="none"/>
        <c:crossAx val="436299032"/>
        <c:crosses val="autoZero"/>
        <c:auto val="1"/>
        <c:lblAlgn val="ctr"/>
        <c:lblOffset val="100"/>
        <c:noMultiLvlLbl val="0"/>
      </c:catAx>
      <c:valAx>
        <c:axId val="436299032"/>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8640"/>
        <c:crosses val="autoZero"/>
        <c:crossBetween val="between"/>
      </c:valAx>
      <c:spPr>
        <a:noFill/>
        <a:ln w="25400">
          <a:noFill/>
        </a:ln>
      </c:spPr>
    </c:plotArea>
    <c:legend>
      <c:legendPos val="t"/>
      <c:layout>
        <c:manualLayout>
          <c:xMode val="edge"/>
          <c:yMode val="edge"/>
          <c:x val="0.17687650833481758"/>
          <c:y val="2.6252976715470604E-2"/>
          <c:w val="0.64624698333036112"/>
          <c:h val="0.15898210112013048"/>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55" l="0.70000000000000062" r="0.70000000000000062" t="0.75000000000001255" header="0.30000000000000032" footer="0.30000000000000032"/>
    <c:pageSetup orientation="landscape"/>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94"/>
          <c:y val="0.1893194484256508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2.8.2'!$L$44</c:f>
              <c:numCache>
                <c:formatCode>0.00%</c:formatCode>
                <c:ptCount val="1"/>
                <c:pt idx="0">
                  <c:v>0.7359550561797753</c:v>
                </c:pt>
              </c:numCache>
            </c:numRef>
          </c:val>
          <c:extLst>
            <c:ext xmlns:c16="http://schemas.microsoft.com/office/drawing/2014/chart" uri="{C3380CC4-5D6E-409C-BE32-E72D297353CC}">
              <c16:uniqueId val="{00000000-63EE-4EBA-A5C2-7FBD740783F4}"/>
            </c:ext>
          </c:extLst>
        </c:ser>
        <c:ser>
          <c:idx val="2"/>
          <c:order val="1"/>
          <c:tx>
            <c:strRef>
              <c:f>'Principio Rector 2'!$P$10</c:f>
              <c:strCache>
                <c:ptCount val="1"/>
                <c:pt idx="0">
                  <c:v>Presupuestal</c:v>
                </c:pt>
              </c:strCache>
            </c:strRef>
          </c:tx>
          <c:spPr>
            <a:solidFill>
              <a:srgbClr val="8F302E"/>
            </a:solidFill>
          </c:spPr>
          <c:invertIfNegative val="0"/>
          <c:val>
            <c:numRef>
              <c:f>'estrategia 2.8.2'!$Q$44</c:f>
              <c:numCache>
                <c:formatCode>0.00%</c:formatCode>
                <c:ptCount val="1"/>
                <c:pt idx="0">
                  <c:v>0.27887516953749797</c:v>
                </c:pt>
              </c:numCache>
            </c:numRef>
          </c:val>
          <c:extLst>
            <c:ext xmlns:c16="http://schemas.microsoft.com/office/drawing/2014/chart" uri="{C3380CC4-5D6E-409C-BE32-E72D297353CC}">
              <c16:uniqueId val="{00000001-63EE-4EBA-A5C2-7FBD740783F4}"/>
            </c:ext>
          </c:extLst>
        </c:ser>
        <c:dLbls>
          <c:showLegendKey val="0"/>
          <c:showVal val="0"/>
          <c:showCatName val="0"/>
          <c:showSerName val="0"/>
          <c:showPercent val="0"/>
          <c:showBubbleSize val="0"/>
        </c:dLbls>
        <c:gapWidth val="150"/>
        <c:shape val="cylinder"/>
        <c:axId val="436295504"/>
        <c:axId val="436297072"/>
        <c:axId val="0"/>
      </c:bar3DChart>
      <c:catAx>
        <c:axId val="436295504"/>
        <c:scaling>
          <c:orientation val="minMax"/>
        </c:scaling>
        <c:delete val="1"/>
        <c:axPos val="b"/>
        <c:majorTickMark val="out"/>
        <c:minorTickMark val="none"/>
        <c:tickLblPos val="none"/>
        <c:crossAx val="436297072"/>
        <c:crosses val="autoZero"/>
        <c:auto val="1"/>
        <c:lblAlgn val="ctr"/>
        <c:lblOffset val="100"/>
        <c:noMultiLvlLbl val="0"/>
      </c:catAx>
      <c:valAx>
        <c:axId val="436297072"/>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5504"/>
        <c:crosses val="autoZero"/>
        <c:crossBetween val="between"/>
      </c:valAx>
      <c:spPr>
        <a:noFill/>
        <a:ln w="25400">
          <a:noFill/>
        </a:ln>
      </c:spPr>
    </c:plotArea>
    <c:legend>
      <c:legendPos val="t"/>
      <c:layout>
        <c:manualLayout>
          <c:xMode val="edge"/>
          <c:yMode val="edge"/>
          <c:x val="0.17687650833481758"/>
          <c:y val="2.6252976715470604E-2"/>
          <c:w val="0.64624698333036112"/>
          <c:h val="0.15898210112013048"/>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55" l="0.70000000000000062" r="0.70000000000000062" t="0.75000000000001255" header="0.30000000000000032" footer="0.30000000000000032"/>
    <c:pageSetup orientation="landscape"/>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2.8.3'!$L$42</c:f>
              <c:numCache>
                <c:formatCode>0.00%</c:formatCode>
                <c:ptCount val="1"/>
                <c:pt idx="0">
                  <c:v>0.6428571428571429</c:v>
                </c:pt>
              </c:numCache>
            </c:numRef>
          </c:val>
          <c:extLst>
            <c:ext xmlns:c16="http://schemas.microsoft.com/office/drawing/2014/chart" uri="{C3380CC4-5D6E-409C-BE32-E72D297353CC}">
              <c16:uniqueId val="{00000000-63EE-4EBA-A5C2-7FBD740783F4}"/>
            </c:ext>
          </c:extLst>
        </c:ser>
        <c:ser>
          <c:idx val="2"/>
          <c:order val="1"/>
          <c:tx>
            <c:strRef>
              <c:f>'Principio Rector 2'!$P$10</c:f>
              <c:strCache>
                <c:ptCount val="1"/>
                <c:pt idx="0">
                  <c:v>Presupuestal</c:v>
                </c:pt>
              </c:strCache>
            </c:strRef>
          </c:tx>
          <c:spPr>
            <a:solidFill>
              <a:srgbClr val="8F302E"/>
            </a:solidFill>
          </c:spPr>
          <c:invertIfNegative val="0"/>
          <c:val>
            <c:numRef>
              <c:f>'estrategia 2.8.3'!$Q$42</c:f>
              <c:numCache>
                <c:formatCode>0.00%</c:formatCode>
                <c:ptCount val="1"/>
                <c:pt idx="0">
                  <c:v>0.2583765813689558</c:v>
                </c:pt>
              </c:numCache>
            </c:numRef>
          </c:val>
          <c:extLst>
            <c:ext xmlns:c16="http://schemas.microsoft.com/office/drawing/2014/chart" uri="{C3380CC4-5D6E-409C-BE32-E72D297353CC}">
              <c16:uniqueId val="{00000001-63EE-4EBA-A5C2-7FBD740783F4}"/>
            </c:ext>
          </c:extLst>
        </c:ser>
        <c:dLbls>
          <c:showLegendKey val="0"/>
          <c:showVal val="0"/>
          <c:showCatName val="0"/>
          <c:showSerName val="0"/>
          <c:showPercent val="0"/>
          <c:showBubbleSize val="0"/>
        </c:dLbls>
        <c:gapWidth val="150"/>
        <c:shape val="cylinder"/>
        <c:axId val="436289624"/>
        <c:axId val="436301384"/>
        <c:axId val="0"/>
      </c:bar3DChart>
      <c:catAx>
        <c:axId val="436289624"/>
        <c:scaling>
          <c:orientation val="minMax"/>
        </c:scaling>
        <c:delete val="1"/>
        <c:axPos val="b"/>
        <c:majorTickMark val="out"/>
        <c:minorTickMark val="none"/>
        <c:tickLblPos val="none"/>
        <c:crossAx val="436301384"/>
        <c:crosses val="autoZero"/>
        <c:auto val="1"/>
        <c:lblAlgn val="ctr"/>
        <c:lblOffset val="100"/>
        <c:noMultiLvlLbl val="0"/>
      </c:catAx>
      <c:valAx>
        <c:axId val="43630138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8962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2.8.9'!$L$42</c:f>
              <c:numCache>
                <c:formatCode>0.00%</c:formatCode>
                <c:ptCount val="1"/>
                <c:pt idx="0">
                  <c:v>0.75092250922509229</c:v>
                </c:pt>
              </c:numCache>
            </c:numRef>
          </c:val>
          <c:extLst>
            <c:ext xmlns:c16="http://schemas.microsoft.com/office/drawing/2014/chart" uri="{C3380CC4-5D6E-409C-BE32-E72D297353CC}">
              <c16:uniqueId val="{00000000-EEFB-42E9-9376-87B1D091621B}"/>
            </c:ext>
          </c:extLst>
        </c:ser>
        <c:ser>
          <c:idx val="2"/>
          <c:order val="1"/>
          <c:tx>
            <c:strRef>
              <c:f>'Principio Rector 2'!$P$10</c:f>
              <c:strCache>
                <c:ptCount val="1"/>
                <c:pt idx="0">
                  <c:v>Presupuestal</c:v>
                </c:pt>
              </c:strCache>
            </c:strRef>
          </c:tx>
          <c:spPr>
            <a:solidFill>
              <a:srgbClr val="8F302E"/>
            </a:solidFill>
          </c:spPr>
          <c:invertIfNegative val="0"/>
          <c:val>
            <c:numRef>
              <c:f>'estrategia 2.8.9'!$Q$42</c:f>
              <c:numCache>
                <c:formatCode>0.00%</c:formatCode>
                <c:ptCount val="1"/>
                <c:pt idx="0">
                  <c:v>0.59033854038975775</c:v>
                </c:pt>
              </c:numCache>
            </c:numRef>
          </c:val>
          <c:extLst>
            <c:ext xmlns:c16="http://schemas.microsoft.com/office/drawing/2014/chart" uri="{C3380CC4-5D6E-409C-BE32-E72D297353CC}">
              <c16:uniqueId val="{00000001-EEFB-42E9-9376-87B1D091621B}"/>
            </c:ext>
          </c:extLst>
        </c:ser>
        <c:dLbls>
          <c:showLegendKey val="0"/>
          <c:showVal val="0"/>
          <c:showCatName val="0"/>
          <c:showSerName val="0"/>
          <c:showPercent val="0"/>
          <c:showBubbleSize val="0"/>
        </c:dLbls>
        <c:gapWidth val="150"/>
        <c:shape val="cylinder"/>
        <c:axId val="436289624"/>
        <c:axId val="436301384"/>
        <c:axId val="0"/>
      </c:bar3DChart>
      <c:catAx>
        <c:axId val="436289624"/>
        <c:scaling>
          <c:orientation val="minMax"/>
        </c:scaling>
        <c:delete val="1"/>
        <c:axPos val="b"/>
        <c:majorTickMark val="out"/>
        <c:minorTickMark val="none"/>
        <c:tickLblPos val="none"/>
        <c:crossAx val="436301384"/>
        <c:crosses val="autoZero"/>
        <c:auto val="1"/>
        <c:lblAlgn val="ctr"/>
        <c:lblOffset val="100"/>
        <c:noMultiLvlLbl val="0"/>
      </c:catAx>
      <c:valAx>
        <c:axId val="43630138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8962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394"/>
          <c:y val="0.18931944842565088"/>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2.9'!$L$42</c:f>
              <c:numCache>
                <c:formatCode>0.00%</c:formatCode>
                <c:ptCount val="1"/>
                <c:pt idx="0">
                  <c:v>0.50777750058104698</c:v>
                </c:pt>
              </c:numCache>
            </c:numRef>
          </c:val>
          <c:extLst>
            <c:ext xmlns:c16="http://schemas.microsoft.com/office/drawing/2014/chart" uri="{C3380CC4-5D6E-409C-BE32-E72D297353CC}">
              <c16:uniqueId val="{00000000-2E42-404D-9A2A-3AAF1C6FDFA5}"/>
            </c:ext>
          </c:extLst>
        </c:ser>
        <c:ser>
          <c:idx val="2"/>
          <c:order val="1"/>
          <c:tx>
            <c:strRef>
              <c:f>'Principio Rector 2'!$P$10</c:f>
              <c:strCache>
                <c:ptCount val="1"/>
                <c:pt idx="0">
                  <c:v>Presupuestal</c:v>
                </c:pt>
              </c:strCache>
            </c:strRef>
          </c:tx>
          <c:spPr>
            <a:solidFill>
              <a:srgbClr val="8F302E"/>
            </a:solidFill>
          </c:spPr>
          <c:invertIfNegative val="0"/>
          <c:val>
            <c:numRef>
              <c:f>'politica publica 2.9'!$Q$42</c:f>
              <c:numCache>
                <c:formatCode>0.00%</c:formatCode>
                <c:ptCount val="1"/>
                <c:pt idx="0">
                  <c:v>0.80436270958365341</c:v>
                </c:pt>
              </c:numCache>
            </c:numRef>
          </c:val>
          <c:extLst>
            <c:ext xmlns:c16="http://schemas.microsoft.com/office/drawing/2014/chart" uri="{C3380CC4-5D6E-409C-BE32-E72D297353CC}">
              <c16:uniqueId val="{00000001-2E42-404D-9A2A-3AAF1C6FDFA5}"/>
            </c:ext>
          </c:extLst>
        </c:ser>
        <c:dLbls>
          <c:showLegendKey val="0"/>
          <c:showVal val="0"/>
          <c:showCatName val="0"/>
          <c:showSerName val="0"/>
          <c:showPercent val="0"/>
          <c:showBubbleSize val="0"/>
        </c:dLbls>
        <c:gapWidth val="150"/>
        <c:shape val="cylinder"/>
        <c:axId val="436292760"/>
        <c:axId val="436290408"/>
        <c:axId val="0"/>
      </c:bar3DChart>
      <c:catAx>
        <c:axId val="436292760"/>
        <c:scaling>
          <c:orientation val="minMax"/>
        </c:scaling>
        <c:delete val="1"/>
        <c:axPos val="b"/>
        <c:majorTickMark val="out"/>
        <c:minorTickMark val="none"/>
        <c:tickLblPos val="none"/>
        <c:crossAx val="436290408"/>
        <c:crosses val="autoZero"/>
        <c:auto val="1"/>
        <c:lblAlgn val="ctr"/>
        <c:lblOffset val="100"/>
        <c:noMultiLvlLbl val="0"/>
      </c:catAx>
      <c:valAx>
        <c:axId val="436290408"/>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292760"/>
        <c:crosses val="autoZero"/>
        <c:crossBetween val="between"/>
      </c:valAx>
      <c:spPr>
        <a:noFill/>
        <a:ln w="25400">
          <a:noFill/>
        </a:ln>
      </c:spPr>
    </c:plotArea>
    <c:legend>
      <c:legendPos val="t"/>
      <c:layout>
        <c:manualLayout>
          <c:xMode val="edge"/>
          <c:yMode val="edge"/>
          <c:x val="0.17687650833481758"/>
          <c:y val="2.6252976715470604E-2"/>
          <c:w val="0.64624698333036112"/>
          <c:h val="0.15898210112013048"/>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55" l="0.70000000000000062" r="0.70000000000000062" t="0.75000000000001255" header="0.30000000000000032" footer="0.30000000000000032"/>
    <c:pageSetup orientation="landscape"/>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2.9.2'!$L$53</c:f>
              <c:numCache>
                <c:formatCode>0.00%</c:formatCode>
                <c:ptCount val="1"/>
                <c:pt idx="0">
                  <c:v>0.90559006211180126</c:v>
                </c:pt>
              </c:numCache>
            </c:numRef>
          </c:val>
          <c:extLst>
            <c:ext xmlns:c16="http://schemas.microsoft.com/office/drawing/2014/chart" uri="{C3380CC4-5D6E-409C-BE32-E72D297353CC}">
              <c16:uniqueId val="{00000000-CD36-42FF-A2AE-2413AB898F59}"/>
            </c:ext>
          </c:extLst>
        </c:ser>
        <c:ser>
          <c:idx val="2"/>
          <c:order val="1"/>
          <c:tx>
            <c:strRef>
              <c:f>'Principio Rector 2'!$P$10</c:f>
              <c:strCache>
                <c:ptCount val="1"/>
                <c:pt idx="0">
                  <c:v>Presupuestal</c:v>
                </c:pt>
              </c:strCache>
            </c:strRef>
          </c:tx>
          <c:spPr>
            <a:solidFill>
              <a:srgbClr val="8F302E"/>
            </a:solidFill>
          </c:spPr>
          <c:invertIfNegative val="0"/>
          <c:val>
            <c:numRef>
              <c:f>'estrategia 2.9.2'!$Q$53</c:f>
              <c:numCache>
                <c:formatCode>0.00%</c:formatCode>
                <c:ptCount val="1"/>
                <c:pt idx="0">
                  <c:v>0.73250210786654646</c:v>
                </c:pt>
              </c:numCache>
            </c:numRef>
          </c:val>
          <c:extLst>
            <c:ext xmlns:c16="http://schemas.microsoft.com/office/drawing/2014/chart" uri="{C3380CC4-5D6E-409C-BE32-E72D297353CC}">
              <c16:uniqueId val="{00000001-CD36-42FF-A2AE-2413AB898F59}"/>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2.9.5'!$L$44</c:f>
              <c:numCache>
                <c:formatCode>0.00%</c:formatCode>
                <c:ptCount val="1"/>
                <c:pt idx="0">
                  <c:v>1.0061505832449629</c:v>
                </c:pt>
              </c:numCache>
            </c:numRef>
          </c:val>
          <c:extLst>
            <c:ext xmlns:c16="http://schemas.microsoft.com/office/drawing/2014/chart" uri="{C3380CC4-5D6E-409C-BE32-E72D297353CC}">
              <c16:uniqueId val="{00000000-638B-4B3F-91BC-85575538B248}"/>
            </c:ext>
          </c:extLst>
        </c:ser>
        <c:ser>
          <c:idx val="2"/>
          <c:order val="1"/>
          <c:tx>
            <c:strRef>
              <c:f>'Principio Rector 2'!$P$10</c:f>
              <c:strCache>
                <c:ptCount val="1"/>
                <c:pt idx="0">
                  <c:v>Presupuestal</c:v>
                </c:pt>
              </c:strCache>
            </c:strRef>
          </c:tx>
          <c:spPr>
            <a:solidFill>
              <a:srgbClr val="8F302E"/>
            </a:solidFill>
          </c:spPr>
          <c:invertIfNegative val="0"/>
          <c:val>
            <c:numRef>
              <c:f>'estrategia 2.9.5'!$Q$44</c:f>
              <c:numCache>
                <c:formatCode>0.00%</c:formatCode>
                <c:ptCount val="1"/>
                <c:pt idx="0">
                  <c:v>0.87799792524873854</c:v>
                </c:pt>
              </c:numCache>
            </c:numRef>
          </c:val>
          <c:extLst>
            <c:ext xmlns:c16="http://schemas.microsoft.com/office/drawing/2014/chart" uri="{C3380CC4-5D6E-409C-BE32-E72D297353CC}">
              <c16:uniqueId val="{00000001-638B-4B3F-91BC-85575538B248}"/>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2.9.5 (1)'!$L$39</c:f>
              <c:numCache>
                <c:formatCode>0.00%</c:formatCode>
                <c:ptCount val="1"/>
                <c:pt idx="0">
                  <c:v>0.51976454476390066</c:v>
                </c:pt>
              </c:numCache>
            </c:numRef>
          </c:val>
          <c:extLst>
            <c:ext xmlns:c16="http://schemas.microsoft.com/office/drawing/2014/chart" uri="{C3380CC4-5D6E-409C-BE32-E72D297353CC}">
              <c16:uniqueId val="{00000000-7F50-4852-83C1-74BC1FC6698D}"/>
            </c:ext>
          </c:extLst>
        </c:ser>
        <c:ser>
          <c:idx val="2"/>
          <c:order val="1"/>
          <c:tx>
            <c:strRef>
              <c:f>'Principio Rector 2'!$P$10</c:f>
              <c:strCache>
                <c:ptCount val="1"/>
                <c:pt idx="0">
                  <c:v>Presupuestal</c:v>
                </c:pt>
              </c:strCache>
            </c:strRef>
          </c:tx>
          <c:spPr>
            <a:solidFill>
              <a:srgbClr val="8F302E"/>
            </a:solidFill>
          </c:spPr>
          <c:invertIfNegative val="0"/>
          <c:val>
            <c:numRef>
              <c:f>'estrategia 2.9.5 (1)'!$Q$39</c:f>
              <c:numCache>
                <c:formatCode>0.00%</c:formatCode>
                <c:ptCount val="1"/>
                <c:pt idx="0">
                  <c:v>0.77270904328830825</c:v>
                </c:pt>
              </c:numCache>
            </c:numRef>
          </c:val>
          <c:extLst>
            <c:ext xmlns:c16="http://schemas.microsoft.com/office/drawing/2014/chart" uri="{C3380CC4-5D6E-409C-BE32-E72D297353CC}">
              <c16:uniqueId val="{00000001-7F50-4852-83C1-74BC1FC6698D}"/>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2.9.5 (2)'!$L$44</c:f>
              <c:numCache>
                <c:formatCode>0.00%</c:formatCode>
                <c:ptCount val="1"/>
                <c:pt idx="0">
                  <c:v>0.12628060371773772</c:v>
                </c:pt>
              </c:numCache>
            </c:numRef>
          </c:val>
          <c:extLst>
            <c:ext xmlns:c16="http://schemas.microsoft.com/office/drawing/2014/chart" uri="{C3380CC4-5D6E-409C-BE32-E72D297353CC}">
              <c16:uniqueId val="{00000000-EE29-47CC-9F45-A11367C9B36A}"/>
            </c:ext>
          </c:extLst>
        </c:ser>
        <c:ser>
          <c:idx val="2"/>
          <c:order val="1"/>
          <c:tx>
            <c:strRef>
              <c:f>'Principio Rector 2'!$P$10</c:f>
              <c:strCache>
                <c:ptCount val="1"/>
                <c:pt idx="0">
                  <c:v>Presupuestal</c:v>
                </c:pt>
              </c:strCache>
            </c:strRef>
          </c:tx>
          <c:spPr>
            <a:solidFill>
              <a:srgbClr val="8F302E"/>
            </a:solidFill>
          </c:spPr>
          <c:invertIfNegative val="0"/>
          <c:val>
            <c:numRef>
              <c:f>'estrategia 2.9.5 (2)'!$Q$44</c:f>
              <c:numCache>
                <c:formatCode>0.00%</c:formatCode>
                <c:ptCount val="1"/>
                <c:pt idx="0">
                  <c:v>0.67755500802516755</c:v>
                </c:pt>
              </c:numCache>
            </c:numRef>
          </c:val>
          <c:extLst>
            <c:ext xmlns:c16="http://schemas.microsoft.com/office/drawing/2014/chart" uri="{C3380CC4-5D6E-409C-BE32-E72D297353CC}">
              <c16:uniqueId val="{00000001-EE29-47CC-9F45-A11367C9B36A}"/>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2.9.5 (3)'!$L$46</c:f>
              <c:numCache>
                <c:formatCode>0.00%</c:formatCode>
                <c:ptCount val="1"/>
                <c:pt idx="0">
                  <c:v>0.49768836686242657</c:v>
                </c:pt>
              </c:numCache>
            </c:numRef>
          </c:val>
          <c:extLst>
            <c:ext xmlns:c16="http://schemas.microsoft.com/office/drawing/2014/chart" uri="{C3380CC4-5D6E-409C-BE32-E72D297353CC}">
              <c16:uniqueId val="{00000000-7A83-4922-91DF-02D8CD6E0FF0}"/>
            </c:ext>
          </c:extLst>
        </c:ser>
        <c:ser>
          <c:idx val="2"/>
          <c:order val="1"/>
          <c:tx>
            <c:strRef>
              <c:f>'Principio Rector 2'!$P$10</c:f>
              <c:strCache>
                <c:ptCount val="1"/>
                <c:pt idx="0">
                  <c:v>Presupuestal</c:v>
                </c:pt>
              </c:strCache>
            </c:strRef>
          </c:tx>
          <c:spPr>
            <a:solidFill>
              <a:srgbClr val="8F302E"/>
            </a:solidFill>
          </c:spPr>
          <c:invertIfNegative val="0"/>
          <c:val>
            <c:numRef>
              <c:f>'estrategia 2.9.5 (3)'!$Q$46</c:f>
              <c:numCache>
                <c:formatCode>0.00%</c:formatCode>
                <c:ptCount val="1"/>
                <c:pt idx="0">
                  <c:v>0.81698327542676219</c:v>
                </c:pt>
              </c:numCache>
            </c:numRef>
          </c:val>
          <c:extLst>
            <c:ext xmlns:c16="http://schemas.microsoft.com/office/drawing/2014/chart" uri="{C3380CC4-5D6E-409C-BE32-E72D297353CC}">
              <c16:uniqueId val="{00000001-7A83-4922-91DF-02D8CD6E0FF0}"/>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2.9.6'!$L$40</c:f>
              <c:numCache>
                <c:formatCode>0.00%</c:formatCode>
                <c:ptCount val="1"/>
                <c:pt idx="0">
                  <c:v>0.59073359073359077</c:v>
                </c:pt>
              </c:numCache>
            </c:numRef>
          </c:val>
          <c:extLst>
            <c:ext xmlns:c16="http://schemas.microsoft.com/office/drawing/2014/chart" uri="{C3380CC4-5D6E-409C-BE32-E72D297353CC}">
              <c16:uniqueId val="{00000000-AA67-4C03-BF19-889D397F5B92}"/>
            </c:ext>
          </c:extLst>
        </c:ser>
        <c:ser>
          <c:idx val="2"/>
          <c:order val="1"/>
          <c:tx>
            <c:strRef>
              <c:f>'Principio Rector 2'!$P$10</c:f>
              <c:strCache>
                <c:ptCount val="1"/>
                <c:pt idx="0">
                  <c:v>Presupuestal</c:v>
                </c:pt>
              </c:strCache>
            </c:strRef>
          </c:tx>
          <c:spPr>
            <a:solidFill>
              <a:srgbClr val="8F302E"/>
            </a:solidFill>
          </c:spPr>
          <c:invertIfNegative val="0"/>
          <c:val>
            <c:numRef>
              <c:f>'estrategia 2.9.6'!$Q$40</c:f>
              <c:numCache>
                <c:formatCode>0.00%</c:formatCode>
                <c:ptCount val="1"/>
                <c:pt idx="0">
                  <c:v>0.14767932489451477</c:v>
                </c:pt>
              </c:numCache>
            </c:numRef>
          </c:val>
          <c:extLst>
            <c:ext xmlns:c16="http://schemas.microsoft.com/office/drawing/2014/chart" uri="{C3380CC4-5D6E-409C-BE32-E72D297353CC}">
              <c16:uniqueId val="{00000001-AA67-4C03-BF19-889D397F5B92}"/>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03"/>
          <c:y val="0.18931944842565096"/>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2.9.6 (1)'!$L$41</c:f>
              <c:numCache>
                <c:formatCode>0.00%</c:formatCode>
                <c:ptCount val="1"/>
                <c:pt idx="0">
                  <c:v>0.61558345642540624</c:v>
                </c:pt>
              </c:numCache>
            </c:numRef>
          </c:val>
          <c:extLst>
            <c:ext xmlns:c16="http://schemas.microsoft.com/office/drawing/2014/chart" uri="{C3380CC4-5D6E-409C-BE32-E72D297353CC}">
              <c16:uniqueId val="{00000000-D889-41E6-A487-EB3400F014EB}"/>
            </c:ext>
          </c:extLst>
        </c:ser>
        <c:ser>
          <c:idx val="2"/>
          <c:order val="1"/>
          <c:tx>
            <c:strRef>
              <c:f>'Principio Rector 2'!$P$10</c:f>
              <c:strCache>
                <c:ptCount val="1"/>
                <c:pt idx="0">
                  <c:v>Presupuestal</c:v>
                </c:pt>
              </c:strCache>
            </c:strRef>
          </c:tx>
          <c:spPr>
            <a:solidFill>
              <a:srgbClr val="8F302E"/>
            </a:solidFill>
          </c:spPr>
          <c:invertIfNegative val="0"/>
          <c:val>
            <c:numRef>
              <c:f>'estrategia 2.9.6 (1)'!$Q$41</c:f>
              <c:numCache>
                <c:formatCode>0.00%</c:formatCode>
                <c:ptCount val="1"/>
                <c:pt idx="0">
                  <c:v>0.58286447100361105</c:v>
                </c:pt>
              </c:numCache>
            </c:numRef>
          </c:val>
          <c:extLst>
            <c:ext xmlns:c16="http://schemas.microsoft.com/office/drawing/2014/chart" uri="{C3380CC4-5D6E-409C-BE32-E72D297353CC}">
              <c16:uniqueId val="{00000001-D889-41E6-A487-EB3400F014EB}"/>
            </c:ext>
          </c:extLst>
        </c:ser>
        <c:dLbls>
          <c:showLegendKey val="0"/>
          <c:showVal val="0"/>
          <c:showCatName val="0"/>
          <c:showSerName val="0"/>
          <c:showPercent val="0"/>
          <c:showBubbleSize val="0"/>
        </c:dLbls>
        <c:gapWidth val="150"/>
        <c:shape val="cylinder"/>
        <c:axId val="436303344"/>
        <c:axId val="436303736"/>
        <c:axId val="0"/>
      </c:bar3DChart>
      <c:catAx>
        <c:axId val="436303344"/>
        <c:scaling>
          <c:orientation val="minMax"/>
        </c:scaling>
        <c:delete val="1"/>
        <c:axPos val="b"/>
        <c:majorTickMark val="out"/>
        <c:minorTickMark val="none"/>
        <c:tickLblPos val="none"/>
        <c:crossAx val="436303736"/>
        <c:crosses val="autoZero"/>
        <c:auto val="1"/>
        <c:lblAlgn val="ctr"/>
        <c:lblOffset val="100"/>
        <c:noMultiLvlLbl val="0"/>
      </c:catAx>
      <c:valAx>
        <c:axId val="436303736"/>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3344"/>
        <c:crosses val="autoZero"/>
        <c:crossBetween val="between"/>
      </c:valAx>
      <c:spPr>
        <a:noFill/>
        <a:ln w="25400">
          <a:noFill/>
        </a:ln>
      </c:spPr>
    </c:plotArea>
    <c:legend>
      <c:legendPos val="t"/>
      <c:layout>
        <c:manualLayout>
          <c:xMode val="edge"/>
          <c:yMode val="edge"/>
          <c:x val="0.17687650833481752"/>
          <c:y val="2.6252976715470614E-2"/>
          <c:w val="0.64624698333036112"/>
          <c:h val="0.15898210112013059"/>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77" l="0.70000000000000062" r="0.70000000000000062" t="0.75000000000001277" header="0.30000000000000032" footer="0.30000000000000032"/>
    <c:pageSetup orientation="landscape"/>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'politica publica 2.10'!$L$44</c:f>
              <c:numCache>
                <c:formatCode>0.00%</c:formatCode>
                <c:ptCount val="1"/>
                <c:pt idx="0">
                  <c:v>1.6449963476990503</c:v>
                </c:pt>
              </c:numCache>
            </c:numRef>
          </c:val>
          <c:extLst>
            <c:ext xmlns:c16="http://schemas.microsoft.com/office/drawing/2014/chart" uri="{C3380CC4-5D6E-409C-BE32-E72D297353CC}">
              <c16:uniqueId val="{00000000-2E42-404D-9A2A-3AAF1C6FDFA5}"/>
            </c:ext>
          </c:extLst>
        </c:ser>
        <c:ser>
          <c:idx val="2"/>
          <c:order val="1"/>
          <c:tx>
            <c:strRef>
              <c:f>'Principio Rector 2'!$P$10</c:f>
              <c:strCache>
                <c:ptCount val="1"/>
                <c:pt idx="0">
                  <c:v>Presupuestal</c:v>
                </c:pt>
              </c:strCache>
            </c:strRef>
          </c:tx>
          <c:spPr>
            <a:solidFill>
              <a:srgbClr val="8F302E"/>
            </a:solidFill>
          </c:spPr>
          <c:invertIfNegative val="0"/>
          <c:val>
            <c:numRef>
              <c:f>'politica publica 2.10'!$Q$44</c:f>
              <c:numCache>
                <c:formatCode>0.00%</c:formatCode>
                <c:ptCount val="1"/>
                <c:pt idx="0">
                  <c:v>0.52335752549528924</c:v>
                </c:pt>
              </c:numCache>
            </c:numRef>
          </c:val>
          <c:extLst>
            <c:ext xmlns:c16="http://schemas.microsoft.com/office/drawing/2014/chart" uri="{C3380CC4-5D6E-409C-BE32-E72D297353CC}">
              <c16:uniqueId val="{00000001-2E42-404D-9A2A-3AAF1C6FDFA5}"/>
            </c:ext>
          </c:extLst>
        </c:ser>
        <c:dLbls>
          <c:showLegendKey val="0"/>
          <c:showVal val="0"/>
          <c:showCatName val="0"/>
          <c:showSerName val="0"/>
          <c:showPercent val="0"/>
          <c:showBubbleSize val="0"/>
        </c:dLbls>
        <c:gapWidth val="150"/>
        <c:shape val="cylinder"/>
        <c:axId val="436304912"/>
        <c:axId val="436305304"/>
        <c:axId val="0"/>
      </c:bar3DChart>
      <c:catAx>
        <c:axId val="436304912"/>
        <c:scaling>
          <c:orientation val="minMax"/>
        </c:scaling>
        <c:delete val="1"/>
        <c:axPos val="b"/>
        <c:majorTickMark val="out"/>
        <c:minorTickMark val="none"/>
        <c:tickLblPos val="none"/>
        <c:crossAx val="436305304"/>
        <c:crosses val="autoZero"/>
        <c:auto val="1"/>
        <c:lblAlgn val="ctr"/>
        <c:lblOffset val="100"/>
        <c:noMultiLvlLbl val="0"/>
      </c:catAx>
      <c:valAx>
        <c:axId val="436305304"/>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304912"/>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2.10.1'!$L$46</c:f>
              <c:numCache>
                <c:formatCode>0.00%</c:formatCode>
                <c:ptCount val="1"/>
                <c:pt idx="0">
                  <c:v>3.2634032634032632E-2</c:v>
                </c:pt>
              </c:numCache>
            </c:numRef>
          </c:val>
          <c:extLst>
            <c:ext xmlns:c16="http://schemas.microsoft.com/office/drawing/2014/chart" uri="{C3380CC4-5D6E-409C-BE32-E72D297353CC}">
              <c16:uniqueId val="{00000000-271C-44D1-82CA-DB5006A867DE}"/>
            </c:ext>
          </c:extLst>
        </c:ser>
        <c:ser>
          <c:idx val="2"/>
          <c:order val="1"/>
          <c:tx>
            <c:strRef>
              <c:f>'Principio Rector 2'!$P$10</c:f>
              <c:strCache>
                <c:ptCount val="1"/>
                <c:pt idx="0">
                  <c:v>Presupuestal</c:v>
                </c:pt>
              </c:strCache>
            </c:strRef>
          </c:tx>
          <c:spPr>
            <a:solidFill>
              <a:srgbClr val="8F302E"/>
            </a:solidFill>
          </c:spPr>
          <c:invertIfNegative val="0"/>
          <c:val>
            <c:numRef>
              <c:f>'estrategia 2.10.1'!$Q$46</c:f>
              <c:numCache>
                <c:formatCode>0.00%</c:formatCode>
                <c:ptCount val="1"/>
                <c:pt idx="0">
                  <c:v>0.2164358908875133</c:v>
                </c:pt>
              </c:numCache>
            </c:numRef>
          </c:val>
          <c:extLst>
            <c:ext xmlns:c16="http://schemas.microsoft.com/office/drawing/2014/chart" uri="{C3380CC4-5D6E-409C-BE32-E72D297353CC}">
              <c16:uniqueId val="{00000001-271C-44D1-82CA-DB5006A867DE}"/>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2.10.2'!$L$51</c:f>
              <c:numCache>
                <c:formatCode>0.00%</c:formatCode>
                <c:ptCount val="1"/>
                <c:pt idx="0">
                  <c:v>1.3851851851851851</c:v>
                </c:pt>
              </c:numCache>
            </c:numRef>
          </c:val>
          <c:extLst>
            <c:ext xmlns:c16="http://schemas.microsoft.com/office/drawing/2014/chart" uri="{C3380CC4-5D6E-409C-BE32-E72D297353CC}">
              <c16:uniqueId val="{00000000-63EE-4EBA-A5C2-7FBD740783F4}"/>
            </c:ext>
          </c:extLst>
        </c:ser>
        <c:ser>
          <c:idx val="2"/>
          <c:order val="1"/>
          <c:tx>
            <c:strRef>
              <c:f>'Principio Rector 2'!$P$10</c:f>
              <c:strCache>
                <c:ptCount val="1"/>
                <c:pt idx="0">
                  <c:v>Presupuestal</c:v>
                </c:pt>
              </c:strCache>
            </c:strRef>
          </c:tx>
          <c:spPr>
            <a:solidFill>
              <a:srgbClr val="8F302E"/>
            </a:solidFill>
          </c:spPr>
          <c:invertIfNegative val="0"/>
          <c:val>
            <c:numRef>
              <c:f>'estrategia 2.10.2'!$Q$51</c:f>
              <c:numCache>
                <c:formatCode>0.00%</c:formatCode>
                <c:ptCount val="1"/>
                <c:pt idx="0">
                  <c:v>0.55242886324057516</c:v>
                </c:pt>
              </c:numCache>
            </c:numRef>
          </c:val>
          <c:extLst>
            <c:ext xmlns:c16="http://schemas.microsoft.com/office/drawing/2014/chart" uri="{C3380CC4-5D6E-409C-BE32-E72D297353CC}">
              <c16:uniqueId val="{00000001-63EE-4EBA-A5C2-7FBD740783F4}"/>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2.10.3'!$L$51</c:f>
              <c:numCache>
                <c:formatCode>0.00%</c:formatCode>
                <c:ptCount val="1"/>
                <c:pt idx="0">
                  <c:v>1.7962838968865082</c:v>
                </c:pt>
              </c:numCache>
            </c:numRef>
          </c:val>
          <c:extLst>
            <c:ext xmlns:c16="http://schemas.microsoft.com/office/drawing/2014/chart" uri="{C3380CC4-5D6E-409C-BE32-E72D297353CC}">
              <c16:uniqueId val="{00000000-D11D-48DF-8D55-AE008DDE454A}"/>
            </c:ext>
          </c:extLst>
        </c:ser>
        <c:ser>
          <c:idx val="2"/>
          <c:order val="1"/>
          <c:tx>
            <c:strRef>
              <c:f>'Principio Rector 2'!$P$10</c:f>
              <c:strCache>
                <c:ptCount val="1"/>
                <c:pt idx="0">
                  <c:v>Presupuestal</c:v>
                </c:pt>
              </c:strCache>
            </c:strRef>
          </c:tx>
          <c:spPr>
            <a:solidFill>
              <a:srgbClr val="8F302E"/>
            </a:solidFill>
          </c:spPr>
          <c:invertIfNegative val="0"/>
          <c:val>
            <c:numRef>
              <c:f>'estrategia 2.10.3'!$Q$51</c:f>
              <c:numCache>
                <c:formatCode>0.00%</c:formatCode>
                <c:ptCount val="1"/>
                <c:pt idx="0">
                  <c:v>0.71816198967351619</c:v>
                </c:pt>
              </c:numCache>
            </c:numRef>
          </c:val>
          <c:extLst>
            <c:ext xmlns:c16="http://schemas.microsoft.com/office/drawing/2014/chart" uri="{C3380CC4-5D6E-409C-BE32-E72D297353CC}">
              <c16:uniqueId val="{00000001-D11D-48DF-8D55-AE008DDE454A}"/>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2.10.4'!$L$51</c:f>
              <c:numCache>
                <c:formatCode>0.00%</c:formatCode>
                <c:ptCount val="1"/>
                <c:pt idx="0">
                  <c:v>1</c:v>
                </c:pt>
              </c:numCache>
            </c:numRef>
          </c:val>
          <c:extLst>
            <c:ext xmlns:c16="http://schemas.microsoft.com/office/drawing/2014/chart" uri="{C3380CC4-5D6E-409C-BE32-E72D297353CC}">
              <c16:uniqueId val="{00000000-3DC6-4A98-A1B7-183DB3154F00}"/>
            </c:ext>
          </c:extLst>
        </c:ser>
        <c:ser>
          <c:idx val="2"/>
          <c:order val="1"/>
          <c:tx>
            <c:strRef>
              <c:f>'Principio Rector 2'!$P$10</c:f>
              <c:strCache>
                <c:ptCount val="1"/>
                <c:pt idx="0">
                  <c:v>Presupuestal</c:v>
                </c:pt>
              </c:strCache>
            </c:strRef>
          </c:tx>
          <c:spPr>
            <a:solidFill>
              <a:srgbClr val="8F302E"/>
            </a:solidFill>
          </c:spPr>
          <c:invertIfNegative val="0"/>
          <c:val>
            <c:numRef>
              <c:f>'estrategia 2.10.4'!$Q$51</c:f>
              <c:numCache>
                <c:formatCode>0.00%</c:formatCode>
                <c:ptCount val="1"/>
                <c:pt idx="0">
                  <c:v>0.57927732676218457</c:v>
                </c:pt>
              </c:numCache>
            </c:numRef>
          </c:val>
          <c:extLst>
            <c:ext xmlns:c16="http://schemas.microsoft.com/office/drawing/2014/chart" uri="{C3380CC4-5D6E-409C-BE32-E72D297353CC}">
              <c16:uniqueId val="{00000001-3DC6-4A98-A1B7-183DB3154F00}"/>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2.10.5'!$L$51</c:f>
              <c:numCache>
                <c:formatCode>0.00%</c:formatCode>
                <c:ptCount val="1"/>
                <c:pt idx="0">
                  <c:v>1.4935064935064934</c:v>
                </c:pt>
              </c:numCache>
            </c:numRef>
          </c:val>
          <c:extLst>
            <c:ext xmlns:c16="http://schemas.microsoft.com/office/drawing/2014/chart" uri="{C3380CC4-5D6E-409C-BE32-E72D297353CC}">
              <c16:uniqueId val="{00000000-37CE-43C1-9221-80F68901DDC3}"/>
            </c:ext>
          </c:extLst>
        </c:ser>
        <c:ser>
          <c:idx val="2"/>
          <c:order val="1"/>
          <c:tx>
            <c:strRef>
              <c:f>'Principio Rector 2'!$P$10</c:f>
              <c:strCache>
                <c:ptCount val="1"/>
                <c:pt idx="0">
                  <c:v>Presupuestal</c:v>
                </c:pt>
              </c:strCache>
            </c:strRef>
          </c:tx>
          <c:spPr>
            <a:solidFill>
              <a:srgbClr val="8F302E"/>
            </a:solidFill>
          </c:spPr>
          <c:invertIfNegative val="0"/>
          <c:val>
            <c:numRef>
              <c:f>'estrategia 2.10.5'!$Q$51</c:f>
              <c:numCache>
                <c:formatCode>0.00%</c:formatCode>
                <c:ptCount val="1"/>
                <c:pt idx="0">
                  <c:v>0.66853396401206611</c:v>
                </c:pt>
              </c:numCache>
            </c:numRef>
          </c:val>
          <c:extLst>
            <c:ext xmlns:c16="http://schemas.microsoft.com/office/drawing/2014/chart" uri="{C3380CC4-5D6E-409C-BE32-E72D297353CC}">
              <c16:uniqueId val="{00000001-37CE-43C1-9221-80F68901DDC3}"/>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2.10.6'!$L$51</c:f>
              <c:numCache>
                <c:formatCode>0.00%</c:formatCode>
                <c:ptCount val="1"/>
                <c:pt idx="0">
                  <c:v>1</c:v>
                </c:pt>
              </c:numCache>
            </c:numRef>
          </c:val>
          <c:extLst>
            <c:ext xmlns:c16="http://schemas.microsoft.com/office/drawing/2014/chart" uri="{C3380CC4-5D6E-409C-BE32-E72D297353CC}">
              <c16:uniqueId val="{00000000-0C8C-40BC-ACC8-CA34B0334881}"/>
            </c:ext>
          </c:extLst>
        </c:ser>
        <c:ser>
          <c:idx val="2"/>
          <c:order val="1"/>
          <c:tx>
            <c:strRef>
              <c:f>'Principio Rector 2'!$P$10</c:f>
              <c:strCache>
                <c:ptCount val="1"/>
                <c:pt idx="0">
                  <c:v>Presupuestal</c:v>
                </c:pt>
              </c:strCache>
            </c:strRef>
          </c:tx>
          <c:spPr>
            <a:solidFill>
              <a:srgbClr val="8F302E"/>
            </a:solidFill>
          </c:spPr>
          <c:invertIfNegative val="0"/>
          <c:val>
            <c:numRef>
              <c:f>'estrategia 2.10.6'!$Q$51</c:f>
              <c:numCache>
                <c:formatCode>0.00%</c:formatCode>
                <c:ptCount val="1"/>
                <c:pt idx="0">
                  <c:v>0.66503539809283818</c:v>
                </c:pt>
              </c:numCache>
            </c:numRef>
          </c:val>
          <c:extLst>
            <c:ext xmlns:c16="http://schemas.microsoft.com/office/drawing/2014/chart" uri="{C3380CC4-5D6E-409C-BE32-E72D297353CC}">
              <c16:uniqueId val="{00000001-0C8C-40BC-ACC8-CA34B0334881}"/>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mc:AlternateContent xmlns:mc="http://schemas.openxmlformats.org/markup-compatibility/2006">
    <mc:Choice xmlns:c14="http://schemas.microsoft.com/office/drawing/2007/8/2/chart" Requires="c14">
      <c14:style val="116"/>
    </mc:Choice>
    <mc:Fallback>
      <c:style val="16"/>
    </mc:Fallback>
  </mc:AlternateContent>
  <c:chart>
    <c:autoTitleDeleted val="0"/>
    <c:view3D>
      <c:rotX val="40"/>
      <c:rotY val="20"/>
      <c:depthPercent val="60"/>
      <c:rAngAx val="1"/>
    </c:view3D>
    <c:floor>
      <c:thickness val="0"/>
      <c:spPr>
        <a:noFill/>
      </c:spPr>
    </c:floor>
    <c:sideWall>
      <c:thickness val="0"/>
      <c:spPr>
        <a:noFill/>
      </c:spPr>
    </c:sideWall>
    <c:backWall>
      <c:thickness val="0"/>
      <c:spPr>
        <a:noFill/>
      </c:spPr>
    </c:backWall>
    <c:plotArea>
      <c:layout>
        <c:manualLayout>
          <c:layoutTarget val="inner"/>
          <c:xMode val="edge"/>
          <c:yMode val="edge"/>
          <c:x val="0.13441931681600414"/>
          <c:y val="0.18931944842565102"/>
          <c:w val="0.86478102170524807"/>
          <c:h val="0.78205998357294049"/>
        </c:manualLayout>
      </c:layout>
      <c:bar3DChart>
        <c:barDir val="col"/>
        <c:grouping val="clustered"/>
        <c:varyColors val="0"/>
        <c:ser>
          <c:idx val="0"/>
          <c:order val="0"/>
          <c:tx>
            <c:strRef>
              <c:f>'Principio Rector 2'!$P$9</c:f>
              <c:strCache>
                <c:ptCount val="1"/>
                <c:pt idx="0">
                  <c:v>Programática</c:v>
                </c:pt>
              </c:strCache>
            </c:strRef>
          </c:tx>
          <c:spPr>
            <a:solidFill>
              <a:srgbClr val="D68D87"/>
            </a:solidFill>
            <a:effectLst>
              <a:outerShdw blurRad="40000" dist="20000" dir="5400000" rotWithShape="0">
                <a:schemeClr val="bg1">
                  <a:alpha val="38000"/>
                </a:schemeClr>
              </a:outerShdw>
            </a:effectLst>
            <a:scene3d>
              <a:camera prst="orthographicFront"/>
              <a:lightRig rig="threePt" dir="t"/>
            </a:scene3d>
            <a:sp3d>
              <a:bevelT w="82550"/>
              <a:contourClr>
                <a:srgbClr val="000000"/>
              </a:contourClr>
            </a:sp3d>
          </c:spPr>
          <c:invertIfNegative val="0"/>
          <c:val>
            <c:numRef>
              <c:f>'estrategia 2.10.7'!$L$54</c:f>
              <c:numCache>
                <c:formatCode>0.00%</c:formatCode>
                <c:ptCount val="1"/>
                <c:pt idx="0">
                  <c:v>0.5089285714285714</c:v>
                </c:pt>
              </c:numCache>
            </c:numRef>
          </c:val>
          <c:extLst>
            <c:ext xmlns:c16="http://schemas.microsoft.com/office/drawing/2014/chart" uri="{C3380CC4-5D6E-409C-BE32-E72D297353CC}">
              <c16:uniqueId val="{00000000-9AFC-46EC-A5FE-39B512B545C2}"/>
            </c:ext>
          </c:extLst>
        </c:ser>
        <c:ser>
          <c:idx val="2"/>
          <c:order val="1"/>
          <c:tx>
            <c:strRef>
              <c:f>'Principio Rector 2'!$P$10</c:f>
              <c:strCache>
                <c:ptCount val="1"/>
                <c:pt idx="0">
                  <c:v>Presupuestal</c:v>
                </c:pt>
              </c:strCache>
            </c:strRef>
          </c:tx>
          <c:spPr>
            <a:solidFill>
              <a:srgbClr val="8F302E"/>
            </a:solidFill>
          </c:spPr>
          <c:invertIfNegative val="0"/>
          <c:val>
            <c:numRef>
              <c:f>'estrategia 2.10.7'!$Q$54</c:f>
              <c:numCache>
                <c:formatCode>0.00%</c:formatCode>
                <c:ptCount val="1"/>
                <c:pt idx="0">
                  <c:v>0.44625952852969364</c:v>
                </c:pt>
              </c:numCache>
            </c:numRef>
          </c:val>
          <c:extLst>
            <c:ext xmlns:c16="http://schemas.microsoft.com/office/drawing/2014/chart" uri="{C3380CC4-5D6E-409C-BE32-E72D297353CC}">
              <c16:uniqueId val="{00000001-9AFC-46EC-A5FE-39B512B545C2}"/>
            </c:ext>
          </c:extLst>
        </c:ser>
        <c:dLbls>
          <c:showLegendKey val="0"/>
          <c:showVal val="0"/>
          <c:showCatName val="0"/>
          <c:showSerName val="0"/>
          <c:showPercent val="0"/>
          <c:showBubbleSize val="0"/>
        </c:dLbls>
        <c:gapWidth val="150"/>
        <c:shape val="cylinder"/>
        <c:axId val="436988536"/>
        <c:axId val="436987360"/>
        <c:axId val="0"/>
      </c:bar3DChart>
      <c:catAx>
        <c:axId val="436988536"/>
        <c:scaling>
          <c:orientation val="minMax"/>
        </c:scaling>
        <c:delete val="1"/>
        <c:axPos val="b"/>
        <c:majorTickMark val="out"/>
        <c:minorTickMark val="none"/>
        <c:tickLblPos val="none"/>
        <c:crossAx val="436987360"/>
        <c:crosses val="autoZero"/>
        <c:auto val="1"/>
        <c:lblAlgn val="ctr"/>
        <c:lblOffset val="100"/>
        <c:noMultiLvlLbl val="0"/>
      </c:catAx>
      <c:valAx>
        <c:axId val="436987360"/>
        <c:scaling>
          <c:orientation val="minMax"/>
          <c:min val="0"/>
        </c:scaling>
        <c:delete val="0"/>
        <c:axPos val="l"/>
        <c:majorGridlines/>
        <c:numFmt formatCode="0.00%" sourceLinked="1"/>
        <c:majorTickMark val="none"/>
        <c:minorTickMark val="none"/>
        <c:tickLblPos val="nextTo"/>
        <c:txPr>
          <a:bodyPr rot="0" vert="horz"/>
          <a:lstStyle/>
          <a:p>
            <a:pPr>
              <a:defRPr lang="es-ES" sz="1000" b="0" i="0" u="none" strike="noStrike" baseline="0">
                <a:solidFill>
                  <a:srgbClr val="333300"/>
                </a:solidFill>
                <a:latin typeface="Calibri"/>
                <a:ea typeface="Calibri"/>
                <a:cs typeface="Calibri"/>
              </a:defRPr>
            </a:pPr>
            <a:endParaRPr lang="es-MX"/>
          </a:p>
        </c:txPr>
        <c:crossAx val="436988536"/>
        <c:crosses val="autoZero"/>
        <c:crossBetween val="between"/>
      </c:valAx>
      <c:spPr>
        <a:noFill/>
        <a:ln w="25400">
          <a:noFill/>
        </a:ln>
      </c:spPr>
    </c:plotArea>
    <c:legend>
      <c:legendPos val="t"/>
      <c:layout>
        <c:manualLayout>
          <c:xMode val="edge"/>
          <c:yMode val="edge"/>
          <c:x val="0.17687650833481744"/>
          <c:y val="2.6252976715470628E-2"/>
          <c:w val="0.64624698333036112"/>
          <c:h val="0.1589821011201307"/>
        </c:manualLayout>
      </c:layout>
      <c:overlay val="0"/>
      <c:txPr>
        <a:bodyPr/>
        <a:lstStyle/>
        <a:p>
          <a:pPr>
            <a:defRPr lang="es-ES" sz="1800" b="0" i="0" u="none" strike="noStrike" baseline="0">
              <a:solidFill>
                <a:schemeClr val="bg1">
                  <a:lumMod val="50000"/>
                </a:schemeClr>
              </a:solidFill>
              <a:latin typeface="Calibri"/>
              <a:ea typeface="Calibri"/>
              <a:cs typeface="Calibri"/>
            </a:defRPr>
          </a:pPr>
          <a:endParaRPr lang="es-MX"/>
        </a:p>
      </c:txPr>
    </c:legend>
    <c:plotVisOnly val="1"/>
    <c:dispBlanksAs val="gap"/>
    <c:showDLblsOverMax val="0"/>
  </c:chart>
  <c:spPr>
    <a:ln w="19050">
      <a:solidFill>
        <a:srgbClr val="A5B592">
          <a:shade val="50000"/>
        </a:srgbClr>
      </a:solidFill>
    </a:ln>
    <a:effectLst>
      <a:innerShdw blurRad="63500" dist="50800" dir="8100000">
        <a:prstClr val="black">
          <a:alpha val="22000"/>
        </a:prstClr>
      </a:innerShdw>
    </a:effectLst>
    <a:scene3d>
      <a:camera prst="orthographicFront"/>
      <a:lightRig rig="threePt" dir="t"/>
    </a:scene3d>
    <a:sp3d prstMaterial="metal">
      <a:bevelT w="152400" h="50800" prst="softRound"/>
    </a:sp3d>
  </c:spPr>
  <c:txPr>
    <a:bodyPr/>
    <a:lstStyle/>
    <a:p>
      <a:pPr>
        <a:defRPr sz="1000" b="0" i="0" u="none" strike="noStrike" baseline="0">
          <a:solidFill>
            <a:srgbClr val="000000"/>
          </a:solidFill>
          <a:latin typeface="Calibri"/>
          <a:ea typeface="Calibri"/>
          <a:cs typeface="Calibri"/>
        </a:defRPr>
      </a:pPr>
      <a:endParaRPr lang="es-MX"/>
    </a:p>
  </c:txPr>
  <c:printSettings>
    <c:headerFooter/>
    <c:pageMargins b="0.75000000000001299" l="0.70000000000000062" r="0.70000000000000062" t="0.75000000000001299" header="0.30000000000000032" footer="0.30000000000000032"/>
    <c:pageSetup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7.xml"/></Relationships>
</file>

<file path=xl/drawings/_rels/drawing8.xml.rels><?xml version="1.0" encoding="UTF-8" standalone="yes"?>
<Relationships xmlns="http://schemas.openxmlformats.org/package/2006/relationships"><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8.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0.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2.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44.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46.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48.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50.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52.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54.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66.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68.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70.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72.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74.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76.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77.xml"/></Relationships>
</file>

<file path=xl/drawings/drawing1.xml><?xml version="1.0" encoding="utf-8"?>
<xdr:wsDr xmlns:xdr="http://schemas.openxmlformats.org/drawingml/2006/spreadsheetDrawing" xmlns:a="http://schemas.openxmlformats.org/drawingml/2006/main">
  <xdr:twoCellAnchor>
    <xdr:from>
      <xdr:col>14</xdr:col>
      <xdr:colOff>133350</xdr:colOff>
      <xdr:row>4</xdr:row>
      <xdr:rowOff>114299</xdr:rowOff>
    </xdr:from>
    <xdr:to>
      <xdr:col>16</xdr:col>
      <xdr:colOff>1581150</xdr:colOff>
      <xdr:row>13</xdr:row>
      <xdr:rowOff>0</xdr:rowOff>
    </xdr:to>
    <xdr:graphicFrame macro="">
      <xdr:nvGraphicFramePr>
        <xdr:cNvPr id="7" name="Chart 1">
          <a:extLst>
            <a:ext uri="{FF2B5EF4-FFF2-40B4-BE49-F238E27FC236}">
              <a16:creationId xmlns:a16="http://schemas.microsoft.com/office/drawing/2014/main" id="{00000000-0008-0000-0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14</xdr:col>
      <xdr:colOff>155863</xdr:colOff>
      <xdr:row>5</xdr:row>
      <xdr:rowOff>0</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8848235E-295A-4B71-B50C-33C3AD2D92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4E89897B-615C-48A6-8139-171014E376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BB0353A3-42D5-42A8-9123-F3D5373E00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CFBB9728-9FCC-49CD-830C-053D41B786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D7DB397C-B6D1-48F4-8104-DEDEE01BA8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727E1C57-8551-4F6F-ACC5-B82AF17204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F9E92666-85FF-43E3-8232-1DB86786AB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E44C57AB-BA4D-4D3E-8930-C937F7DDFB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22A6822F-7547-4C69-B615-69EBF44081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1BB8B556-DE69-434F-824F-54947C4D0F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446C4F91-F81D-4BC4-ADF1-523C8A0A39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493D1768-0D83-4AF9-AAA8-E7BDBD5E04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14</xdr:col>
      <xdr:colOff>155863</xdr:colOff>
      <xdr:row>5</xdr:row>
      <xdr:rowOff>0</xdr:rowOff>
    </xdr:from>
    <xdr:to>
      <xdr:col>16</xdr:col>
      <xdr:colOff>1593271</xdr:colOff>
      <xdr:row>13</xdr:row>
      <xdr:rowOff>0</xdr:rowOff>
    </xdr:to>
    <xdr:graphicFrame macro="">
      <xdr:nvGraphicFramePr>
        <xdr:cNvPr id="5" name="Chart 1">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D613395C-B953-49B8-9D4C-B6238BB650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1607B604-3389-44D2-9F34-7C2B495AAD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6058694D-EDBF-4272-83AC-858DEE0B32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E675544B-816B-48B1-A0BB-0E343399AB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146EEA57-62C4-424C-8A8C-26D6197231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29D3D920-FF6A-494E-ADA0-54B0078A9A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14</xdr:col>
      <xdr:colOff>138544</xdr:colOff>
      <xdr:row>5</xdr:row>
      <xdr:rowOff>0</xdr:rowOff>
    </xdr:from>
    <xdr:to>
      <xdr:col>16</xdr:col>
      <xdr:colOff>1610590</xdr:colOff>
      <xdr:row>13</xdr:row>
      <xdr:rowOff>-1</xdr:rowOff>
    </xdr:to>
    <xdr:graphicFrame macro="">
      <xdr:nvGraphicFramePr>
        <xdr:cNvPr id="2" name="Chart 1">
          <a:extLst>
            <a:ext uri="{FF2B5EF4-FFF2-40B4-BE49-F238E27FC236}">
              <a16:creationId xmlns:a16="http://schemas.microsoft.com/office/drawing/2014/main" id="{EB712DD0-16CD-4D94-A192-093C9AFA45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14</xdr:col>
      <xdr:colOff>155863</xdr:colOff>
      <xdr:row>5</xdr:row>
      <xdr:rowOff>0</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C9A566EA-55BB-4DC6-9614-C5F79EF574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BC075FDC-FF31-4F0A-AFC4-FEC5E3EBCE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00000000-0008-0000-0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4A3F741C-EB9F-420D-AA1A-995A2CABFF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1.xml><?xml version="1.0" encoding="utf-8"?>
<xdr:wsDr xmlns:xdr="http://schemas.openxmlformats.org/drawingml/2006/spreadsheetDrawing" xmlns:a="http://schemas.openxmlformats.org/drawingml/2006/main">
  <xdr:twoCellAnchor>
    <xdr:from>
      <xdr:col>14</xdr:col>
      <xdr:colOff>155863</xdr:colOff>
      <xdr:row>5</xdr:row>
      <xdr:rowOff>0</xdr:rowOff>
    </xdr:from>
    <xdr:to>
      <xdr:col>16</xdr:col>
      <xdr:colOff>1593271</xdr:colOff>
      <xdr:row>13</xdr:row>
      <xdr:rowOff>0</xdr:rowOff>
    </xdr:to>
    <xdr:graphicFrame macro="">
      <xdr:nvGraphicFramePr>
        <xdr:cNvPr id="5" name="Chart 1">
          <a:extLst>
            <a:ext uri="{FF2B5EF4-FFF2-40B4-BE49-F238E27FC236}">
              <a16:creationId xmlns:a16="http://schemas.microsoft.com/office/drawing/2014/main" id="{00000000-0008-0000-0C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2.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5" name="Chart 1">
          <a:extLst>
            <a:ext uri="{FF2B5EF4-FFF2-40B4-BE49-F238E27FC236}">
              <a16:creationId xmlns:a16="http://schemas.microsoft.com/office/drawing/2014/main" id="{00000000-0008-0000-0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3.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4.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AFBF279C-4D28-4628-994C-ACE9C87D8D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0048F31F-BD4D-4693-BE86-378373893E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6.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BB21BFB3-061E-4FD4-BE70-980EE894FA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7.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F7EEB139-3D48-4526-AF31-2FB452DD66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8.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75D00513-C83A-4042-95A0-FEF87484E7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9.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B3D78C7E-7F4C-4422-8A22-F0E0C8FAF6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0.xml><?xml version="1.0" encoding="utf-8"?>
<xdr:wsDr xmlns:xdr="http://schemas.openxmlformats.org/drawingml/2006/spreadsheetDrawing" xmlns:a="http://schemas.openxmlformats.org/drawingml/2006/main">
  <xdr:twoCellAnchor>
    <xdr:from>
      <xdr:col>14</xdr:col>
      <xdr:colOff>155863</xdr:colOff>
      <xdr:row>5</xdr:row>
      <xdr:rowOff>17318</xdr:rowOff>
    </xdr:from>
    <xdr:to>
      <xdr:col>16</xdr:col>
      <xdr:colOff>1593271</xdr:colOff>
      <xdr:row>13</xdr:row>
      <xdr:rowOff>0</xdr:rowOff>
    </xdr:to>
    <xdr:graphicFrame macro="">
      <xdr:nvGraphicFramePr>
        <xdr:cNvPr id="2" name="Chart 1">
          <a:extLst>
            <a:ext uri="{FF2B5EF4-FFF2-40B4-BE49-F238E27FC236}">
              <a16:creationId xmlns:a16="http://schemas.microsoft.com/office/drawing/2014/main" id="{BA3C208D-77C2-4BC5-B69C-DB6D504578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1.xml><?xml version="1.0" encoding="utf-8"?>
<xdr:wsDr xmlns:xdr="http://schemas.openxmlformats.org/drawingml/2006/spreadsheetDrawing" xmlns:a="http://schemas.openxmlformats.org/drawingml/2006/main">
  <xdr:twoCellAnchor>
    <xdr:from>
      <xdr:col>14</xdr:col>
      <xdr:colOff>121226</xdr:colOff>
      <xdr:row>5</xdr:row>
      <xdr:rowOff>-1</xdr:rowOff>
    </xdr:from>
    <xdr:to>
      <xdr:col>16</xdr:col>
      <xdr:colOff>1593272</xdr:colOff>
      <xdr:row>12</xdr:row>
      <xdr:rowOff>554180</xdr:rowOff>
    </xdr:to>
    <xdr:graphicFrame macro="">
      <xdr:nvGraphicFramePr>
        <xdr:cNvPr id="5" name="Chart 1">
          <a:extLst>
            <a:ext uri="{FF2B5EF4-FFF2-40B4-BE49-F238E27FC236}">
              <a16:creationId xmlns:a16="http://schemas.microsoft.com/office/drawing/2014/main" id="{00000000-0008-0000-1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2.xml><?xml version="1.0" encoding="utf-8"?>
<xdr:wsDr xmlns:xdr="http://schemas.openxmlformats.org/drawingml/2006/spreadsheetDrawing" xmlns:a="http://schemas.openxmlformats.org/drawingml/2006/main">
  <xdr:twoCellAnchor>
    <xdr:from>
      <xdr:col>14</xdr:col>
      <xdr:colOff>103909</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5F8F16B2-483A-4FE3-BE94-EB7F02B302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3.xml><?xml version="1.0" encoding="utf-8"?>
<xdr:wsDr xmlns:xdr="http://schemas.openxmlformats.org/drawingml/2006/spreadsheetDrawing" xmlns:a="http://schemas.openxmlformats.org/drawingml/2006/main">
  <xdr:twoCellAnchor>
    <xdr:from>
      <xdr:col>14</xdr:col>
      <xdr:colOff>103909</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E3DD2228-C2F9-49AD-9AA1-1627917090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4.xml><?xml version="1.0" encoding="utf-8"?>
<xdr:wsDr xmlns:xdr="http://schemas.openxmlformats.org/drawingml/2006/spreadsheetDrawing" xmlns:a="http://schemas.openxmlformats.org/drawingml/2006/main">
  <xdr:twoCellAnchor>
    <xdr:from>
      <xdr:col>14</xdr:col>
      <xdr:colOff>103909</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EB8C537F-F2F9-48B2-BBBD-DCE2942643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5.xml><?xml version="1.0" encoding="utf-8"?>
<xdr:wsDr xmlns:xdr="http://schemas.openxmlformats.org/drawingml/2006/spreadsheetDrawing" xmlns:a="http://schemas.openxmlformats.org/drawingml/2006/main">
  <xdr:twoCellAnchor>
    <xdr:from>
      <xdr:col>14</xdr:col>
      <xdr:colOff>103909</xdr:colOff>
      <xdr:row>5</xdr:row>
      <xdr:rowOff>0</xdr:rowOff>
    </xdr:from>
    <xdr:to>
      <xdr:col>16</xdr:col>
      <xdr:colOff>1593272</xdr:colOff>
      <xdr:row>13</xdr:row>
      <xdr:rowOff>0</xdr:rowOff>
    </xdr:to>
    <xdr:graphicFrame macro="">
      <xdr:nvGraphicFramePr>
        <xdr:cNvPr id="5" name="Chart 1">
          <a:extLst>
            <a:ext uri="{FF2B5EF4-FFF2-40B4-BE49-F238E27FC236}">
              <a16:creationId xmlns:a16="http://schemas.microsoft.com/office/drawing/2014/main" id="{00000000-0008-0000-13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6.xml><?xml version="1.0" encoding="utf-8"?>
<xdr:wsDr xmlns:xdr="http://schemas.openxmlformats.org/drawingml/2006/spreadsheetDrawing" xmlns:a="http://schemas.openxmlformats.org/drawingml/2006/main">
  <xdr:twoCellAnchor>
    <xdr:from>
      <xdr:col>14</xdr:col>
      <xdr:colOff>103909</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852FB8D9-FF21-48AD-8DD7-E867976450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7.xml><?xml version="1.0" encoding="utf-8"?>
<xdr:wsDr xmlns:xdr="http://schemas.openxmlformats.org/drawingml/2006/spreadsheetDrawing" xmlns:a="http://schemas.openxmlformats.org/drawingml/2006/main">
  <xdr:twoCellAnchor>
    <xdr:from>
      <xdr:col>14</xdr:col>
      <xdr:colOff>138544</xdr:colOff>
      <xdr:row>5</xdr:row>
      <xdr:rowOff>17318</xdr:rowOff>
    </xdr:from>
    <xdr:to>
      <xdr:col>16</xdr:col>
      <xdr:colOff>1610590</xdr:colOff>
      <xdr:row>13</xdr:row>
      <xdr:rowOff>0</xdr:rowOff>
    </xdr:to>
    <xdr:graphicFrame macro="">
      <xdr:nvGraphicFramePr>
        <xdr:cNvPr id="3" name="Chart 1">
          <a:extLst>
            <a:ext uri="{FF2B5EF4-FFF2-40B4-BE49-F238E27FC236}">
              <a16:creationId xmlns:a16="http://schemas.microsoft.com/office/drawing/2014/main" id="{00000000-0008-0000-1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8.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0000000-0008-0000-1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9.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3E9423E6-8CBC-476A-BAFA-04447BCAA3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0.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74DABCB3-6F91-4EE6-9826-4427D635AD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1.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D934CF4E-C3BC-4D3E-8389-0C946244F6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D0D738AF-6C22-41B7-9778-082DB9130B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3.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7D5C9D82-70E7-4478-B5EB-74209EBE7B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4.xml><?xml version="1.0" encoding="utf-8"?>
<xdr:wsDr xmlns:xdr="http://schemas.openxmlformats.org/drawingml/2006/spreadsheetDrawing" xmlns:a="http://schemas.openxmlformats.org/drawingml/2006/main">
  <xdr:twoCellAnchor>
    <xdr:from>
      <xdr:col>14</xdr:col>
      <xdr:colOff>121227</xdr:colOff>
      <xdr:row>5</xdr:row>
      <xdr:rowOff>17318</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FD9568C3-1447-48F2-89DD-69A816B386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5.xml><?xml version="1.0" encoding="utf-8"?>
<xdr:wsDr xmlns:xdr="http://schemas.openxmlformats.org/drawingml/2006/spreadsheetDrawing" xmlns:a="http://schemas.openxmlformats.org/drawingml/2006/main">
  <xdr:twoCellAnchor>
    <xdr:from>
      <xdr:col>14</xdr:col>
      <xdr:colOff>138544</xdr:colOff>
      <xdr:row>5</xdr:row>
      <xdr:rowOff>17318</xdr:rowOff>
    </xdr:from>
    <xdr:to>
      <xdr:col>16</xdr:col>
      <xdr:colOff>1610590</xdr:colOff>
      <xdr:row>13</xdr:row>
      <xdr:rowOff>0</xdr:rowOff>
    </xdr:to>
    <xdr:graphicFrame macro="">
      <xdr:nvGraphicFramePr>
        <xdr:cNvPr id="2" name="Chart 1">
          <a:extLst>
            <a:ext uri="{FF2B5EF4-FFF2-40B4-BE49-F238E27FC236}">
              <a16:creationId xmlns:a16="http://schemas.microsoft.com/office/drawing/2014/main" id="{00000000-0008-0000-1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6.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7.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448DEE05-2CA8-4917-B73B-BE1CD55059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8.xml><?xml version="1.0" encoding="utf-8"?>
<xdr:wsDr xmlns:xdr="http://schemas.openxmlformats.org/drawingml/2006/spreadsheetDrawing" xmlns:a="http://schemas.openxmlformats.org/drawingml/2006/main">
  <xdr:twoCellAnchor>
    <xdr:from>
      <xdr:col>14</xdr:col>
      <xdr:colOff>138544</xdr:colOff>
      <xdr:row>5</xdr:row>
      <xdr:rowOff>17318</xdr:rowOff>
    </xdr:from>
    <xdr:to>
      <xdr:col>16</xdr:col>
      <xdr:colOff>1610590</xdr:colOff>
      <xdr:row>13</xdr:row>
      <xdr:rowOff>0</xdr:rowOff>
    </xdr:to>
    <xdr:graphicFrame macro="">
      <xdr:nvGraphicFramePr>
        <xdr:cNvPr id="2" name="Chart 1">
          <a:extLst>
            <a:ext uri="{FF2B5EF4-FFF2-40B4-BE49-F238E27FC236}">
              <a16:creationId xmlns:a16="http://schemas.microsoft.com/office/drawing/2014/main" id="{00000000-0008-0000-1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9.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1.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DAB5E5F2-AB13-429C-B831-DA12737005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138544</xdr:colOff>
      <xdr:row>5</xdr:row>
      <xdr:rowOff>17318</xdr:rowOff>
    </xdr:from>
    <xdr:to>
      <xdr:col>16</xdr:col>
      <xdr:colOff>1610590</xdr:colOff>
      <xdr:row>13</xdr:row>
      <xdr:rowOff>0</xdr:rowOff>
    </xdr:to>
    <xdr:graphicFrame macro="">
      <xdr:nvGraphicFramePr>
        <xdr:cNvPr id="2" name="Chart 1">
          <a:extLst>
            <a:ext uri="{FF2B5EF4-FFF2-40B4-BE49-F238E27FC236}">
              <a16:creationId xmlns:a16="http://schemas.microsoft.com/office/drawing/2014/main" id="{00000000-0008-0000-1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3.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0000000-0008-0000-2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4.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8EB313DF-F76C-4218-B0A0-20565DE6B1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5.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5EA57622-5AAD-41CD-AD0A-1490011F0B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6.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436792C0-8471-4F63-9D3E-60C1B2EEC8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7.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F441CC61-8DB4-499A-9064-EA8626497E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8.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9A4EBED-60BE-4017-A98C-AB3521183B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C60DC41C-3347-41B3-8975-AE7EC17CBA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14</xdr:col>
      <xdr:colOff>138544</xdr:colOff>
      <xdr:row>5</xdr:row>
      <xdr:rowOff>17318</xdr:rowOff>
    </xdr:from>
    <xdr:to>
      <xdr:col>16</xdr:col>
      <xdr:colOff>1610590</xdr:colOff>
      <xdr:row>13</xdr:row>
      <xdr:rowOff>0</xdr:rowOff>
    </xdr:to>
    <xdr:graphicFrame macro="">
      <xdr:nvGraphicFramePr>
        <xdr:cNvPr id="2" name="Chart 1">
          <a:extLst>
            <a:ext uri="{FF2B5EF4-FFF2-40B4-BE49-F238E27FC236}">
              <a16:creationId xmlns:a16="http://schemas.microsoft.com/office/drawing/2014/main" id="{00000000-0008-0000-2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F3B8FA3F-897D-4503-9EDB-17DEDD3504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00000000-0008-0000-2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3967F595-6457-4325-B5E9-398DBA1ED1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15619620-FBD9-42B5-9A95-3CF19F8A6E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CEBF5BF7-F270-401C-A390-1BC70F43FF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BC3E8B2A-03FF-4B7A-B371-4FCEB4F5EF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14</xdr:col>
      <xdr:colOff>155864</xdr:colOff>
      <xdr:row>5</xdr:row>
      <xdr:rowOff>0</xdr:rowOff>
    </xdr:from>
    <xdr:to>
      <xdr:col>16</xdr:col>
      <xdr:colOff>1593272</xdr:colOff>
      <xdr:row>13</xdr:row>
      <xdr:rowOff>0</xdr:rowOff>
    </xdr:to>
    <xdr:graphicFrame macro="">
      <xdr:nvGraphicFramePr>
        <xdr:cNvPr id="2" name="Chart 1">
          <a:extLst>
            <a:ext uri="{FF2B5EF4-FFF2-40B4-BE49-F238E27FC236}">
              <a16:creationId xmlns:a16="http://schemas.microsoft.com/office/drawing/2014/main" id="{3082A884-75D6-4984-9B10-1B74765236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theme="5" tint="0.39997558519241921"/>
    <pageSetUpPr fitToPage="1"/>
  </sheetPr>
  <dimension ref="A1:R203"/>
  <sheetViews>
    <sheetView tabSelected="1" view="pageBreakPreview" zoomScale="41" zoomScaleNormal="41" zoomScaleSheetLayoutView="41" workbookViewId="0">
      <selection activeCell="H24" sqref="H24"/>
    </sheetView>
  </sheetViews>
  <sheetFormatPr baseColWidth="10" defaultColWidth="11.42578125" defaultRowHeight="12.75" x14ac:dyDescent="0.2"/>
  <cols>
    <col min="1" max="1" width="10.7109375" style="2" customWidth="1"/>
    <col min="2" max="2" width="12"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5" width="39" style="2" bestFit="1" customWidth="1"/>
    <col min="16" max="16" width="24.140625" style="2" customWidth="1"/>
    <col min="17" max="17" width="24.42578125" style="2" customWidth="1"/>
    <col min="18" max="18" width="8.7109375" style="2" bestFit="1" customWidth="1"/>
    <col min="19" max="19" width="11.42578125" style="2"/>
    <col min="20" max="20" width="35.7109375" style="2" bestFit="1" customWidth="1"/>
    <col min="21" max="21" width="39.140625" style="2" bestFit="1" customWidth="1"/>
    <col min="22" max="22" width="35.7109375" style="2" bestFit="1" customWidth="1"/>
    <col min="23" max="25" width="11.42578125" style="2"/>
    <col min="26" max="26" width="18.42578125" style="2" bestFit="1" customWidth="1"/>
    <col min="27"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2"/>
      <c r="N5" s="122"/>
      <c r="O5" s="122"/>
      <c r="P5" s="120"/>
      <c r="Q5" s="120"/>
    </row>
    <row r="6" spans="1:17" ht="62.25" customHeight="1" x14ac:dyDescent="0.5">
      <c r="A6" s="584" t="s">
        <v>80</v>
      </c>
      <c r="B6" s="593"/>
      <c r="C6" s="584" t="s">
        <v>1</v>
      </c>
      <c r="D6" s="584"/>
      <c r="E6" s="584"/>
      <c r="F6" s="584"/>
      <c r="G6" s="584"/>
      <c r="H6" s="584"/>
      <c r="I6" s="584"/>
      <c r="J6" s="584"/>
      <c r="K6" s="584"/>
      <c r="L6" s="584"/>
      <c r="M6" s="584"/>
      <c r="N6" s="584"/>
      <c r="O6" s="123"/>
      <c r="P6" s="120"/>
      <c r="Q6" s="120"/>
    </row>
    <row r="7" spans="1:17" ht="45" customHeight="1" x14ac:dyDescent="0.2">
      <c r="A7" s="582">
        <v>2</v>
      </c>
      <c r="B7" s="582"/>
      <c r="C7" s="583" t="s">
        <v>69</v>
      </c>
      <c r="D7" s="583"/>
      <c r="E7" s="583"/>
      <c r="F7" s="583"/>
      <c r="G7" s="583"/>
      <c r="H7" s="583"/>
      <c r="I7" s="583"/>
      <c r="J7" s="583"/>
      <c r="K7" s="583"/>
      <c r="L7" s="583"/>
      <c r="M7" s="583"/>
      <c r="N7" s="583"/>
      <c r="O7" s="124"/>
      <c r="P7" s="125"/>
      <c r="Q7" s="120"/>
    </row>
    <row r="8" spans="1:17" ht="5.25" customHeight="1" x14ac:dyDescent="0.2">
      <c r="A8" s="126"/>
      <c r="B8" s="126"/>
      <c r="C8" s="126"/>
      <c r="D8" s="126"/>
      <c r="E8" s="126"/>
      <c r="F8" s="126"/>
      <c r="G8" s="126"/>
      <c r="H8" s="126"/>
      <c r="I8" s="126"/>
      <c r="J8" s="126"/>
      <c r="K8" s="126"/>
      <c r="L8" s="126"/>
      <c r="M8" s="126"/>
      <c r="N8" s="126"/>
      <c r="O8" s="127"/>
      <c r="P8" s="125"/>
      <c r="Q8" s="120"/>
    </row>
    <row r="9" spans="1:17" s="4" customFormat="1" ht="50.25" customHeight="1" x14ac:dyDescent="0.2">
      <c r="A9" s="584" t="s">
        <v>81</v>
      </c>
      <c r="B9" s="585"/>
      <c r="C9" s="584" t="s">
        <v>1</v>
      </c>
      <c r="D9" s="584"/>
      <c r="E9" s="584"/>
      <c r="F9" s="584"/>
      <c r="G9" s="584"/>
      <c r="H9" s="584"/>
      <c r="I9" s="584"/>
      <c r="J9" s="584"/>
      <c r="K9" s="584"/>
      <c r="L9" s="584"/>
      <c r="M9" s="584"/>
      <c r="N9" s="584"/>
      <c r="O9" s="123"/>
      <c r="P9" s="128" t="s">
        <v>19</v>
      </c>
      <c r="Q9" s="129"/>
    </row>
    <row r="10" spans="1:17" s="4" customFormat="1" ht="66" customHeight="1" x14ac:dyDescent="0.2">
      <c r="A10" s="583" t="s">
        <v>79</v>
      </c>
      <c r="B10" s="583"/>
      <c r="C10" s="583" t="s">
        <v>2</v>
      </c>
      <c r="D10" s="583"/>
      <c r="E10" s="583"/>
      <c r="F10" s="583"/>
      <c r="G10" s="583"/>
      <c r="H10" s="583"/>
      <c r="I10" s="583"/>
      <c r="J10" s="583"/>
      <c r="K10" s="583"/>
      <c r="L10" s="583"/>
      <c r="M10" s="583"/>
      <c r="N10" s="583"/>
      <c r="O10" s="124"/>
      <c r="P10" s="128" t="s">
        <v>18</v>
      </c>
      <c r="Q10" s="129"/>
    </row>
    <row r="11" spans="1:17" ht="5.25" customHeight="1" x14ac:dyDescent="0.2">
      <c r="A11" s="126"/>
      <c r="B11" s="126"/>
      <c r="C11" s="126"/>
      <c r="D11" s="126"/>
      <c r="E11" s="126"/>
      <c r="F11" s="126"/>
      <c r="G11" s="126"/>
      <c r="H11" s="126"/>
      <c r="I11" s="126"/>
      <c r="J11" s="126"/>
      <c r="K11" s="126"/>
      <c r="L11" s="126"/>
      <c r="M11" s="126"/>
      <c r="N11" s="126"/>
      <c r="O11" s="127"/>
      <c r="P11" s="125"/>
      <c r="Q11" s="120"/>
    </row>
    <row r="12" spans="1:17" ht="29.25" customHeight="1" x14ac:dyDescent="0.2">
      <c r="A12" s="584" t="s">
        <v>3</v>
      </c>
      <c r="B12" s="586"/>
      <c r="C12" s="584" t="s">
        <v>1</v>
      </c>
      <c r="D12" s="584"/>
      <c r="E12" s="584"/>
      <c r="F12" s="584"/>
      <c r="G12" s="584"/>
      <c r="H12" s="584"/>
      <c r="I12" s="584"/>
      <c r="J12" s="584"/>
      <c r="K12" s="584"/>
      <c r="L12" s="584"/>
      <c r="M12" s="584"/>
      <c r="N12" s="584"/>
      <c r="O12" s="123"/>
      <c r="P12" s="125"/>
      <c r="Q12" s="120"/>
    </row>
    <row r="13" spans="1:17" ht="45" customHeight="1" x14ac:dyDescent="0.2">
      <c r="A13" s="583" t="s">
        <v>2</v>
      </c>
      <c r="B13" s="583"/>
      <c r="C13" s="583"/>
      <c r="D13" s="583"/>
      <c r="E13" s="583"/>
      <c r="F13" s="583"/>
      <c r="G13" s="583"/>
      <c r="H13" s="583"/>
      <c r="I13" s="583"/>
      <c r="J13" s="583"/>
      <c r="K13" s="583"/>
      <c r="L13" s="583"/>
      <c r="M13" s="583"/>
      <c r="N13" s="583"/>
      <c r="O13" s="130"/>
      <c r="P13" s="120"/>
      <c r="Q13" s="120"/>
    </row>
    <row r="14" spans="1:17" ht="5.25" customHeight="1" x14ac:dyDescent="0.2">
      <c r="A14" s="127"/>
      <c r="B14" s="127"/>
      <c r="C14" s="127"/>
      <c r="D14" s="127"/>
      <c r="E14" s="127"/>
      <c r="F14" s="127"/>
      <c r="G14" s="127"/>
      <c r="H14" s="127"/>
      <c r="I14" s="127"/>
      <c r="J14" s="127"/>
      <c r="K14" s="127"/>
      <c r="L14" s="127"/>
      <c r="M14" s="127"/>
      <c r="N14" s="127"/>
      <c r="O14" s="127"/>
      <c r="P14" s="120"/>
      <c r="Q14" s="120"/>
    </row>
    <row r="15" spans="1:17" s="4" customFormat="1" ht="5.25" customHeight="1" x14ac:dyDescent="0.2">
      <c r="A15" s="130"/>
      <c r="B15" s="130"/>
      <c r="C15" s="130"/>
      <c r="D15" s="130"/>
      <c r="E15" s="130"/>
      <c r="F15" s="130"/>
      <c r="G15" s="130"/>
      <c r="H15" s="130"/>
      <c r="I15" s="130"/>
      <c r="J15" s="130"/>
      <c r="K15" s="130"/>
      <c r="L15" s="130"/>
      <c r="M15" s="130"/>
      <c r="N15" s="130"/>
      <c r="O15" s="130"/>
      <c r="P15" s="129"/>
      <c r="Q15" s="129"/>
    </row>
    <row r="16" spans="1:17" s="4" customFormat="1" ht="24.6" hidden="1" customHeight="1" x14ac:dyDescent="0.2">
      <c r="A16" s="587" t="s">
        <v>4</v>
      </c>
      <c r="B16" s="588"/>
      <c r="C16" s="588"/>
      <c r="D16" s="588"/>
      <c r="E16" s="588"/>
      <c r="F16" s="588"/>
      <c r="G16" s="588"/>
      <c r="H16" s="588"/>
      <c r="I16" s="588"/>
      <c r="J16" s="588"/>
      <c r="K16" s="588"/>
      <c r="L16" s="131"/>
      <c r="M16" s="131"/>
      <c r="N16" s="131"/>
      <c r="O16" s="131"/>
      <c r="P16" s="129"/>
      <c r="Q16" s="129"/>
    </row>
    <row r="17" spans="1:18" s="4" customFormat="1" ht="24.6" hidden="1" customHeight="1" x14ac:dyDescent="0.2">
      <c r="A17" s="580"/>
      <c r="B17" s="581"/>
      <c r="C17" s="581"/>
      <c r="D17" s="581"/>
      <c r="E17" s="581"/>
      <c r="F17" s="581"/>
      <c r="G17" s="581"/>
      <c r="H17" s="581"/>
      <c r="I17" s="581"/>
      <c r="J17" s="581"/>
      <c r="K17" s="581"/>
      <c r="L17" s="132"/>
      <c r="M17" s="132"/>
      <c r="N17" s="132"/>
      <c r="O17" s="132"/>
      <c r="P17" s="133"/>
      <c r="Q17" s="133"/>
    </row>
    <row r="18" spans="1:18" ht="12" customHeight="1" x14ac:dyDescent="0.2">
      <c r="A18" s="120"/>
      <c r="B18" s="120"/>
      <c r="C18" s="120"/>
      <c r="D18" s="120"/>
      <c r="E18" s="120"/>
      <c r="F18" s="120"/>
      <c r="G18" s="120"/>
      <c r="H18" s="120"/>
      <c r="I18" s="120"/>
      <c r="J18" s="120"/>
      <c r="K18" s="120"/>
      <c r="L18" s="120"/>
      <c r="M18" s="120"/>
      <c r="N18" s="120"/>
      <c r="O18" s="120"/>
      <c r="P18" s="120"/>
      <c r="Q18" s="120"/>
    </row>
    <row r="19" spans="1:18" ht="30" customHeight="1" x14ac:dyDescent="0.2">
      <c r="A19" s="589" t="s">
        <v>81</v>
      </c>
      <c r="B19" s="570"/>
      <c r="C19" s="570"/>
      <c r="D19" s="570"/>
      <c r="E19" s="570"/>
      <c r="F19" s="570"/>
      <c r="G19" s="573" t="s">
        <v>5</v>
      </c>
      <c r="H19" s="574"/>
      <c r="I19" s="574"/>
      <c r="J19" s="574"/>
      <c r="K19" s="574"/>
      <c r="L19" s="575"/>
      <c r="M19" s="570" t="s">
        <v>16</v>
      </c>
      <c r="N19" s="570"/>
      <c r="O19" s="570"/>
      <c r="P19" s="570"/>
      <c r="Q19" s="572"/>
    </row>
    <row r="20" spans="1:18" ht="44.25" customHeight="1" x14ac:dyDescent="0.2">
      <c r="A20" s="589"/>
      <c r="B20" s="570"/>
      <c r="C20" s="570"/>
      <c r="D20" s="570"/>
      <c r="E20" s="570"/>
      <c r="F20" s="570"/>
      <c r="G20" s="591" t="s">
        <v>6</v>
      </c>
      <c r="H20" s="576" t="s">
        <v>337</v>
      </c>
      <c r="I20" s="577"/>
      <c r="J20" s="570" t="s">
        <v>7</v>
      </c>
      <c r="K20" s="578" t="s">
        <v>9</v>
      </c>
      <c r="L20" s="579"/>
      <c r="M20" s="570" t="s">
        <v>338</v>
      </c>
      <c r="N20" s="570"/>
      <c r="O20" s="570"/>
      <c r="P20" s="570" t="s">
        <v>36</v>
      </c>
      <c r="Q20" s="572"/>
    </row>
    <row r="21" spans="1:18" ht="87.75" customHeight="1" x14ac:dyDescent="0.2">
      <c r="A21" s="590"/>
      <c r="B21" s="571"/>
      <c r="C21" s="571"/>
      <c r="D21" s="571"/>
      <c r="E21" s="571"/>
      <c r="F21" s="571"/>
      <c r="G21" s="592"/>
      <c r="H21" s="134" t="s">
        <v>11</v>
      </c>
      <c r="I21" s="134" t="s">
        <v>12</v>
      </c>
      <c r="J21" s="571"/>
      <c r="K21" s="135" t="s">
        <v>20</v>
      </c>
      <c r="L21" s="136" t="s">
        <v>21</v>
      </c>
      <c r="M21" s="134" t="s">
        <v>13</v>
      </c>
      <c r="N21" s="136" t="s">
        <v>14</v>
      </c>
      <c r="O21" s="136" t="s">
        <v>15</v>
      </c>
      <c r="P21" s="135" t="s">
        <v>339</v>
      </c>
      <c r="Q21" s="343" t="s">
        <v>340</v>
      </c>
    </row>
    <row r="22" spans="1:18" ht="42" customHeight="1" x14ac:dyDescent="0.2">
      <c r="A22" s="566"/>
      <c r="B22" s="566"/>
      <c r="C22" s="566"/>
      <c r="D22" s="566"/>
      <c r="E22" s="566"/>
      <c r="F22" s="566"/>
      <c r="G22" s="137"/>
      <c r="H22" s="137"/>
      <c r="I22" s="137"/>
      <c r="J22" s="115"/>
      <c r="K22" s="138"/>
      <c r="L22" s="138"/>
      <c r="M22" s="139"/>
      <c r="N22" s="139"/>
      <c r="O22" s="139"/>
      <c r="P22" s="140"/>
      <c r="Q22" s="140"/>
    </row>
    <row r="23" spans="1:18" ht="42" customHeight="1" x14ac:dyDescent="0.2">
      <c r="A23" s="566"/>
      <c r="B23" s="566"/>
      <c r="C23" s="566"/>
      <c r="D23" s="566"/>
      <c r="E23" s="566"/>
      <c r="F23" s="566"/>
      <c r="G23" s="137"/>
      <c r="H23" s="137"/>
      <c r="I23" s="137"/>
      <c r="J23" s="115"/>
      <c r="K23" s="138"/>
      <c r="L23" s="138"/>
      <c r="M23" s="139"/>
      <c r="N23" s="139"/>
      <c r="O23" s="139"/>
      <c r="P23" s="140"/>
      <c r="Q23" s="140"/>
    </row>
    <row r="24" spans="1:18" ht="42" customHeight="1" x14ac:dyDescent="0.2">
      <c r="A24" s="564" t="s">
        <v>70</v>
      </c>
      <c r="B24" s="564"/>
      <c r="C24" s="564"/>
      <c r="D24" s="564"/>
      <c r="E24" s="564"/>
      <c r="F24" s="564"/>
      <c r="G24" s="167" t="str">
        <f>'politica publica 2.1'!G43</f>
        <v>Varios</v>
      </c>
      <c r="H24" s="167">
        <v>1527116</v>
      </c>
      <c r="I24" s="167">
        <v>1527159</v>
      </c>
      <c r="J24" s="167">
        <v>1571679</v>
      </c>
      <c r="K24" s="168">
        <v>1.0291811493036547</v>
      </c>
      <c r="L24" s="168">
        <v>1.0291521707955753</v>
      </c>
      <c r="M24" s="169">
        <v>13850138539</v>
      </c>
      <c r="N24" s="169">
        <v>15423136138.510002</v>
      </c>
      <c r="O24" s="169">
        <v>10906099716.719995</v>
      </c>
      <c r="P24" s="170">
        <v>0.78743614628907765</v>
      </c>
      <c r="Q24" s="170">
        <v>0.70712594499432402</v>
      </c>
      <c r="R24" s="5"/>
    </row>
    <row r="25" spans="1:18" ht="42" customHeight="1" x14ac:dyDescent="0.2">
      <c r="A25" s="564"/>
      <c r="B25" s="564"/>
      <c r="C25" s="564"/>
      <c r="D25" s="564"/>
      <c r="E25" s="564"/>
      <c r="F25" s="564"/>
      <c r="G25" s="167"/>
      <c r="H25" s="171"/>
      <c r="I25" s="171"/>
      <c r="J25" s="172"/>
      <c r="K25" s="168"/>
      <c r="L25" s="168"/>
      <c r="M25" s="173"/>
      <c r="N25" s="173"/>
      <c r="O25" s="173"/>
      <c r="P25" s="170"/>
      <c r="Q25" s="170"/>
      <c r="R25" s="5"/>
    </row>
    <row r="26" spans="1:18" ht="42" customHeight="1" x14ac:dyDescent="0.2">
      <c r="A26" s="564" t="s">
        <v>71</v>
      </c>
      <c r="B26" s="564"/>
      <c r="C26" s="564"/>
      <c r="D26" s="564"/>
      <c r="E26" s="564"/>
      <c r="F26" s="564"/>
      <c r="G26" s="167" t="str">
        <f>'politica publica 2.2'!G48</f>
        <v>Varios</v>
      </c>
      <c r="H26" s="167">
        <v>1834160</v>
      </c>
      <c r="I26" s="167">
        <v>1842427</v>
      </c>
      <c r="J26" s="167">
        <v>1099325</v>
      </c>
      <c r="K26" s="168">
        <v>0.5993615606053998</v>
      </c>
      <c r="L26" s="168">
        <v>0.59667221550704586</v>
      </c>
      <c r="M26" s="169">
        <v>4111673005</v>
      </c>
      <c r="N26" s="169">
        <v>4692767143.7999992</v>
      </c>
      <c r="O26" s="169">
        <v>2669850396.9099998</v>
      </c>
      <c r="P26" s="170">
        <v>0.64933432052192097</v>
      </c>
      <c r="Q26" s="170">
        <v>0.56892880364570375</v>
      </c>
      <c r="R26" s="5"/>
    </row>
    <row r="27" spans="1:18" ht="48" customHeight="1" x14ac:dyDescent="0.2">
      <c r="A27" s="565"/>
      <c r="B27" s="565"/>
      <c r="C27" s="565"/>
      <c r="D27" s="565"/>
      <c r="E27" s="565"/>
      <c r="F27" s="565"/>
      <c r="G27" s="167"/>
      <c r="H27" s="167"/>
      <c r="I27" s="167"/>
      <c r="J27" s="167"/>
      <c r="K27" s="168"/>
      <c r="L27" s="168"/>
      <c r="M27" s="174"/>
      <c r="N27" s="174"/>
      <c r="O27" s="174"/>
      <c r="P27" s="170"/>
      <c r="Q27" s="170"/>
      <c r="R27" s="5"/>
    </row>
    <row r="28" spans="1:18" ht="48" customHeight="1" x14ac:dyDescent="0.35">
      <c r="A28" s="565" t="s">
        <v>72</v>
      </c>
      <c r="B28" s="565"/>
      <c r="C28" s="565"/>
      <c r="D28" s="565"/>
      <c r="E28" s="565"/>
      <c r="F28" s="565"/>
      <c r="G28" s="167" t="str">
        <f>+'politica publica 2.3'!G45</f>
        <v>Varios</v>
      </c>
      <c r="H28" s="167">
        <v>579</v>
      </c>
      <c r="I28" s="167">
        <v>805</v>
      </c>
      <c r="J28" s="167">
        <v>2788</v>
      </c>
      <c r="K28" s="168">
        <v>4.8151986183074262</v>
      </c>
      <c r="L28" s="168">
        <v>3.4633540372670808</v>
      </c>
      <c r="M28" s="174">
        <v>87064344</v>
      </c>
      <c r="N28" s="174">
        <v>93431143.570000008</v>
      </c>
      <c r="O28" s="174">
        <v>26846297.490000002</v>
      </c>
      <c r="P28" s="170">
        <v>0.3083500806024565</v>
      </c>
      <c r="Q28" s="170">
        <v>0.28733778121731279</v>
      </c>
      <c r="R28" s="15"/>
    </row>
    <row r="29" spans="1:18" ht="48" customHeight="1" x14ac:dyDescent="0.2">
      <c r="A29" s="565"/>
      <c r="B29" s="565"/>
      <c r="C29" s="565"/>
      <c r="D29" s="565"/>
      <c r="E29" s="565"/>
      <c r="F29" s="565"/>
      <c r="G29" s="167"/>
      <c r="H29" s="167"/>
      <c r="I29" s="167"/>
      <c r="J29" s="167"/>
      <c r="K29" s="168"/>
      <c r="L29" s="168"/>
      <c r="M29" s="174"/>
      <c r="N29" s="174"/>
      <c r="O29" s="174"/>
      <c r="P29" s="170"/>
      <c r="Q29" s="170"/>
      <c r="R29" s="5"/>
    </row>
    <row r="30" spans="1:18" ht="42" customHeight="1" x14ac:dyDescent="0.2">
      <c r="A30" s="564" t="s">
        <v>73</v>
      </c>
      <c r="B30" s="564"/>
      <c r="C30" s="564"/>
      <c r="D30" s="564"/>
      <c r="E30" s="564"/>
      <c r="F30" s="564"/>
      <c r="G30" s="167" t="str">
        <f>'politica publica 2.4'!G46</f>
        <v>Varios</v>
      </c>
      <c r="H30" s="167">
        <v>29151</v>
      </c>
      <c r="I30" s="167">
        <v>28592</v>
      </c>
      <c r="J30" s="167">
        <v>19367</v>
      </c>
      <c r="K30" s="168">
        <v>0.66436828925251279</v>
      </c>
      <c r="L30" s="168">
        <v>0.67735730274202577</v>
      </c>
      <c r="M30" s="174">
        <v>400136380</v>
      </c>
      <c r="N30" s="174">
        <v>409810067.3599999</v>
      </c>
      <c r="O30" s="174">
        <v>208233203.87</v>
      </c>
      <c r="P30" s="170">
        <v>0.52040557739338777</v>
      </c>
      <c r="Q30" s="170">
        <v>0.50812125044033241</v>
      </c>
      <c r="R30" s="5"/>
    </row>
    <row r="31" spans="1:18" ht="42" customHeight="1" x14ac:dyDescent="0.2">
      <c r="A31" s="567"/>
      <c r="B31" s="567"/>
      <c r="C31" s="567"/>
      <c r="D31" s="567"/>
      <c r="E31" s="567"/>
      <c r="F31" s="567"/>
      <c r="G31" s="167"/>
      <c r="H31" s="171"/>
      <c r="I31" s="171"/>
      <c r="J31" s="172"/>
      <c r="K31" s="168"/>
      <c r="L31" s="168"/>
      <c r="M31" s="175"/>
      <c r="N31" s="175"/>
      <c r="O31" s="175"/>
      <c r="P31" s="170"/>
      <c r="Q31" s="170"/>
      <c r="R31" s="5"/>
    </row>
    <row r="32" spans="1:18" ht="48" customHeight="1" x14ac:dyDescent="0.2">
      <c r="A32" s="565" t="s">
        <v>74</v>
      </c>
      <c r="B32" s="565"/>
      <c r="C32" s="565"/>
      <c r="D32" s="565"/>
      <c r="E32" s="565"/>
      <c r="F32" s="565"/>
      <c r="G32" s="167" t="str">
        <f>'politica publica  2.5'!G45</f>
        <v>Varios</v>
      </c>
      <c r="H32" s="167">
        <v>4080</v>
      </c>
      <c r="I32" s="167">
        <v>3922</v>
      </c>
      <c r="J32" s="167">
        <v>3122</v>
      </c>
      <c r="K32" s="168">
        <v>0.7651960784313725</v>
      </c>
      <c r="L32" s="168">
        <v>0.79602243753187152</v>
      </c>
      <c r="M32" s="174">
        <v>127358227</v>
      </c>
      <c r="N32" s="174">
        <v>146198344</v>
      </c>
      <c r="O32" s="174">
        <v>114950813.83</v>
      </c>
      <c r="P32" s="170">
        <v>0.90257862831271984</v>
      </c>
      <c r="Q32" s="170">
        <v>0.78626618253623992</v>
      </c>
      <c r="R32" s="5"/>
    </row>
    <row r="33" spans="1:18" ht="42" customHeight="1" x14ac:dyDescent="0.2">
      <c r="A33" s="564"/>
      <c r="B33" s="564"/>
      <c r="C33" s="564"/>
      <c r="D33" s="564"/>
      <c r="E33" s="564"/>
      <c r="F33" s="564"/>
      <c r="G33" s="167"/>
      <c r="H33" s="167"/>
      <c r="I33" s="167"/>
      <c r="J33" s="167"/>
      <c r="K33" s="168"/>
      <c r="L33" s="168"/>
      <c r="M33" s="174"/>
      <c r="N33" s="174"/>
      <c r="O33" s="174"/>
      <c r="P33" s="170"/>
      <c r="Q33" s="170"/>
      <c r="R33" s="5"/>
    </row>
    <row r="34" spans="1:18" ht="42" customHeight="1" x14ac:dyDescent="0.2">
      <c r="A34" s="565" t="s">
        <v>75</v>
      </c>
      <c r="B34" s="565"/>
      <c r="C34" s="565"/>
      <c r="D34" s="565"/>
      <c r="E34" s="565"/>
      <c r="F34" s="565"/>
      <c r="G34" s="167" t="str">
        <f>'politica publica 2.6'!G44</f>
        <v>Varios</v>
      </c>
      <c r="H34" s="167">
        <v>122455</v>
      </c>
      <c r="I34" s="167">
        <v>122474</v>
      </c>
      <c r="J34" s="167">
        <v>111207</v>
      </c>
      <c r="K34" s="168">
        <v>0.90814584949573318</v>
      </c>
      <c r="L34" s="168">
        <v>0.9080049643189575</v>
      </c>
      <c r="M34" s="175">
        <v>180011358</v>
      </c>
      <c r="N34" s="175">
        <v>191493476.95999998</v>
      </c>
      <c r="O34" s="175">
        <v>145024286</v>
      </c>
      <c r="P34" s="170">
        <v>0.80563964191637283</v>
      </c>
      <c r="Q34" s="170">
        <v>0.75733277343067584</v>
      </c>
      <c r="R34" s="5"/>
    </row>
    <row r="35" spans="1:18" ht="42" customHeight="1" x14ac:dyDescent="0.2">
      <c r="A35" s="564"/>
      <c r="B35" s="564"/>
      <c r="C35" s="564"/>
      <c r="D35" s="564"/>
      <c r="E35" s="564"/>
      <c r="F35" s="564"/>
      <c r="G35" s="167"/>
      <c r="H35" s="167"/>
      <c r="I35" s="167"/>
      <c r="J35" s="167"/>
      <c r="K35" s="168"/>
      <c r="L35" s="168"/>
      <c r="M35" s="174"/>
      <c r="N35" s="174"/>
      <c r="O35" s="174"/>
      <c r="P35" s="170"/>
      <c r="Q35" s="170"/>
      <c r="R35" s="5"/>
    </row>
    <row r="36" spans="1:18" ht="42" customHeight="1" x14ac:dyDescent="0.2">
      <c r="A36" s="564" t="s">
        <v>76</v>
      </c>
      <c r="B36" s="564"/>
      <c r="C36" s="564"/>
      <c r="D36" s="564"/>
      <c r="E36" s="564"/>
      <c r="F36" s="564"/>
      <c r="G36" s="167" t="str">
        <f>'politica publica 2.7'!G38</f>
        <v>Varios</v>
      </c>
      <c r="H36" s="167">
        <v>6307</v>
      </c>
      <c r="I36" s="167">
        <v>6289</v>
      </c>
      <c r="J36" s="167">
        <v>6054</v>
      </c>
      <c r="K36" s="168">
        <v>0.9598858411289044</v>
      </c>
      <c r="L36" s="168">
        <v>0.96263316902528229</v>
      </c>
      <c r="M36" s="174">
        <v>56883850</v>
      </c>
      <c r="N36" s="174">
        <v>42272697.280000001</v>
      </c>
      <c r="O36" s="174">
        <v>16641308.259999998</v>
      </c>
      <c r="P36" s="170">
        <v>0.29254890904887765</v>
      </c>
      <c r="Q36" s="170">
        <v>0.39366563599605719</v>
      </c>
      <c r="R36" s="5"/>
    </row>
    <row r="37" spans="1:18" ht="42" customHeight="1" x14ac:dyDescent="0.2">
      <c r="A37" s="567"/>
      <c r="B37" s="567"/>
      <c r="C37" s="567"/>
      <c r="D37" s="567"/>
      <c r="E37" s="567"/>
      <c r="F37" s="567"/>
      <c r="G37" s="167"/>
      <c r="H37" s="171"/>
      <c r="I37" s="171"/>
      <c r="J37" s="172"/>
      <c r="K37" s="168"/>
      <c r="L37" s="168"/>
      <c r="M37" s="175"/>
      <c r="N37" s="175"/>
      <c r="O37" s="175"/>
      <c r="P37" s="170"/>
      <c r="Q37" s="170"/>
      <c r="R37" s="5"/>
    </row>
    <row r="38" spans="1:18" ht="42" customHeight="1" x14ac:dyDescent="0.2">
      <c r="A38" s="564" t="s">
        <v>77</v>
      </c>
      <c r="B38" s="564"/>
      <c r="C38" s="564"/>
      <c r="D38" s="564"/>
      <c r="E38" s="564"/>
      <c r="F38" s="564"/>
      <c r="G38" s="167" t="str">
        <f>'politica publica 2.8'!G39</f>
        <v>Varios</v>
      </c>
      <c r="H38" s="167">
        <v>2556</v>
      </c>
      <c r="I38" s="167">
        <v>2556</v>
      </c>
      <c r="J38" s="167">
        <v>1884</v>
      </c>
      <c r="K38" s="168">
        <v>0.73708920187793425</v>
      </c>
      <c r="L38" s="168">
        <v>0.73708920187793425</v>
      </c>
      <c r="M38" s="175">
        <v>237432396</v>
      </c>
      <c r="N38" s="175">
        <v>263928285.87</v>
      </c>
      <c r="O38" s="175">
        <v>80755617.370000005</v>
      </c>
      <c r="P38" s="170">
        <v>0.34012046683806368</v>
      </c>
      <c r="Q38" s="170">
        <v>0.30597560660768597</v>
      </c>
      <c r="R38" s="5"/>
    </row>
    <row r="39" spans="1:18" ht="42" customHeight="1" x14ac:dyDescent="0.2">
      <c r="A39" s="564"/>
      <c r="B39" s="564"/>
      <c r="C39" s="564"/>
      <c r="D39" s="564"/>
      <c r="E39" s="564"/>
      <c r="F39" s="564"/>
      <c r="G39" s="167"/>
      <c r="H39" s="167"/>
      <c r="I39" s="167"/>
      <c r="J39" s="167"/>
      <c r="K39" s="168"/>
      <c r="L39" s="168"/>
      <c r="M39" s="175"/>
      <c r="N39" s="175"/>
      <c r="O39" s="175"/>
      <c r="P39" s="170"/>
      <c r="Q39" s="170"/>
      <c r="R39" s="5"/>
    </row>
    <row r="40" spans="1:18" ht="42" customHeight="1" x14ac:dyDescent="0.2">
      <c r="A40" s="564" t="s">
        <v>51</v>
      </c>
      <c r="B40" s="564"/>
      <c r="C40" s="564"/>
      <c r="D40" s="564"/>
      <c r="E40" s="564"/>
      <c r="F40" s="564"/>
      <c r="G40" s="167" t="str">
        <f>'politica publica 2.9'!G42</f>
        <v>Varios</v>
      </c>
      <c r="H40" s="167">
        <v>1423110</v>
      </c>
      <c r="I40" s="167">
        <v>1406943</v>
      </c>
      <c r="J40" s="167">
        <v>714414</v>
      </c>
      <c r="K40" s="168">
        <v>0.50200898033180852</v>
      </c>
      <c r="L40" s="168">
        <v>0.50777750058104698</v>
      </c>
      <c r="M40" s="174">
        <v>819204417</v>
      </c>
      <c r="N40" s="174">
        <v>911045187.80999994</v>
      </c>
      <c r="O40" s="174">
        <v>732810775.81999993</v>
      </c>
      <c r="P40" s="170">
        <v>0.89453958085775298</v>
      </c>
      <c r="Q40" s="170">
        <v>0.80436270958365341</v>
      </c>
      <c r="R40" s="5"/>
    </row>
    <row r="41" spans="1:18" ht="42" customHeight="1" x14ac:dyDescent="0.2">
      <c r="A41" s="564"/>
      <c r="B41" s="564"/>
      <c r="C41" s="564"/>
      <c r="D41" s="564"/>
      <c r="E41" s="564"/>
      <c r="F41" s="564"/>
      <c r="G41" s="167"/>
      <c r="H41" s="172"/>
      <c r="I41" s="172"/>
      <c r="J41" s="172"/>
      <c r="K41" s="168"/>
      <c r="L41" s="168"/>
      <c r="M41" s="175"/>
      <c r="N41" s="175"/>
      <c r="O41" s="175"/>
      <c r="P41" s="170"/>
      <c r="Q41" s="170"/>
      <c r="R41" s="5"/>
    </row>
    <row r="42" spans="1:18" ht="42" customHeight="1" x14ac:dyDescent="0.2">
      <c r="A42" s="564" t="s">
        <v>78</v>
      </c>
      <c r="B42" s="564"/>
      <c r="C42" s="564"/>
      <c r="D42" s="564"/>
      <c r="E42" s="564"/>
      <c r="F42" s="564"/>
      <c r="G42" s="167" t="str">
        <f>'politica publica 2.10'!G44</f>
        <v>Varios</v>
      </c>
      <c r="H42" s="167">
        <v>6845</v>
      </c>
      <c r="I42" s="167">
        <v>6845</v>
      </c>
      <c r="J42" s="167">
        <v>11260</v>
      </c>
      <c r="K42" s="168">
        <v>1.6449963476990503</v>
      </c>
      <c r="L42" s="168">
        <v>1.6449963476990503</v>
      </c>
      <c r="M42" s="174">
        <v>51816017</v>
      </c>
      <c r="N42" s="174">
        <v>87696704.020000011</v>
      </c>
      <c r="O42" s="174">
        <v>45896730.00999999</v>
      </c>
      <c r="P42" s="170">
        <v>0.88576337332141897</v>
      </c>
      <c r="Q42" s="170">
        <v>0.52335752549528924</v>
      </c>
      <c r="R42" s="5"/>
    </row>
    <row r="43" spans="1:18" ht="42" customHeight="1" x14ac:dyDescent="0.2">
      <c r="A43" s="564"/>
      <c r="B43" s="564"/>
      <c r="C43" s="564"/>
      <c r="D43" s="564"/>
      <c r="E43" s="564"/>
      <c r="F43" s="564"/>
      <c r="G43" s="167"/>
      <c r="H43" s="167"/>
      <c r="I43" s="167"/>
      <c r="J43" s="167"/>
      <c r="K43" s="168"/>
      <c r="L43" s="168"/>
      <c r="M43" s="174"/>
      <c r="N43" s="174"/>
      <c r="O43" s="174"/>
      <c r="P43" s="170"/>
      <c r="Q43" s="170"/>
      <c r="R43" s="5"/>
    </row>
    <row r="44" spans="1:18" ht="21.75" customHeight="1" x14ac:dyDescent="0.2">
      <c r="A44" s="564"/>
      <c r="B44" s="564"/>
      <c r="C44" s="564"/>
      <c r="D44" s="564"/>
      <c r="E44" s="564"/>
      <c r="F44" s="564"/>
      <c r="G44" s="167"/>
      <c r="H44" s="167"/>
      <c r="I44" s="167"/>
      <c r="J44" s="167"/>
      <c r="K44" s="168"/>
      <c r="L44" s="168"/>
      <c r="M44" s="174"/>
      <c r="N44" s="174"/>
      <c r="O44" s="174"/>
      <c r="P44" s="170"/>
      <c r="Q44" s="170"/>
      <c r="R44" s="5"/>
    </row>
    <row r="45" spans="1:18" ht="20.25" customHeight="1" x14ac:dyDescent="0.2">
      <c r="A45" s="564"/>
      <c r="B45" s="564"/>
      <c r="C45" s="564"/>
      <c r="D45" s="564"/>
      <c r="E45" s="564"/>
      <c r="F45" s="564"/>
      <c r="G45" s="167"/>
      <c r="H45" s="171"/>
      <c r="I45" s="171"/>
      <c r="J45" s="172"/>
      <c r="K45" s="176"/>
      <c r="L45" s="176"/>
      <c r="M45" s="175"/>
      <c r="N45" s="175"/>
      <c r="O45" s="175"/>
      <c r="P45" s="170"/>
      <c r="Q45" s="170"/>
      <c r="R45" s="5"/>
    </row>
    <row r="46" spans="1:18" ht="42" customHeight="1" x14ac:dyDescent="0.2">
      <c r="A46" s="564"/>
      <c r="B46" s="564"/>
      <c r="C46" s="564"/>
      <c r="D46" s="564"/>
      <c r="E46" s="564"/>
      <c r="F46" s="564"/>
      <c r="G46" s="171"/>
      <c r="H46" s="171"/>
      <c r="I46" s="171"/>
      <c r="J46" s="172"/>
      <c r="K46" s="177"/>
      <c r="L46" s="177"/>
      <c r="M46" s="175"/>
      <c r="N46" s="175"/>
      <c r="O46" s="175"/>
      <c r="P46" s="176"/>
      <c r="Q46" s="176"/>
      <c r="R46" s="5"/>
    </row>
    <row r="47" spans="1:18" ht="41.25" customHeight="1" x14ac:dyDescent="0.2">
      <c r="A47" s="568" t="s">
        <v>8</v>
      </c>
      <c r="B47" s="569"/>
      <c r="C47" s="569"/>
      <c r="D47" s="569"/>
      <c r="E47" s="569"/>
      <c r="F47" s="569"/>
      <c r="G47" s="178" t="str">
        <f>G24</f>
        <v>Varios</v>
      </c>
      <c r="H47" s="178">
        <v>4956359</v>
      </c>
      <c r="I47" s="178">
        <v>4948012</v>
      </c>
      <c r="J47" s="178">
        <v>3541100</v>
      </c>
      <c r="K47" s="179">
        <v>0.7144559141095308</v>
      </c>
      <c r="L47" s="179">
        <v>0.71566115846121636</v>
      </c>
      <c r="M47" s="180">
        <v>19921718533</v>
      </c>
      <c r="N47" s="180">
        <v>22261779189.18</v>
      </c>
      <c r="O47" s="180">
        <v>14947109146.279997</v>
      </c>
      <c r="P47" s="179">
        <v>0.75029215584591036</v>
      </c>
      <c r="Q47" s="344">
        <v>0.67142473291374716</v>
      </c>
    </row>
    <row r="48" spans="1:18" ht="8.25" customHeight="1" x14ac:dyDescent="0.2">
      <c r="A48" s="181"/>
      <c r="B48" s="181"/>
      <c r="C48" s="181"/>
      <c r="D48" s="181"/>
      <c r="E48" s="181"/>
      <c r="F48" s="181"/>
      <c r="G48" s="181"/>
      <c r="H48" s="182"/>
      <c r="I48" s="181"/>
      <c r="J48" s="182"/>
      <c r="K48" s="181"/>
      <c r="L48" s="181"/>
      <c r="M48" s="183"/>
      <c r="N48" s="183"/>
      <c r="O48" s="183"/>
      <c r="P48" s="181"/>
      <c r="Q48" s="181"/>
    </row>
    <row r="49" spans="1:18" ht="24" customHeight="1" x14ac:dyDescent="0.2">
      <c r="A49" s="181" t="s">
        <v>331</v>
      </c>
      <c r="B49" s="184"/>
      <c r="C49" s="184"/>
      <c r="D49" s="184"/>
      <c r="E49" s="184"/>
      <c r="F49" s="184"/>
      <c r="G49" s="184"/>
      <c r="H49" s="184"/>
      <c r="I49" s="184"/>
      <c r="J49" s="184"/>
      <c r="K49" s="184"/>
      <c r="L49" s="184"/>
      <c r="M49" s="185"/>
      <c r="N49" s="185"/>
      <c r="O49" s="185"/>
      <c r="P49" s="184"/>
      <c r="Q49" s="184"/>
    </row>
    <row r="50" spans="1:18" ht="24" customHeight="1" x14ac:dyDescent="0.2">
      <c r="A50" s="184" t="s">
        <v>23</v>
      </c>
      <c r="B50" s="184"/>
      <c r="C50" s="184"/>
      <c r="D50" s="184"/>
      <c r="E50" s="184"/>
      <c r="F50" s="184"/>
      <c r="G50" s="184"/>
      <c r="H50" s="184"/>
      <c r="I50" s="184"/>
      <c r="J50" s="184"/>
      <c r="K50" s="184"/>
      <c r="L50" s="184"/>
      <c r="M50" s="185"/>
      <c r="N50" s="185"/>
      <c r="O50" s="185"/>
      <c r="P50" s="184"/>
      <c r="Q50" s="186" t="s">
        <v>65</v>
      </c>
    </row>
    <row r="51" spans="1:18" x14ac:dyDescent="0.2">
      <c r="A51" s="6"/>
      <c r="B51" s="6"/>
      <c r="C51" s="6"/>
      <c r="D51" s="6"/>
      <c r="E51" s="6"/>
      <c r="F51" s="6"/>
      <c r="G51" s="6"/>
      <c r="H51" s="6"/>
      <c r="I51" s="6"/>
      <c r="J51" s="6"/>
      <c r="K51" s="6"/>
      <c r="L51" s="6"/>
      <c r="M51" s="6"/>
      <c r="N51" s="6"/>
      <c r="O51" s="6"/>
      <c r="P51" s="6"/>
      <c r="Q51" s="6"/>
    </row>
    <row r="52" spans="1:18" ht="23.25" x14ac:dyDescent="0.35">
      <c r="A52" s="6"/>
      <c r="B52" s="6"/>
      <c r="C52" s="6"/>
      <c r="D52" s="6"/>
      <c r="E52" s="6"/>
      <c r="F52" s="6"/>
      <c r="G52" s="6"/>
      <c r="H52" s="6"/>
      <c r="I52" s="6"/>
      <c r="J52" s="6"/>
      <c r="K52" s="6"/>
      <c r="L52" s="6"/>
      <c r="M52" s="6"/>
      <c r="N52" s="6"/>
      <c r="O52" s="6"/>
      <c r="P52" s="6"/>
      <c r="Q52" s="6"/>
      <c r="R52" s="15"/>
    </row>
    <row r="53" spans="1:18" ht="23.25" x14ac:dyDescent="0.35">
      <c r="A53" s="6"/>
      <c r="B53" s="6"/>
      <c r="C53" s="6"/>
      <c r="D53" s="6"/>
      <c r="E53" s="6"/>
      <c r="F53" s="6"/>
      <c r="G53" s="6"/>
      <c r="H53" s="6"/>
      <c r="I53" s="6"/>
      <c r="J53" s="6"/>
      <c r="K53" s="6"/>
      <c r="L53" s="6"/>
      <c r="M53" s="6"/>
      <c r="N53" s="6"/>
      <c r="O53" s="6"/>
      <c r="P53" s="6"/>
      <c r="Q53" s="6"/>
      <c r="R53" s="15"/>
    </row>
    <row r="54" spans="1:18" ht="23.25" x14ac:dyDescent="0.35">
      <c r="A54" s="6"/>
      <c r="B54" s="6"/>
      <c r="C54" s="6"/>
      <c r="D54" s="6"/>
      <c r="E54" s="6"/>
      <c r="F54" s="6"/>
      <c r="G54" s="6"/>
      <c r="H54" s="6"/>
      <c r="I54" s="6"/>
      <c r="J54" s="6"/>
      <c r="K54" s="6"/>
      <c r="L54" s="6"/>
      <c r="M54" s="6"/>
      <c r="N54" s="6"/>
      <c r="O54" s="6"/>
      <c r="P54" s="6"/>
      <c r="Q54" s="6"/>
      <c r="R54" s="15"/>
    </row>
    <row r="55" spans="1:18" ht="23.25" x14ac:dyDescent="0.35">
      <c r="A55" s="6"/>
      <c r="B55" s="6"/>
      <c r="C55" s="6"/>
      <c r="D55" s="6"/>
      <c r="E55" s="6"/>
      <c r="F55" s="6"/>
      <c r="G55" s="6"/>
      <c r="H55" s="6"/>
      <c r="I55" s="6"/>
      <c r="J55" s="6"/>
      <c r="K55" s="6"/>
      <c r="L55" s="6"/>
      <c r="M55" s="6"/>
      <c r="N55" s="6"/>
      <c r="O55" s="6"/>
      <c r="P55" s="6"/>
      <c r="Q55" s="6"/>
      <c r="R55" s="15"/>
    </row>
    <row r="56" spans="1:18" ht="23.25" x14ac:dyDescent="0.35">
      <c r="A56" s="6"/>
      <c r="B56" s="6"/>
      <c r="C56" s="6"/>
      <c r="D56" s="6"/>
      <c r="E56" s="6"/>
      <c r="F56" s="6"/>
      <c r="G56" s="6"/>
      <c r="H56" s="6"/>
      <c r="I56" s="6"/>
      <c r="J56" s="6"/>
      <c r="K56" s="6"/>
      <c r="L56" s="6"/>
      <c r="M56" s="6"/>
      <c r="N56" s="6"/>
      <c r="O56" s="6"/>
      <c r="P56" s="6"/>
      <c r="Q56" s="6"/>
      <c r="R56" s="15"/>
    </row>
    <row r="57" spans="1:18" ht="23.25" x14ac:dyDescent="0.35">
      <c r="A57" s="6"/>
      <c r="B57" s="6"/>
      <c r="C57" s="6"/>
      <c r="D57" s="6"/>
      <c r="E57" s="6"/>
      <c r="F57" s="6"/>
      <c r="G57" s="6"/>
      <c r="H57" s="6"/>
      <c r="I57" s="6"/>
      <c r="J57" s="6"/>
      <c r="K57" s="6"/>
      <c r="L57" s="6"/>
      <c r="M57" s="6"/>
      <c r="N57" s="6"/>
      <c r="O57" s="6"/>
      <c r="P57" s="6"/>
      <c r="Q57" s="6"/>
      <c r="R57" s="15"/>
    </row>
    <row r="58" spans="1:18" x14ac:dyDescent="0.2">
      <c r="A58" s="6"/>
      <c r="B58" s="6"/>
      <c r="C58" s="6"/>
      <c r="D58" s="6"/>
      <c r="E58" s="6"/>
      <c r="F58" s="6"/>
      <c r="G58" s="6"/>
      <c r="H58" s="6"/>
      <c r="I58" s="6"/>
      <c r="J58" s="6"/>
      <c r="K58" s="6"/>
      <c r="L58" s="6"/>
      <c r="M58" s="6"/>
      <c r="N58" s="6"/>
      <c r="O58" s="6"/>
      <c r="P58" s="6"/>
      <c r="Q58" s="6"/>
    </row>
    <row r="59" spans="1:18" x14ac:dyDescent="0.2">
      <c r="A59" s="6"/>
      <c r="B59" s="6"/>
      <c r="C59" s="6"/>
      <c r="D59" s="6"/>
      <c r="E59" s="6"/>
      <c r="F59" s="6"/>
      <c r="G59" s="6"/>
      <c r="H59" s="6"/>
      <c r="I59" s="6"/>
      <c r="J59" s="6"/>
      <c r="K59" s="6"/>
      <c r="L59" s="6"/>
      <c r="M59" s="6"/>
      <c r="N59" s="6"/>
      <c r="O59" s="6"/>
      <c r="P59" s="6"/>
      <c r="Q59" s="6"/>
    </row>
    <row r="60" spans="1:18" x14ac:dyDescent="0.2">
      <c r="A60" s="6"/>
      <c r="B60" s="6"/>
      <c r="C60" s="6"/>
      <c r="D60" s="6"/>
      <c r="E60" s="6"/>
      <c r="F60" s="6"/>
      <c r="G60" s="6"/>
      <c r="H60" s="6"/>
      <c r="I60" s="6"/>
      <c r="J60" s="6"/>
      <c r="K60" s="6"/>
      <c r="L60" s="6"/>
      <c r="M60" s="6"/>
      <c r="N60" s="6"/>
      <c r="O60" s="6"/>
      <c r="P60" s="6"/>
      <c r="Q60" s="6"/>
    </row>
    <row r="61" spans="1:18" x14ac:dyDescent="0.2">
      <c r="A61" s="6"/>
      <c r="B61" s="6"/>
      <c r="C61" s="6"/>
      <c r="D61" s="6"/>
      <c r="E61" s="6"/>
      <c r="F61" s="6"/>
      <c r="G61" s="6"/>
      <c r="H61" s="6"/>
      <c r="I61" s="6"/>
      <c r="J61" s="6"/>
      <c r="K61" s="6"/>
      <c r="L61" s="6"/>
      <c r="M61" s="6"/>
      <c r="N61" s="6"/>
      <c r="O61" s="6"/>
      <c r="P61" s="6"/>
      <c r="Q61" s="6"/>
    </row>
    <row r="62" spans="1:18" x14ac:dyDescent="0.2">
      <c r="A62" s="6"/>
      <c r="B62" s="6"/>
      <c r="C62" s="6"/>
      <c r="D62" s="6"/>
      <c r="E62" s="6"/>
      <c r="F62" s="6"/>
      <c r="G62" s="6"/>
      <c r="H62" s="6"/>
      <c r="I62" s="6"/>
      <c r="J62" s="6"/>
      <c r="K62" s="6"/>
      <c r="L62" s="6"/>
      <c r="M62" s="6"/>
      <c r="N62" s="6"/>
      <c r="O62" s="6"/>
      <c r="P62" s="6"/>
      <c r="Q62" s="6"/>
    </row>
    <row r="63" spans="1:18" x14ac:dyDescent="0.2">
      <c r="A63" s="6"/>
      <c r="B63" s="6"/>
      <c r="C63" s="6"/>
      <c r="D63" s="6"/>
      <c r="E63" s="6"/>
      <c r="F63" s="6"/>
      <c r="G63" s="6"/>
      <c r="H63" s="6"/>
      <c r="I63" s="6"/>
      <c r="J63" s="6"/>
      <c r="K63" s="6"/>
      <c r="L63" s="6"/>
      <c r="M63" s="6"/>
      <c r="N63" s="6"/>
      <c r="O63" s="6"/>
      <c r="P63" s="6"/>
      <c r="Q63" s="6"/>
    </row>
    <row r="64" spans="1:18"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P67" s="6"/>
      <c r="Q67" s="6"/>
    </row>
    <row r="68" spans="1:17" x14ac:dyDescent="0.2">
      <c r="A68" s="6"/>
      <c r="B68" s="6"/>
      <c r="C68" s="6"/>
      <c r="D68" s="6"/>
      <c r="E68" s="6"/>
      <c r="F68" s="6"/>
      <c r="G68" s="6"/>
      <c r="H68" s="6"/>
      <c r="I68" s="6"/>
      <c r="P68" s="6"/>
      <c r="Q68" s="6"/>
    </row>
    <row r="69" spans="1:17" x14ac:dyDescent="0.2">
      <c r="A69" s="6"/>
      <c r="B69" s="6"/>
      <c r="C69" s="6"/>
      <c r="D69" s="6"/>
      <c r="E69" s="6"/>
      <c r="F69" s="6"/>
      <c r="G69" s="6"/>
      <c r="H69" s="6"/>
      <c r="I69" s="6"/>
      <c r="P69" s="6"/>
      <c r="Q69" s="6"/>
    </row>
    <row r="70" spans="1:17" x14ac:dyDescent="0.2">
      <c r="A70" s="6"/>
      <c r="B70" s="6"/>
      <c r="C70" s="6"/>
      <c r="D70" s="6"/>
      <c r="E70" s="6"/>
      <c r="F70" s="6"/>
      <c r="G70" s="6"/>
      <c r="H70" s="6"/>
      <c r="I70" s="6"/>
      <c r="P70" s="6"/>
      <c r="Q70" s="6"/>
    </row>
    <row r="71" spans="1:17" x14ac:dyDescent="0.2">
      <c r="A71" s="6"/>
      <c r="B71" s="6"/>
      <c r="C71" s="6"/>
      <c r="D71" s="6"/>
      <c r="E71" s="6"/>
      <c r="F71" s="6"/>
      <c r="G71" s="6"/>
      <c r="H71" s="6"/>
      <c r="I71" s="6"/>
      <c r="P71" s="6"/>
      <c r="Q71" s="6"/>
    </row>
    <row r="72" spans="1:17" x14ac:dyDescent="0.2">
      <c r="A72" s="6"/>
      <c r="B72" s="6"/>
      <c r="C72" s="6"/>
      <c r="D72" s="6"/>
      <c r="E72" s="6"/>
      <c r="F72" s="6"/>
      <c r="G72" s="6"/>
      <c r="H72" s="6"/>
      <c r="I72" s="6"/>
      <c r="P72" s="6"/>
      <c r="Q72" s="6"/>
    </row>
    <row r="73" spans="1:17" x14ac:dyDescent="0.2">
      <c r="A73" s="6"/>
      <c r="B73" s="6"/>
      <c r="C73" s="6"/>
      <c r="D73" s="6"/>
      <c r="E73" s="6"/>
      <c r="F73" s="6"/>
      <c r="G73" s="6"/>
      <c r="H73" s="6"/>
      <c r="I73" s="6"/>
      <c r="P73" s="6"/>
      <c r="Q73" s="6"/>
    </row>
    <row r="74" spans="1:17" x14ac:dyDescent="0.2">
      <c r="A74" s="6"/>
      <c r="B74" s="6"/>
      <c r="C74" s="6"/>
      <c r="D74" s="6"/>
      <c r="E74" s="6"/>
      <c r="F74" s="6"/>
      <c r="G74" s="6"/>
      <c r="H74" s="6"/>
      <c r="I74" s="6"/>
      <c r="P74" s="6"/>
      <c r="Q74" s="6"/>
    </row>
    <row r="75" spans="1:17" x14ac:dyDescent="0.2">
      <c r="A75" s="6"/>
      <c r="B75" s="6"/>
      <c r="C75" s="6"/>
      <c r="D75" s="6"/>
      <c r="E75" s="6"/>
      <c r="F75" s="6"/>
      <c r="G75" s="6"/>
      <c r="H75" s="6"/>
      <c r="I75" s="6"/>
      <c r="P75" s="6"/>
      <c r="Q75" s="6"/>
    </row>
    <row r="76" spans="1:17" x14ac:dyDescent="0.2">
      <c r="A76" s="6"/>
      <c r="B76" s="6"/>
      <c r="C76" s="6"/>
      <c r="D76" s="6"/>
      <c r="E76" s="6"/>
      <c r="F76" s="6"/>
      <c r="G76" s="6"/>
      <c r="H76" s="6"/>
      <c r="I76" s="6"/>
      <c r="P76" s="6"/>
      <c r="Q76" s="6"/>
    </row>
    <row r="77" spans="1:17" x14ac:dyDescent="0.2">
      <c r="A77" s="6"/>
      <c r="B77" s="6"/>
      <c r="C77" s="6"/>
      <c r="D77" s="6"/>
      <c r="E77" s="6"/>
      <c r="F77" s="6"/>
      <c r="G77" s="6"/>
      <c r="H77" s="6"/>
      <c r="I77" s="6"/>
      <c r="P77" s="6"/>
      <c r="Q77" s="6"/>
    </row>
    <row r="78" spans="1:17" x14ac:dyDescent="0.2">
      <c r="A78" s="6"/>
      <c r="B78" s="6"/>
      <c r="C78" s="6"/>
      <c r="D78" s="6"/>
      <c r="E78" s="6"/>
      <c r="F78" s="6"/>
      <c r="G78" s="6"/>
      <c r="H78" s="6"/>
      <c r="I78" s="6"/>
      <c r="P78" s="6"/>
      <c r="Q78" s="6"/>
    </row>
    <row r="79" spans="1:17" x14ac:dyDescent="0.2">
      <c r="A79" s="6"/>
      <c r="B79" s="6"/>
      <c r="C79" s="6"/>
      <c r="D79" s="6"/>
      <c r="E79" s="6"/>
      <c r="F79" s="6"/>
      <c r="G79" s="6"/>
      <c r="H79" s="6"/>
      <c r="I79" s="6"/>
      <c r="P79" s="6"/>
      <c r="Q79" s="6"/>
    </row>
    <row r="80" spans="1:17" x14ac:dyDescent="0.2">
      <c r="A80" s="6"/>
      <c r="B80" s="6"/>
      <c r="C80" s="6"/>
      <c r="D80" s="6"/>
      <c r="E80" s="6"/>
      <c r="F80" s="6"/>
      <c r="G80" s="6"/>
      <c r="H80" s="6"/>
      <c r="I80" s="6"/>
      <c r="P80" s="6"/>
      <c r="Q80" s="6"/>
    </row>
    <row r="81" spans="1:17" x14ac:dyDescent="0.2">
      <c r="A81" s="6"/>
      <c r="B81" s="6"/>
      <c r="C81" s="6"/>
      <c r="D81" s="6"/>
      <c r="E81" s="6"/>
      <c r="F81" s="6"/>
      <c r="G81" s="6"/>
      <c r="H81" s="6"/>
      <c r="I81" s="6"/>
      <c r="P81" s="6"/>
      <c r="Q81" s="6"/>
    </row>
    <row r="82" spans="1:17" x14ac:dyDescent="0.2">
      <c r="A82" s="6"/>
      <c r="B82" s="6"/>
      <c r="C82" s="6"/>
      <c r="D82" s="6"/>
      <c r="E82" s="6"/>
      <c r="F82" s="6"/>
      <c r="G82" s="6"/>
      <c r="H82" s="6"/>
      <c r="I82" s="6"/>
      <c r="P82" s="6"/>
      <c r="Q82" s="6"/>
    </row>
    <row r="83" spans="1:17" x14ac:dyDescent="0.2">
      <c r="A83" s="6"/>
      <c r="B83" s="6"/>
      <c r="C83" s="6"/>
      <c r="D83" s="6"/>
      <c r="E83" s="6"/>
      <c r="F83" s="6"/>
      <c r="G83" s="6"/>
      <c r="H83" s="6"/>
      <c r="I83" s="6"/>
      <c r="P83" s="6"/>
      <c r="Q83" s="6"/>
    </row>
    <row r="84" spans="1:17" x14ac:dyDescent="0.2">
      <c r="A84" s="6"/>
      <c r="B84" s="6"/>
      <c r="C84" s="6"/>
      <c r="D84" s="6"/>
      <c r="E84" s="6"/>
      <c r="F84" s="6"/>
      <c r="G84" s="6"/>
      <c r="H84" s="6"/>
      <c r="I84" s="6"/>
      <c r="P84" s="6"/>
      <c r="Q84" s="6"/>
    </row>
    <row r="85" spans="1:17" x14ac:dyDescent="0.2">
      <c r="A85" s="6"/>
      <c r="B85" s="6"/>
      <c r="C85" s="6"/>
      <c r="D85" s="6"/>
      <c r="E85" s="6"/>
      <c r="F85" s="6"/>
      <c r="G85" s="6"/>
      <c r="H85" s="6"/>
      <c r="I85" s="6"/>
      <c r="P85" s="6"/>
      <c r="Q85" s="6"/>
    </row>
    <row r="86" spans="1:17" x14ac:dyDescent="0.2">
      <c r="A86" s="6"/>
      <c r="B86" s="6"/>
      <c r="C86" s="6"/>
      <c r="D86" s="6"/>
      <c r="E86" s="6"/>
      <c r="F86" s="6"/>
      <c r="G86" s="6"/>
      <c r="H86" s="6"/>
      <c r="I86" s="6"/>
      <c r="P86" s="6"/>
      <c r="Q86" s="6"/>
    </row>
    <row r="87" spans="1:17" x14ac:dyDescent="0.2">
      <c r="A87" s="6"/>
      <c r="B87" s="6"/>
      <c r="C87" s="6"/>
      <c r="D87" s="6"/>
      <c r="E87" s="6"/>
      <c r="F87" s="6"/>
      <c r="G87" s="6"/>
      <c r="H87" s="6"/>
      <c r="I87" s="6"/>
      <c r="P87" s="6"/>
      <c r="Q87" s="6"/>
    </row>
    <row r="88" spans="1:17" x14ac:dyDescent="0.2">
      <c r="A88" s="6"/>
      <c r="B88" s="6"/>
      <c r="C88" s="6"/>
      <c r="D88" s="6"/>
      <c r="E88" s="6"/>
      <c r="F88" s="6"/>
      <c r="G88" s="6"/>
      <c r="H88" s="6"/>
      <c r="I88" s="6"/>
      <c r="P88" s="6"/>
      <c r="Q88" s="6"/>
    </row>
    <row r="89" spans="1:17" x14ac:dyDescent="0.2">
      <c r="A89" s="6"/>
      <c r="B89" s="6"/>
      <c r="C89" s="6"/>
      <c r="D89" s="6"/>
      <c r="E89" s="6"/>
      <c r="F89" s="6"/>
      <c r="G89" s="6"/>
      <c r="H89" s="6"/>
      <c r="I89" s="6"/>
      <c r="P89" s="6"/>
      <c r="Q89" s="6"/>
    </row>
    <row r="90" spans="1:17" x14ac:dyDescent="0.2">
      <c r="A90" s="6"/>
      <c r="B90" s="6"/>
      <c r="C90" s="6"/>
      <c r="D90" s="6"/>
      <c r="E90" s="6"/>
      <c r="F90" s="6"/>
      <c r="G90" s="6"/>
      <c r="H90" s="6"/>
      <c r="I90" s="6"/>
      <c r="P90" s="6"/>
      <c r="Q90" s="6"/>
    </row>
    <row r="91" spans="1:17" x14ac:dyDescent="0.2">
      <c r="A91" s="6"/>
      <c r="B91" s="6"/>
      <c r="C91" s="6"/>
      <c r="D91" s="6"/>
      <c r="E91" s="6"/>
      <c r="F91" s="6"/>
      <c r="G91" s="6"/>
      <c r="H91" s="6"/>
      <c r="I91" s="6"/>
      <c r="P91" s="6"/>
      <c r="Q91" s="6"/>
    </row>
    <row r="92" spans="1:17" x14ac:dyDescent="0.2">
      <c r="A92" s="6"/>
      <c r="B92" s="6"/>
      <c r="C92" s="6"/>
      <c r="D92" s="6"/>
      <c r="E92" s="6"/>
      <c r="F92" s="6"/>
      <c r="G92" s="6"/>
      <c r="H92" s="6"/>
      <c r="I92" s="6"/>
      <c r="P92" s="6"/>
      <c r="Q92" s="6"/>
    </row>
    <row r="93" spans="1:17" x14ac:dyDescent="0.2">
      <c r="A93" s="6"/>
      <c r="B93" s="6"/>
      <c r="C93" s="6"/>
      <c r="D93" s="6"/>
      <c r="E93" s="6"/>
      <c r="F93" s="6"/>
      <c r="G93" s="6"/>
      <c r="H93" s="6"/>
      <c r="I93" s="6"/>
      <c r="P93" s="6"/>
      <c r="Q93" s="6"/>
    </row>
    <row r="94" spans="1:17" x14ac:dyDescent="0.2">
      <c r="A94" s="6"/>
      <c r="B94" s="6"/>
      <c r="C94" s="6"/>
      <c r="D94" s="6"/>
      <c r="E94" s="6"/>
      <c r="F94" s="6"/>
      <c r="G94" s="6"/>
      <c r="H94" s="6"/>
      <c r="I94" s="6"/>
      <c r="P94" s="6"/>
      <c r="Q94" s="6"/>
    </row>
    <row r="95" spans="1:17" x14ac:dyDescent="0.2">
      <c r="A95" s="6"/>
      <c r="B95" s="6"/>
      <c r="C95" s="6"/>
      <c r="D95" s="6"/>
      <c r="E95" s="6"/>
      <c r="F95" s="6"/>
      <c r="G95" s="6"/>
      <c r="H95" s="6"/>
      <c r="I95" s="6"/>
      <c r="P95" s="6"/>
      <c r="Q95" s="6"/>
    </row>
    <row r="96" spans="1:17" x14ac:dyDescent="0.2">
      <c r="A96" s="6"/>
      <c r="B96" s="6"/>
      <c r="C96" s="6"/>
      <c r="D96" s="6"/>
      <c r="E96" s="6"/>
      <c r="F96" s="6"/>
      <c r="G96" s="6"/>
      <c r="H96" s="6"/>
      <c r="I96" s="6"/>
      <c r="P96" s="6"/>
      <c r="Q96" s="6"/>
    </row>
    <row r="97" spans="1:17" x14ac:dyDescent="0.2">
      <c r="A97" s="6"/>
      <c r="B97" s="6"/>
      <c r="C97" s="6"/>
      <c r="D97" s="6"/>
      <c r="E97" s="6"/>
      <c r="F97" s="6"/>
      <c r="G97" s="6"/>
      <c r="H97" s="6"/>
      <c r="I97" s="6"/>
      <c r="P97" s="6"/>
      <c r="Q97" s="6"/>
    </row>
    <row r="98" spans="1:17" x14ac:dyDescent="0.2">
      <c r="A98" s="6"/>
      <c r="B98" s="6"/>
      <c r="C98" s="6"/>
      <c r="D98" s="6"/>
      <c r="E98" s="6"/>
      <c r="F98" s="6"/>
      <c r="G98" s="6"/>
      <c r="H98" s="6"/>
      <c r="I98" s="6"/>
      <c r="P98" s="6"/>
      <c r="Q98" s="6"/>
    </row>
    <row r="99" spans="1:17" x14ac:dyDescent="0.2">
      <c r="A99" s="6"/>
      <c r="B99" s="6"/>
      <c r="C99" s="6"/>
      <c r="D99" s="6"/>
      <c r="E99" s="6"/>
      <c r="F99" s="6"/>
      <c r="G99" s="6"/>
      <c r="H99" s="6"/>
      <c r="I99" s="6"/>
      <c r="P99" s="6"/>
      <c r="Q99" s="6"/>
    </row>
    <row r="100" spans="1:17" x14ac:dyDescent="0.2">
      <c r="A100" s="6"/>
      <c r="B100" s="6"/>
      <c r="C100" s="6"/>
      <c r="D100" s="6"/>
      <c r="E100" s="6"/>
      <c r="F100" s="6"/>
      <c r="G100" s="6"/>
      <c r="H100" s="6"/>
      <c r="I100" s="6"/>
      <c r="P100" s="6"/>
      <c r="Q100" s="6"/>
    </row>
    <row r="101" spans="1:17" x14ac:dyDescent="0.2">
      <c r="A101" s="6"/>
      <c r="B101" s="6"/>
      <c r="C101" s="6"/>
      <c r="D101" s="6"/>
      <c r="E101" s="6"/>
      <c r="F101" s="6"/>
      <c r="G101" s="6"/>
      <c r="H101" s="6"/>
      <c r="I101" s="6"/>
      <c r="P101" s="6"/>
      <c r="Q101" s="6"/>
    </row>
    <row r="102" spans="1:17" x14ac:dyDescent="0.2">
      <c r="A102" s="6"/>
      <c r="B102" s="6"/>
      <c r="C102" s="6"/>
      <c r="D102" s="6"/>
      <c r="E102" s="6"/>
      <c r="F102" s="6"/>
      <c r="G102" s="6"/>
      <c r="H102" s="6"/>
      <c r="I102" s="6"/>
      <c r="P102" s="6"/>
      <c r="Q102" s="6"/>
    </row>
    <row r="103" spans="1:17" x14ac:dyDescent="0.2">
      <c r="A103" s="6"/>
      <c r="B103" s="6"/>
      <c r="C103" s="6"/>
      <c r="D103" s="6"/>
      <c r="E103" s="6"/>
      <c r="F103" s="6"/>
      <c r="G103" s="6"/>
      <c r="H103" s="6"/>
      <c r="I103" s="6"/>
      <c r="P103" s="6"/>
      <c r="Q103" s="6"/>
    </row>
    <row r="104" spans="1:17" x14ac:dyDescent="0.2">
      <c r="A104" s="6"/>
      <c r="B104" s="6"/>
      <c r="C104" s="6"/>
      <c r="D104" s="6"/>
      <c r="E104" s="6"/>
      <c r="F104" s="6"/>
      <c r="G104" s="6"/>
      <c r="H104" s="6"/>
      <c r="I104" s="6"/>
      <c r="P104" s="6"/>
      <c r="Q104" s="6"/>
    </row>
    <row r="105" spans="1:17" x14ac:dyDescent="0.2">
      <c r="A105" s="6"/>
      <c r="B105" s="6"/>
      <c r="C105" s="6"/>
      <c r="D105" s="6"/>
      <c r="E105" s="6"/>
      <c r="F105" s="6"/>
      <c r="G105" s="6"/>
      <c r="H105" s="6"/>
      <c r="I105" s="6"/>
      <c r="P105" s="6"/>
      <c r="Q105" s="6"/>
    </row>
    <row r="106" spans="1:17" x14ac:dyDescent="0.2">
      <c r="A106" s="6"/>
      <c r="B106" s="6"/>
      <c r="C106" s="6"/>
      <c r="D106" s="6"/>
      <c r="E106" s="6"/>
      <c r="F106" s="6"/>
      <c r="G106" s="6"/>
      <c r="H106" s="6"/>
      <c r="I106" s="6"/>
      <c r="P106" s="6"/>
      <c r="Q106" s="6"/>
    </row>
    <row r="107" spans="1:17" x14ac:dyDescent="0.2">
      <c r="A107" s="6"/>
      <c r="B107" s="6"/>
      <c r="C107" s="6"/>
      <c r="D107" s="6"/>
      <c r="E107" s="6"/>
      <c r="F107" s="6"/>
      <c r="G107" s="6"/>
      <c r="H107" s="6"/>
      <c r="I107" s="6"/>
      <c r="P107" s="6"/>
      <c r="Q107" s="6"/>
    </row>
    <row r="108" spans="1:17" x14ac:dyDescent="0.2">
      <c r="A108" s="6"/>
      <c r="B108" s="6"/>
      <c r="C108" s="6"/>
      <c r="D108" s="6"/>
      <c r="E108" s="6"/>
      <c r="F108" s="6"/>
      <c r="G108" s="6"/>
      <c r="H108" s="6"/>
      <c r="I108" s="6"/>
      <c r="P108" s="6"/>
      <c r="Q108" s="6"/>
    </row>
    <row r="109" spans="1:17" x14ac:dyDescent="0.2">
      <c r="A109" s="6"/>
      <c r="B109" s="6"/>
      <c r="C109" s="6"/>
      <c r="D109" s="6"/>
      <c r="E109" s="6"/>
      <c r="F109" s="6"/>
      <c r="G109" s="6"/>
      <c r="H109" s="6"/>
      <c r="I109" s="6"/>
      <c r="P109" s="6"/>
      <c r="Q109" s="6"/>
    </row>
    <row r="110" spans="1:17" x14ac:dyDescent="0.2">
      <c r="A110" s="6"/>
      <c r="B110" s="6"/>
      <c r="C110" s="6"/>
      <c r="D110" s="6"/>
      <c r="E110" s="6"/>
      <c r="F110" s="6"/>
      <c r="G110" s="6"/>
      <c r="H110" s="6"/>
      <c r="I110" s="6"/>
      <c r="P110" s="6"/>
      <c r="Q110" s="6"/>
    </row>
    <row r="111" spans="1:17" x14ac:dyDescent="0.2">
      <c r="A111" s="6"/>
      <c r="B111" s="6"/>
      <c r="C111" s="6"/>
      <c r="D111" s="6"/>
      <c r="E111" s="6"/>
      <c r="F111" s="6"/>
      <c r="G111" s="6"/>
      <c r="H111" s="6"/>
      <c r="I111" s="6"/>
      <c r="P111" s="6"/>
      <c r="Q111" s="6"/>
    </row>
    <row r="112" spans="1:17" x14ac:dyDescent="0.2">
      <c r="A112" s="6"/>
      <c r="B112" s="6"/>
      <c r="C112" s="6"/>
      <c r="D112" s="6"/>
      <c r="E112" s="6"/>
      <c r="F112" s="6"/>
      <c r="G112" s="6"/>
      <c r="H112" s="6"/>
      <c r="I112" s="6"/>
      <c r="P112" s="6"/>
      <c r="Q112" s="6"/>
    </row>
    <row r="113" spans="1:17" x14ac:dyDescent="0.2">
      <c r="A113" s="6"/>
      <c r="B113" s="6"/>
      <c r="C113" s="6"/>
      <c r="D113" s="6"/>
      <c r="E113" s="6"/>
      <c r="F113" s="6"/>
      <c r="G113" s="6"/>
      <c r="H113" s="6"/>
      <c r="I113" s="6"/>
      <c r="P113" s="6"/>
      <c r="Q113" s="6"/>
    </row>
    <row r="114" spans="1:17" x14ac:dyDescent="0.2">
      <c r="A114" s="6"/>
      <c r="B114" s="6"/>
      <c r="C114" s="6"/>
      <c r="D114" s="6"/>
      <c r="E114" s="6"/>
      <c r="F114" s="6"/>
      <c r="G114" s="6"/>
      <c r="H114" s="6"/>
      <c r="I114" s="6"/>
      <c r="P114" s="6"/>
      <c r="Q114" s="6"/>
    </row>
    <row r="115" spans="1:17" x14ac:dyDescent="0.2">
      <c r="A115" s="6"/>
      <c r="B115" s="6"/>
      <c r="C115" s="6"/>
      <c r="D115" s="6"/>
      <c r="E115" s="6"/>
      <c r="F115" s="6"/>
      <c r="G115" s="6"/>
      <c r="H115" s="6"/>
      <c r="I115" s="6"/>
      <c r="P115" s="6"/>
      <c r="Q115" s="6"/>
    </row>
    <row r="116" spans="1:17" x14ac:dyDescent="0.2">
      <c r="A116" s="6"/>
      <c r="B116" s="6"/>
      <c r="C116" s="6"/>
      <c r="D116" s="6"/>
      <c r="E116" s="6"/>
      <c r="F116" s="6"/>
      <c r="G116" s="6"/>
      <c r="H116" s="6"/>
      <c r="I116" s="6"/>
      <c r="P116" s="6"/>
      <c r="Q116" s="6"/>
    </row>
    <row r="117" spans="1:17" x14ac:dyDescent="0.2">
      <c r="A117" s="6"/>
      <c r="B117" s="6"/>
      <c r="C117" s="6"/>
      <c r="D117" s="6"/>
      <c r="E117" s="6"/>
      <c r="F117" s="6"/>
      <c r="G117" s="6"/>
      <c r="H117" s="6"/>
      <c r="I117" s="6"/>
      <c r="P117" s="6"/>
      <c r="Q117" s="6"/>
    </row>
    <row r="118" spans="1:17" x14ac:dyDescent="0.2">
      <c r="A118" s="6"/>
      <c r="B118" s="6"/>
      <c r="C118" s="6"/>
      <c r="D118" s="6"/>
      <c r="E118" s="6"/>
      <c r="F118" s="6"/>
      <c r="G118" s="6"/>
      <c r="H118" s="6"/>
      <c r="I118" s="6"/>
      <c r="P118" s="6"/>
      <c r="Q118" s="6"/>
    </row>
    <row r="119" spans="1:17" x14ac:dyDescent="0.2">
      <c r="A119" s="6"/>
      <c r="B119" s="6"/>
      <c r="C119" s="6"/>
      <c r="D119" s="6"/>
      <c r="E119" s="6"/>
      <c r="F119" s="6"/>
      <c r="G119" s="6"/>
      <c r="H119" s="6"/>
      <c r="I119" s="6"/>
      <c r="P119" s="6"/>
      <c r="Q119" s="6"/>
    </row>
    <row r="120" spans="1:17" x14ac:dyDescent="0.2">
      <c r="A120" s="6"/>
      <c r="B120" s="6"/>
      <c r="C120" s="6"/>
      <c r="D120" s="6"/>
      <c r="E120" s="6"/>
      <c r="F120" s="6"/>
      <c r="G120" s="6"/>
      <c r="H120" s="6"/>
      <c r="I120" s="6"/>
      <c r="P120" s="6"/>
      <c r="Q120" s="6"/>
    </row>
    <row r="121" spans="1:17" x14ac:dyDescent="0.2">
      <c r="A121" s="6"/>
      <c r="B121" s="6"/>
      <c r="C121" s="6"/>
      <c r="D121" s="6"/>
      <c r="E121" s="6"/>
      <c r="F121" s="6"/>
      <c r="G121" s="6"/>
      <c r="H121" s="6"/>
      <c r="I121" s="6"/>
      <c r="P121" s="6"/>
      <c r="Q121" s="6"/>
    </row>
    <row r="122" spans="1:17" x14ac:dyDescent="0.2">
      <c r="A122" s="6"/>
      <c r="B122" s="6"/>
      <c r="C122" s="6"/>
      <c r="D122" s="6"/>
      <c r="E122" s="6"/>
      <c r="F122" s="6"/>
      <c r="G122" s="6"/>
      <c r="H122" s="6"/>
      <c r="I122" s="6"/>
      <c r="P122" s="6"/>
      <c r="Q122" s="6"/>
    </row>
    <row r="123" spans="1:17" x14ac:dyDescent="0.2">
      <c r="A123" s="6"/>
      <c r="B123" s="6"/>
      <c r="C123" s="6"/>
      <c r="D123" s="6"/>
      <c r="E123" s="6"/>
      <c r="F123" s="6"/>
      <c r="G123" s="6"/>
      <c r="H123" s="6"/>
      <c r="I123" s="6"/>
      <c r="P123" s="6"/>
      <c r="Q123" s="6"/>
    </row>
    <row r="124" spans="1:17" x14ac:dyDescent="0.2">
      <c r="A124" s="6"/>
      <c r="B124" s="6"/>
      <c r="C124" s="6"/>
      <c r="D124" s="6"/>
      <c r="E124" s="6"/>
      <c r="F124" s="6"/>
      <c r="G124" s="6"/>
      <c r="H124" s="6"/>
      <c r="I124" s="6"/>
      <c r="P124" s="6"/>
      <c r="Q124" s="6"/>
    </row>
    <row r="125" spans="1:17" x14ac:dyDescent="0.2">
      <c r="A125" s="6"/>
      <c r="B125" s="6"/>
      <c r="C125" s="6"/>
      <c r="D125" s="6"/>
      <c r="E125" s="6"/>
      <c r="F125" s="6"/>
      <c r="G125" s="6"/>
      <c r="H125" s="6"/>
      <c r="I125" s="6"/>
      <c r="P125" s="6"/>
      <c r="Q125" s="6"/>
    </row>
    <row r="126" spans="1:17" x14ac:dyDescent="0.2">
      <c r="A126" s="6"/>
      <c r="B126" s="6"/>
      <c r="C126" s="6"/>
      <c r="D126" s="6"/>
      <c r="E126" s="6"/>
      <c r="F126" s="6"/>
      <c r="G126" s="6"/>
      <c r="H126" s="6"/>
      <c r="I126" s="6"/>
      <c r="P126" s="6"/>
      <c r="Q126" s="6"/>
    </row>
    <row r="127" spans="1:17" x14ac:dyDescent="0.2">
      <c r="A127" s="6"/>
      <c r="B127" s="6"/>
      <c r="C127" s="6"/>
      <c r="D127" s="6"/>
      <c r="E127" s="6"/>
      <c r="F127" s="6"/>
      <c r="G127" s="6"/>
      <c r="H127" s="6"/>
      <c r="I127" s="6"/>
      <c r="P127" s="6"/>
      <c r="Q127" s="6"/>
    </row>
    <row r="128" spans="1:17" x14ac:dyDescent="0.2">
      <c r="A128" s="6"/>
      <c r="B128" s="6"/>
      <c r="C128" s="6"/>
      <c r="D128" s="6"/>
      <c r="E128" s="6"/>
      <c r="F128" s="6"/>
      <c r="G128" s="6"/>
      <c r="H128" s="6"/>
      <c r="I128" s="6"/>
      <c r="P128" s="6"/>
      <c r="Q128" s="6"/>
    </row>
    <row r="129" spans="1:17" x14ac:dyDescent="0.2">
      <c r="A129" s="6"/>
      <c r="B129" s="6"/>
      <c r="C129" s="6"/>
      <c r="D129" s="6"/>
      <c r="E129" s="6"/>
      <c r="F129" s="6"/>
      <c r="G129" s="6"/>
      <c r="H129" s="6"/>
      <c r="I129" s="6"/>
      <c r="P129" s="6"/>
      <c r="Q129" s="6"/>
    </row>
    <row r="130" spans="1:17" x14ac:dyDescent="0.2">
      <c r="A130" s="6"/>
      <c r="B130" s="6"/>
      <c r="C130" s="6"/>
      <c r="D130" s="6"/>
      <c r="E130" s="6"/>
      <c r="F130" s="6"/>
      <c r="G130" s="6"/>
      <c r="H130" s="6"/>
      <c r="I130" s="6"/>
      <c r="P130" s="6"/>
      <c r="Q130" s="6"/>
    </row>
    <row r="131" spans="1:17" x14ac:dyDescent="0.2">
      <c r="A131" s="6"/>
      <c r="B131" s="6"/>
      <c r="C131" s="6"/>
      <c r="D131" s="6"/>
      <c r="E131" s="6"/>
      <c r="F131" s="6"/>
      <c r="G131" s="6"/>
      <c r="H131" s="6"/>
      <c r="I131" s="6"/>
      <c r="P131" s="6"/>
      <c r="Q131" s="6"/>
    </row>
    <row r="132" spans="1:17" x14ac:dyDescent="0.2">
      <c r="A132" s="6"/>
      <c r="B132" s="6"/>
      <c r="C132" s="6"/>
      <c r="D132" s="6"/>
      <c r="E132" s="6"/>
      <c r="F132" s="6"/>
      <c r="G132" s="6"/>
      <c r="H132" s="6"/>
      <c r="I132" s="6"/>
      <c r="P132" s="6"/>
      <c r="Q132" s="6"/>
    </row>
    <row r="133" spans="1:17" x14ac:dyDescent="0.2">
      <c r="A133" s="6"/>
      <c r="B133" s="6"/>
      <c r="C133" s="6"/>
      <c r="D133" s="6"/>
      <c r="E133" s="6"/>
      <c r="F133" s="6"/>
      <c r="G133" s="6"/>
      <c r="H133" s="6"/>
      <c r="I133" s="6"/>
      <c r="P133" s="6"/>
      <c r="Q133" s="6"/>
    </row>
    <row r="134" spans="1:17" x14ac:dyDescent="0.2">
      <c r="A134" s="6"/>
      <c r="B134" s="6"/>
      <c r="C134" s="6"/>
      <c r="D134" s="6"/>
      <c r="E134" s="6"/>
      <c r="F134" s="6"/>
      <c r="G134" s="6"/>
      <c r="H134" s="6"/>
      <c r="I134" s="6"/>
      <c r="P134" s="6"/>
      <c r="Q134" s="6"/>
    </row>
    <row r="135" spans="1:17" x14ac:dyDescent="0.2">
      <c r="A135" s="6"/>
      <c r="B135" s="6"/>
      <c r="C135" s="6"/>
      <c r="D135" s="6"/>
      <c r="E135" s="6"/>
      <c r="F135" s="6"/>
      <c r="G135" s="6"/>
      <c r="H135" s="6"/>
      <c r="I135" s="6"/>
      <c r="P135" s="6"/>
      <c r="Q135" s="6"/>
    </row>
    <row r="136" spans="1:17" x14ac:dyDescent="0.2">
      <c r="A136" s="6"/>
      <c r="B136" s="6"/>
      <c r="C136" s="6"/>
      <c r="D136" s="6"/>
      <c r="E136" s="6"/>
      <c r="F136" s="6"/>
      <c r="G136" s="6"/>
      <c r="H136" s="6"/>
      <c r="I136" s="6"/>
      <c r="P136" s="6"/>
      <c r="Q136" s="6"/>
    </row>
    <row r="137" spans="1:17" x14ac:dyDescent="0.2">
      <c r="A137" s="6"/>
      <c r="B137" s="6"/>
      <c r="C137" s="6"/>
      <c r="D137" s="6"/>
      <c r="E137" s="6"/>
      <c r="F137" s="6"/>
      <c r="G137" s="6"/>
      <c r="H137" s="6"/>
      <c r="I137" s="6"/>
      <c r="P137" s="6"/>
      <c r="Q137" s="6"/>
    </row>
    <row r="138" spans="1:17" x14ac:dyDescent="0.2">
      <c r="A138" s="6"/>
      <c r="B138" s="6"/>
      <c r="C138" s="6"/>
      <c r="D138" s="6"/>
      <c r="E138" s="6"/>
      <c r="F138" s="6"/>
      <c r="G138" s="6"/>
      <c r="H138" s="6"/>
      <c r="I138" s="6"/>
      <c r="P138" s="6"/>
      <c r="Q138" s="6"/>
    </row>
    <row r="139" spans="1:17" x14ac:dyDescent="0.2">
      <c r="A139" s="6"/>
      <c r="B139" s="6"/>
      <c r="C139" s="6"/>
      <c r="D139" s="6"/>
      <c r="E139" s="6"/>
      <c r="F139" s="6"/>
      <c r="G139" s="6"/>
      <c r="H139" s="6"/>
      <c r="I139" s="6"/>
      <c r="P139" s="6"/>
      <c r="Q139" s="6"/>
    </row>
    <row r="140" spans="1:17" x14ac:dyDescent="0.2">
      <c r="A140" s="6"/>
      <c r="B140" s="6"/>
      <c r="C140" s="6"/>
      <c r="D140" s="6"/>
      <c r="E140" s="6"/>
      <c r="F140" s="6"/>
      <c r="G140" s="6"/>
      <c r="H140" s="6"/>
      <c r="I140" s="6"/>
      <c r="P140" s="6"/>
      <c r="Q140" s="6"/>
    </row>
    <row r="141" spans="1:17" x14ac:dyDescent="0.2">
      <c r="A141" s="6"/>
      <c r="B141" s="6"/>
      <c r="C141" s="6"/>
      <c r="D141" s="6"/>
      <c r="E141" s="6"/>
      <c r="F141" s="6"/>
      <c r="G141" s="6"/>
      <c r="H141" s="6"/>
      <c r="I141" s="6"/>
      <c r="P141" s="6"/>
      <c r="Q141" s="6"/>
    </row>
    <row r="142" spans="1:17" x14ac:dyDescent="0.2">
      <c r="A142" s="6"/>
      <c r="B142" s="6"/>
      <c r="C142" s="6"/>
      <c r="D142" s="6"/>
      <c r="E142" s="6"/>
      <c r="F142" s="6"/>
      <c r="G142" s="6"/>
      <c r="H142" s="6"/>
      <c r="I142" s="6"/>
      <c r="P142" s="6"/>
      <c r="Q142" s="6"/>
    </row>
    <row r="143" spans="1:17" x14ac:dyDescent="0.2">
      <c r="A143" s="6"/>
      <c r="B143" s="6"/>
      <c r="C143" s="6"/>
      <c r="D143" s="6"/>
      <c r="E143" s="6"/>
      <c r="F143" s="6"/>
      <c r="G143" s="6"/>
      <c r="H143" s="6"/>
      <c r="I143" s="6"/>
      <c r="P143" s="6"/>
      <c r="Q143" s="6"/>
    </row>
    <row r="144" spans="1:17" x14ac:dyDescent="0.2">
      <c r="A144" s="6"/>
      <c r="B144" s="6"/>
      <c r="C144" s="6"/>
      <c r="D144" s="6"/>
      <c r="E144" s="6"/>
      <c r="F144" s="6"/>
      <c r="G144" s="6"/>
      <c r="H144" s="6"/>
      <c r="I144" s="6"/>
      <c r="P144" s="6"/>
      <c r="Q144" s="6"/>
    </row>
    <row r="145" spans="1:17" x14ac:dyDescent="0.2">
      <c r="A145" s="6"/>
      <c r="B145" s="6"/>
      <c r="C145" s="6"/>
      <c r="D145" s="6"/>
      <c r="E145" s="6"/>
      <c r="F145" s="6"/>
      <c r="G145" s="6"/>
      <c r="H145" s="6"/>
      <c r="I145" s="6"/>
      <c r="P145" s="6"/>
      <c r="Q145" s="6"/>
    </row>
    <row r="146" spans="1:17" x14ac:dyDescent="0.2">
      <c r="A146" s="6"/>
      <c r="B146" s="6"/>
      <c r="C146" s="6"/>
      <c r="D146" s="6"/>
      <c r="E146" s="6"/>
      <c r="F146" s="6"/>
      <c r="G146" s="6"/>
      <c r="H146" s="6"/>
      <c r="I146" s="6"/>
      <c r="P146" s="6"/>
      <c r="Q146" s="6"/>
    </row>
    <row r="147" spans="1:17" x14ac:dyDescent="0.2">
      <c r="A147" s="6"/>
      <c r="B147" s="6"/>
      <c r="C147" s="6"/>
      <c r="D147" s="6"/>
      <c r="E147" s="6"/>
      <c r="F147" s="6"/>
      <c r="G147" s="6"/>
      <c r="H147" s="6"/>
      <c r="I147" s="6"/>
      <c r="P147" s="6"/>
      <c r="Q147" s="6"/>
    </row>
    <row r="148" spans="1:17" x14ac:dyDescent="0.2">
      <c r="A148" s="6"/>
      <c r="B148" s="6"/>
      <c r="C148" s="6"/>
      <c r="D148" s="6"/>
      <c r="E148" s="6"/>
      <c r="F148" s="6"/>
      <c r="G148" s="6"/>
      <c r="H148" s="6"/>
      <c r="I148" s="6"/>
      <c r="P148" s="6"/>
      <c r="Q148" s="6"/>
    </row>
    <row r="149" spans="1:17" x14ac:dyDescent="0.2">
      <c r="A149" s="6"/>
      <c r="B149" s="6"/>
      <c r="C149" s="6"/>
      <c r="D149" s="6"/>
      <c r="E149" s="6"/>
      <c r="F149" s="6"/>
      <c r="G149" s="6"/>
      <c r="H149" s="6"/>
      <c r="I149" s="6"/>
      <c r="P149" s="6"/>
      <c r="Q149" s="6"/>
    </row>
    <row r="150" spans="1:17" x14ac:dyDescent="0.2">
      <c r="A150" s="6"/>
      <c r="B150" s="6"/>
      <c r="C150" s="6"/>
      <c r="D150" s="6"/>
      <c r="E150" s="6"/>
      <c r="F150" s="6"/>
      <c r="G150" s="6"/>
      <c r="H150" s="6"/>
      <c r="I150" s="6"/>
      <c r="P150" s="6"/>
      <c r="Q150" s="6"/>
    </row>
    <row r="151" spans="1:17" x14ac:dyDescent="0.2">
      <c r="A151" s="6"/>
      <c r="B151" s="6"/>
      <c r="C151" s="6"/>
      <c r="D151" s="6"/>
      <c r="E151" s="6"/>
      <c r="F151" s="6"/>
      <c r="G151" s="6"/>
      <c r="H151" s="6"/>
      <c r="I151" s="6"/>
      <c r="P151" s="6"/>
      <c r="Q151" s="6"/>
    </row>
    <row r="152" spans="1:17" x14ac:dyDescent="0.2">
      <c r="A152" s="6"/>
      <c r="B152" s="6"/>
      <c r="C152" s="6"/>
      <c r="D152" s="6"/>
      <c r="E152" s="6"/>
      <c r="F152" s="6"/>
      <c r="G152" s="6"/>
      <c r="H152" s="6"/>
      <c r="I152" s="6"/>
      <c r="P152" s="6"/>
      <c r="Q152" s="6"/>
    </row>
    <row r="153" spans="1:17" x14ac:dyDescent="0.2">
      <c r="A153" s="6"/>
      <c r="B153" s="6"/>
      <c r="C153" s="6"/>
      <c r="D153" s="6"/>
      <c r="E153" s="6"/>
      <c r="F153" s="6"/>
      <c r="G153" s="6"/>
      <c r="H153" s="6"/>
      <c r="I153" s="6"/>
      <c r="P153" s="6"/>
      <c r="Q153" s="6"/>
    </row>
    <row r="154" spans="1:17" x14ac:dyDescent="0.2">
      <c r="A154" s="6"/>
      <c r="B154" s="6"/>
      <c r="C154" s="6"/>
      <c r="D154" s="6"/>
      <c r="E154" s="6"/>
      <c r="F154" s="6"/>
      <c r="G154" s="6"/>
      <c r="H154" s="6"/>
      <c r="I154" s="6"/>
      <c r="P154" s="6"/>
      <c r="Q154" s="6"/>
    </row>
    <row r="155" spans="1:17" x14ac:dyDescent="0.2">
      <c r="A155" s="6"/>
      <c r="B155" s="6"/>
      <c r="C155" s="6"/>
      <c r="D155" s="6"/>
      <c r="E155" s="6"/>
      <c r="F155" s="6"/>
      <c r="G155" s="6"/>
      <c r="H155" s="6"/>
      <c r="I155" s="6"/>
      <c r="P155" s="6"/>
      <c r="Q155" s="6"/>
    </row>
    <row r="156" spans="1:17" x14ac:dyDescent="0.2">
      <c r="A156" s="6"/>
      <c r="B156" s="6"/>
      <c r="C156" s="6"/>
      <c r="D156" s="6"/>
      <c r="E156" s="6"/>
      <c r="F156" s="6"/>
      <c r="G156" s="6"/>
      <c r="H156" s="6"/>
      <c r="I156" s="6"/>
      <c r="P156" s="6"/>
      <c r="Q156" s="6"/>
    </row>
    <row r="157" spans="1:17" x14ac:dyDescent="0.2">
      <c r="A157" s="6"/>
      <c r="B157" s="6"/>
      <c r="C157" s="6"/>
      <c r="D157" s="6"/>
      <c r="E157" s="6"/>
      <c r="F157" s="6"/>
      <c r="G157" s="6"/>
      <c r="H157" s="6"/>
      <c r="I157" s="6"/>
      <c r="P157" s="6"/>
      <c r="Q157" s="6"/>
    </row>
    <row r="158" spans="1:17" x14ac:dyDescent="0.2">
      <c r="A158" s="6"/>
      <c r="B158" s="6"/>
      <c r="C158" s="6"/>
      <c r="D158" s="6"/>
      <c r="E158" s="6"/>
      <c r="F158" s="6"/>
      <c r="G158" s="6"/>
      <c r="H158" s="6"/>
      <c r="I158" s="6"/>
      <c r="P158" s="6"/>
      <c r="Q158" s="6"/>
    </row>
    <row r="159" spans="1:17" x14ac:dyDescent="0.2">
      <c r="A159" s="6"/>
      <c r="B159" s="6"/>
      <c r="C159" s="6"/>
      <c r="D159" s="6"/>
      <c r="E159" s="6"/>
      <c r="F159" s="6"/>
      <c r="G159" s="6"/>
      <c r="H159" s="6"/>
      <c r="I159" s="6"/>
      <c r="P159" s="6"/>
      <c r="Q159" s="6"/>
    </row>
    <row r="160" spans="1:17" x14ac:dyDescent="0.2">
      <c r="A160" s="6"/>
      <c r="B160" s="6"/>
      <c r="C160" s="6"/>
      <c r="D160" s="6"/>
      <c r="E160" s="6"/>
      <c r="F160" s="6"/>
      <c r="G160" s="6"/>
      <c r="H160" s="6"/>
      <c r="I160" s="6"/>
      <c r="P160" s="6"/>
      <c r="Q160" s="6"/>
    </row>
    <row r="161" spans="1:17" x14ac:dyDescent="0.2">
      <c r="A161" s="6"/>
      <c r="B161" s="6"/>
      <c r="C161" s="6"/>
      <c r="D161" s="6"/>
      <c r="E161" s="6"/>
      <c r="F161" s="6"/>
      <c r="G161" s="6"/>
      <c r="H161" s="6"/>
      <c r="I161" s="6"/>
      <c r="P161" s="6"/>
      <c r="Q161" s="6"/>
    </row>
    <row r="162" spans="1:17" x14ac:dyDescent="0.2">
      <c r="A162" s="6"/>
      <c r="B162" s="6"/>
      <c r="C162" s="6"/>
      <c r="D162" s="6"/>
      <c r="E162" s="6"/>
      <c r="F162" s="6"/>
      <c r="G162" s="6"/>
      <c r="H162" s="6"/>
      <c r="I162" s="6"/>
      <c r="P162" s="6"/>
      <c r="Q162" s="6"/>
    </row>
    <row r="163" spans="1:17" x14ac:dyDescent="0.2">
      <c r="A163" s="6"/>
      <c r="B163" s="6"/>
      <c r="C163" s="6"/>
      <c r="D163" s="6"/>
      <c r="E163" s="6"/>
      <c r="F163" s="6"/>
      <c r="G163" s="6"/>
      <c r="H163" s="6"/>
      <c r="I163" s="6"/>
      <c r="P163" s="6"/>
      <c r="Q163" s="6"/>
    </row>
    <row r="164" spans="1:17" x14ac:dyDescent="0.2">
      <c r="A164" s="6"/>
      <c r="B164" s="6"/>
      <c r="C164" s="6"/>
      <c r="D164" s="6"/>
      <c r="E164" s="6"/>
      <c r="F164" s="6"/>
      <c r="G164" s="6"/>
      <c r="H164" s="6"/>
      <c r="I164" s="6"/>
      <c r="P164" s="6"/>
      <c r="Q164" s="6"/>
    </row>
    <row r="165" spans="1:17" x14ac:dyDescent="0.2">
      <c r="A165" s="6"/>
      <c r="B165" s="6"/>
      <c r="C165" s="6"/>
      <c r="D165" s="6"/>
      <c r="E165" s="6"/>
      <c r="F165" s="6"/>
      <c r="G165" s="6"/>
      <c r="H165" s="6"/>
      <c r="I165" s="6"/>
      <c r="P165" s="6"/>
      <c r="Q165" s="6"/>
    </row>
    <row r="166" spans="1:17" x14ac:dyDescent="0.2">
      <c r="A166" s="6"/>
      <c r="B166" s="6"/>
      <c r="C166" s="6"/>
      <c r="D166" s="6"/>
      <c r="E166" s="6"/>
      <c r="F166" s="6"/>
      <c r="G166" s="6"/>
      <c r="H166" s="6"/>
      <c r="I166" s="6"/>
      <c r="P166" s="6"/>
      <c r="Q166" s="6"/>
    </row>
    <row r="167" spans="1:17" x14ac:dyDescent="0.2">
      <c r="A167" s="6"/>
      <c r="B167" s="6"/>
      <c r="C167" s="6"/>
      <c r="D167" s="6"/>
      <c r="E167" s="6"/>
      <c r="F167" s="6"/>
      <c r="G167" s="6"/>
      <c r="H167" s="6"/>
      <c r="I167" s="6"/>
      <c r="P167" s="6"/>
      <c r="Q167" s="6"/>
    </row>
    <row r="168" spans="1:17" x14ac:dyDescent="0.2">
      <c r="A168" s="6"/>
      <c r="B168" s="6"/>
      <c r="C168" s="6"/>
      <c r="D168" s="6"/>
      <c r="E168" s="6"/>
      <c r="F168" s="6"/>
      <c r="G168" s="6"/>
      <c r="H168" s="6"/>
      <c r="I168" s="6"/>
      <c r="P168" s="6"/>
      <c r="Q168" s="6"/>
    </row>
    <row r="169" spans="1:17" x14ac:dyDescent="0.2">
      <c r="A169" s="6"/>
      <c r="B169" s="6"/>
      <c r="C169" s="6"/>
      <c r="D169" s="6"/>
      <c r="E169" s="6"/>
      <c r="F169" s="6"/>
      <c r="G169" s="6"/>
      <c r="H169" s="6"/>
      <c r="I169" s="6"/>
      <c r="P169" s="6"/>
      <c r="Q169" s="6"/>
    </row>
    <row r="170" spans="1:17" x14ac:dyDescent="0.2">
      <c r="A170" s="6"/>
      <c r="B170" s="6"/>
      <c r="C170" s="6"/>
      <c r="D170" s="6"/>
      <c r="E170" s="6"/>
      <c r="F170" s="6"/>
      <c r="G170" s="6"/>
      <c r="H170" s="6"/>
      <c r="I170" s="6"/>
      <c r="P170" s="6"/>
      <c r="Q170" s="6"/>
    </row>
    <row r="171" spans="1:17" x14ac:dyDescent="0.2">
      <c r="A171" s="6"/>
      <c r="B171" s="6"/>
      <c r="C171" s="6"/>
      <c r="D171" s="6"/>
      <c r="E171" s="6"/>
      <c r="F171" s="6"/>
      <c r="G171" s="6"/>
      <c r="H171" s="6"/>
      <c r="I171" s="6"/>
      <c r="P171" s="6"/>
      <c r="Q171" s="6"/>
    </row>
    <row r="172" spans="1:17" x14ac:dyDescent="0.2">
      <c r="A172" s="6"/>
      <c r="B172" s="6"/>
      <c r="C172" s="6"/>
      <c r="D172" s="6"/>
      <c r="E172" s="6"/>
      <c r="F172" s="6"/>
      <c r="G172" s="6"/>
      <c r="H172" s="6"/>
      <c r="I172" s="6"/>
      <c r="P172" s="6"/>
      <c r="Q172" s="6"/>
    </row>
    <row r="173" spans="1:17" x14ac:dyDescent="0.2">
      <c r="A173" s="6"/>
      <c r="B173" s="6"/>
      <c r="C173" s="6"/>
      <c r="D173" s="6"/>
      <c r="E173" s="6"/>
      <c r="F173" s="6"/>
      <c r="G173" s="6"/>
      <c r="H173" s="6"/>
      <c r="I173" s="6"/>
      <c r="P173" s="6"/>
      <c r="Q173" s="6"/>
    </row>
    <row r="174" spans="1:17" x14ac:dyDescent="0.2">
      <c r="A174" s="6"/>
      <c r="B174" s="6"/>
      <c r="C174" s="6"/>
      <c r="D174" s="6"/>
      <c r="E174" s="6"/>
      <c r="F174" s="6"/>
      <c r="G174" s="6"/>
      <c r="H174" s="6"/>
      <c r="I174" s="6"/>
      <c r="P174" s="6"/>
      <c r="Q174" s="6"/>
    </row>
    <row r="175" spans="1:17" x14ac:dyDescent="0.2">
      <c r="A175" s="6"/>
      <c r="B175" s="6"/>
      <c r="C175" s="6"/>
      <c r="D175" s="6"/>
      <c r="E175" s="6"/>
      <c r="F175" s="6"/>
      <c r="G175" s="6"/>
      <c r="H175" s="6"/>
      <c r="I175" s="6"/>
      <c r="P175" s="6"/>
      <c r="Q175" s="6"/>
    </row>
    <row r="176" spans="1:17" x14ac:dyDescent="0.2">
      <c r="A176" s="6"/>
      <c r="B176" s="6"/>
      <c r="C176" s="6"/>
      <c r="D176" s="6"/>
      <c r="E176" s="6"/>
      <c r="F176" s="6"/>
      <c r="G176" s="6"/>
      <c r="H176" s="6"/>
      <c r="I176" s="6"/>
      <c r="P176" s="6"/>
      <c r="Q176" s="6"/>
    </row>
    <row r="177" spans="1:17" x14ac:dyDescent="0.2">
      <c r="A177" s="6"/>
      <c r="B177" s="6"/>
      <c r="C177" s="6"/>
      <c r="D177" s="6"/>
      <c r="E177" s="6"/>
      <c r="F177" s="6"/>
      <c r="G177" s="6"/>
      <c r="H177" s="6"/>
      <c r="I177" s="6"/>
      <c r="P177" s="6"/>
      <c r="Q177" s="6"/>
    </row>
    <row r="178" spans="1:17" x14ac:dyDescent="0.2">
      <c r="A178" s="6"/>
      <c r="B178" s="6"/>
      <c r="C178" s="6"/>
      <c r="D178" s="6"/>
      <c r="E178" s="6"/>
      <c r="F178" s="6"/>
      <c r="G178" s="6"/>
      <c r="H178" s="6"/>
      <c r="I178" s="6"/>
      <c r="P178" s="6"/>
      <c r="Q178" s="6"/>
    </row>
    <row r="179" spans="1:17" x14ac:dyDescent="0.2">
      <c r="A179" s="6"/>
      <c r="B179" s="6"/>
      <c r="C179" s="6"/>
      <c r="D179" s="6"/>
      <c r="E179" s="6"/>
      <c r="F179" s="6"/>
      <c r="G179" s="6"/>
      <c r="H179" s="6"/>
      <c r="I179" s="6"/>
      <c r="P179" s="6"/>
      <c r="Q179" s="6"/>
    </row>
    <row r="180" spans="1:17" x14ac:dyDescent="0.2">
      <c r="A180" s="6"/>
      <c r="B180" s="6"/>
      <c r="C180" s="6"/>
      <c r="D180" s="6"/>
      <c r="E180" s="6"/>
      <c r="F180" s="6"/>
      <c r="G180" s="6"/>
      <c r="H180" s="6"/>
      <c r="I180" s="6"/>
      <c r="P180" s="6"/>
      <c r="Q180" s="6"/>
    </row>
    <row r="181" spans="1:17" x14ac:dyDescent="0.2">
      <c r="A181" s="6"/>
      <c r="B181" s="6"/>
      <c r="C181" s="6"/>
      <c r="D181" s="6"/>
      <c r="E181" s="6"/>
      <c r="F181" s="6"/>
      <c r="G181" s="6"/>
      <c r="H181" s="6"/>
      <c r="I181" s="6"/>
      <c r="P181" s="6"/>
      <c r="Q181" s="6"/>
    </row>
    <row r="182" spans="1:17" x14ac:dyDescent="0.2">
      <c r="A182" s="6"/>
      <c r="B182" s="6"/>
      <c r="C182" s="6"/>
      <c r="D182" s="6"/>
      <c r="E182" s="6"/>
      <c r="F182" s="6"/>
      <c r="G182" s="6"/>
      <c r="H182" s="6"/>
      <c r="I182" s="6"/>
      <c r="P182" s="6"/>
      <c r="Q182" s="6"/>
    </row>
    <row r="183" spans="1:17" x14ac:dyDescent="0.2">
      <c r="A183" s="6"/>
      <c r="B183" s="6"/>
      <c r="C183" s="6"/>
      <c r="D183" s="6"/>
      <c r="E183" s="6"/>
      <c r="F183" s="6"/>
      <c r="G183" s="6"/>
      <c r="H183" s="6"/>
      <c r="I183" s="6"/>
      <c r="P183" s="6"/>
      <c r="Q183" s="6"/>
    </row>
    <row r="184" spans="1:17" x14ac:dyDescent="0.2">
      <c r="A184" s="6"/>
      <c r="B184" s="6"/>
      <c r="C184" s="6"/>
      <c r="D184" s="6"/>
      <c r="E184" s="6"/>
      <c r="F184" s="6"/>
      <c r="G184" s="6"/>
      <c r="H184" s="6"/>
      <c r="I184" s="6"/>
      <c r="P184" s="6"/>
      <c r="Q184" s="6"/>
    </row>
    <row r="185" spans="1:17" x14ac:dyDescent="0.2">
      <c r="A185" s="6"/>
      <c r="B185" s="6"/>
      <c r="C185" s="6"/>
      <c r="D185" s="6"/>
      <c r="E185" s="6"/>
      <c r="F185" s="6"/>
      <c r="G185" s="6"/>
      <c r="H185" s="6"/>
      <c r="I185" s="6"/>
      <c r="P185" s="6"/>
      <c r="Q185" s="6"/>
    </row>
    <row r="186" spans="1:17" x14ac:dyDescent="0.2">
      <c r="A186" s="6"/>
      <c r="B186" s="6"/>
      <c r="C186" s="6"/>
      <c r="D186" s="6"/>
      <c r="E186" s="6"/>
      <c r="F186" s="6"/>
      <c r="G186" s="6"/>
      <c r="H186" s="6"/>
      <c r="I186" s="6"/>
      <c r="P186" s="6"/>
      <c r="Q186" s="6"/>
    </row>
    <row r="187" spans="1:17" x14ac:dyDescent="0.2">
      <c r="A187" s="6"/>
      <c r="B187" s="6"/>
      <c r="C187" s="6"/>
      <c r="D187" s="6"/>
      <c r="E187" s="6"/>
      <c r="F187" s="6"/>
      <c r="G187" s="6"/>
      <c r="H187" s="6"/>
      <c r="I187" s="6"/>
      <c r="P187" s="6"/>
      <c r="Q187" s="6"/>
    </row>
    <row r="188" spans="1:17" x14ac:dyDescent="0.2">
      <c r="A188" s="6"/>
      <c r="B188" s="6"/>
      <c r="C188" s="6"/>
      <c r="D188" s="6"/>
      <c r="E188" s="6"/>
      <c r="F188" s="6"/>
      <c r="G188" s="6"/>
      <c r="H188" s="6"/>
      <c r="I188" s="6"/>
      <c r="P188" s="6"/>
      <c r="Q188" s="6"/>
    </row>
    <row r="189" spans="1:17" x14ac:dyDescent="0.2">
      <c r="A189" s="6"/>
      <c r="B189" s="6"/>
      <c r="C189" s="6"/>
      <c r="D189" s="6"/>
      <c r="E189" s="6"/>
      <c r="F189" s="6"/>
      <c r="G189" s="6"/>
      <c r="H189" s="6"/>
      <c r="I189" s="6"/>
      <c r="P189" s="6"/>
      <c r="Q189" s="6"/>
    </row>
    <row r="190" spans="1:17" x14ac:dyDescent="0.2">
      <c r="A190" s="6"/>
      <c r="B190" s="6"/>
      <c r="C190" s="6"/>
      <c r="D190" s="6"/>
      <c r="E190" s="6"/>
      <c r="F190" s="6"/>
      <c r="G190" s="6"/>
      <c r="H190" s="6"/>
      <c r="I190" s="6"/>
      <c r="P190" s="6"/>
      <c r="Q190" s="6"/>
    </row>
    <row r="191" spans="1:17" x14ac:dyDescent="0.2">
      <c r="A191" s="6"/>
      <c r="B191" s="6"/>
      <c r="C191" s="6"/>
      <c r="D191" s="6"/>
      <c r="E191" s="6"/>
      <c r="F191" s="6"/>
      <c r="G191" s="6"/>
      <c r="H191" s="6"/>
      <c r="I191" s="6"/>
      <c r="P191" s="6"/>
      <c r="Q191" s="6"/>
    </row>
    <row r="192" spans="1:17" x14ac:dyDescent="0.2">
      <c r="A192" s="6"/>
      <c r="B192" s="6"/>
      <c r="C192" s="6"/>
      <c r="D192" s="6"/>
      <c r="E192" s="6"/>
      <c r="F192" s="6"/>
      <c r="G192" s="6"/>
      <c r="H192" s="6"/>
      <c r="I192" s="6"/>
      <c r="P192" s="6"/>
      <c r="Q192" s="6"/>
    </row>
    <row r="193" spans="1:17" x14ac:dyDescent="0.2">
      <c r="A193" s="6"/>
      <c r="B193" s="6"/>
      <c r="C193" s="6"/>
      <c r="D193" s="6"/>
      <c r="E193" s="6"/>
      <c r="F193" s="6"/>
      <c r="G193" s="6"/>
      <c r="H193" s="6"/>
      <c r="I193" s="6"/>
      <c r="P193" s="6"/>
      <c r="Q193" s="6"/>
    </row>
    <row r="194" spans="1:17" x14ac:dyDescent="0.2">
      <c r="A194" s="6"/>
      <c r="B194" s="6"/>
      <c r="C194" s="6"/>
      <c r="D194" s="6"/>
      <c r="E194" s="6"/>
      <c r="F194" s="6"/>
      <c r="G194" s="6"/>
      <c r="H194" s="6"/>
      <c r="I194" s="6"/>
      <c r="P194" s="6"/>
      <c r="Q194" s="6"/>
    </row>
    <row r="195" spans="1:17" x14ac:dyDescent="0.2">
      <c r="A195" s="6"/>
      <c r="B195" s="6"/>
      <c r="C195" s="6"/>
      <c r="D195" s="6"/>
      <c r="E195" s="6"/>
      <c r="F195" s="6"/>
      <c r="G195" s="6"/>
      <c r="H195" s="6"/>
      <c r="I195" s="6"/>
      <c r="P195" s="6"/>
      <c r="Q195" s="6"/>
    </row>
    <row r="196" spans="1:17" x14ac:dyDescent="0.2">
      <c r="A196" s="6"/>
      <c r="B196" s="6"/>
      <c r="C196" s="6"/>
      <c r="D196" s="6"/>
      <c r="E196" s="6"/>
      <c r="F196" s="6"/>
      <c r="G196" s="6"/>
      <c r="H196" s="6"/>
      <c r="I196" s="6"/>
      <c r="P196" s="6"/>
      <c r="Q196" s="6"/>
    </row>
    <row r="197" spans="1:17" x14ac:dyDescent="0.2">
      <c r="A197" s="6"/>
      <c r="B197" s="6"/>
      <c r="C197" s="6"/>
      <c r="D197" s="6"/>
      <c r="E197" s="6"/>
      <c r="F197" s="6"/>
      <c r="G197" s="6"/>
      <c r="H197" s="6"/>
      <c r="I197" s="6"/>
      <c r="P197" s="6"/>
      <c r="Q197" s="6"/>
    </row>
    <row r="198" spans="1:17" x14ac:dyDescent="0.2">
      <c r="A198" s="6"/>
      <c r="B198" s="6"/>
      <c r="C198" s="6"/>
      <c r="D198" s="6"/>
      <c r="E198" s="6"/>
      <c r="F198" s="6"/>
    </row>
    <row r="199" spans="1:17" x14ac:dyDescent="0.2">
      <c r="A199" s="6"/>
      <c r="B199" s="6"/>
      <c r="C199" s="6"/>
      <c r="D199" s="6"/>
      <c r="E199" s="6"/>
      <c r="F199" s="6"/>
    </row>
    <row r="200" spans="1:17" x14ac:dyDescent="0.2">
      <c r="A200" s="6"/>
      <c r="B200" s="6"/>
      <c r="C200" s="6"/>
      <c r="D200" s="6"/>
      <c r="E200" s="6"/>
      <c r="F200" s="6"/>
    </row>
    <row r="201" spans="1:17" x14ac:dyDescent="0.2">
      <c r="A201" s="6"/>
      <c r="B201" s="6"/>
      <c r="C201" s="6"/>
      <c r="D201" s="6"/>
      <c r="E201" s="6"/>
      <c r="F201" s="6"/>
    </row>
    <row r="202" spans="1:17" x14ac:dyDescent="0.2">
      <c r="A202" s="6"/>
      <c r="B202" s="6"/>
      <c r="C202" s="6"/>
      <c r="D202" s="6"/>
      <c r="E202" s="6"/>
      <c r="F202" s="6"/>
    </row>
    <row r="203" spans="1:17" x14ac:dyDescent="0.2">
      <c r="A203" s="6"/>
      <c r="B203" s="6"/>
      <c r="C203" s="6"/>
      <c r="D203" s="6"/>
      <c r="E203" s="6"/>
      <c r="F203" s="6"/>
    </row>
  </sheetData>
  <mergeCells count="53">
    <mergeCell ref="A6:B6"/>
    <mergeCell ref="C6:N6"/>
    <mergeCell ref="A4:Q4"/>
    <mergeCell ref="A1:Q1"/>
    <mergeCell ref="A2:Q2"/>
    <mergeCell ref="A3:Q3"/>
    <mergeCell ref="A22:F22"/>
    <mergeCell ref="A17:K17"/>
    <mergeCell ref="A7:B7"/>
    <mergeCell ref="C7:N7"/>
    <mergeCell ref="A9:B9"/>
    <mergeCell ref="C9:N9"/>
    <mergeCell ref="A10:B10"/>
    <mergeCell ref="C10:N10"/>
    <mergeCell ref="A12:B12"/>
    <mergeCell ref="C12:N12"/>
    <mergeCell ref="A13:B13"/>
    <mergeCell ref="C13:N13"/>
    <mergeCell ref="A16:K16"/>
    <mergeCell ref="A19:F21"/>
    <mergeCell ref="M19:Q19"/>
    <mergeCell ref="G20:G21"/>
    <mergeCell ref="J20:J21"/>
    <mergeCell ref="M20:O20"/>
    <mergeCell ref="P20:Q20"/>
    <mergeCell ref="G19:L19"/>
    <mergeCell ref="H20:I20"/>
    <mergeCell ref="K20:L20"/>
    <mergeCell ref="A46:F46"/>
    <mergeCell ref="A47:F47"/>
    <mergeCell ref="A35:F35"/>
    <mergeCell ref="A37:F37"/>
    <mergeCell ref="A38:F38"/>
    <mergeCell ref="A43:F43"/>
    <mergeCell ref="A45:F45"/>
    <mergeCell ref="A44:F44"/>
    <mergeCell ref="A42:F42"/>
    <mergeCell ref="A33:F33"/>
    <mergeCell ref="A36:F36"/>
    <mergeCell ref="A41:F41"/>
    <mergeCell ref="A34:F34"/>
    <mergeCell ref="A23:F23"/>
    <mergeCell ref="A26:F26"/>
    <mergeCell ref="A27:F27"/>
    <mergeCell ref="A31:F31"/>
    <mergeCell ref="A32:F32"/>
    <mergeCell ref="A25:F25"/>
    <mergeCell ref="A24:F24"/>
    <mergeCell ref="A30:F30"/>
    <mergeCell ref="A39:F39"/>
    <mergeCell ref="A40:F40"/>
    <mergeCell ref="A28:F28"/>
    <mergeCell ref="A29:F29"/>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7030A0"/>
    <pageSetUpPr fitToPage="1"/>
  </sheetPr>
  <dimension ref="A1:S201"/>
  <sheetViews>
    <sheetView view="pageBreakPreview" zoomScale="40" zoomScaleNormal="40" zoomScaleSheetLayoutView="40" workbookViewId="0">
      <selection activeCell="M63" sqref="M63"/>
    </sheetView>
  </sheetViews>
  <sheetFormatPr baseColWidth="10" defaultColWidth="11.42578125" defaultRowHeight="12.75" x14ac:dyDescent="0.2"/>
  <cols>
    <col min="1" max="1" width="14.7109375" style="2" customWidth="1"/>
    <col min="2" max="2" width="10.7109375" style="2" customWidth="1"/>
    <col min="3" max="6" width="20.7109375" style="2" customWidth="1"/>
    <col min="7" max="7" width="26.42578125" style="2" customWidth="1"/>
    <col min="8" max="8" width="25.7109375" style="2" customWidth="1"/>
    <col min="9" max="9" width="24.42578125" style="2" customWidth="1"/>
    <col min="10" max="10" width="25.5703125" style="2" customWidth="1"/>
    <col min="11" max="11" width="24.5703125" style="2" customWidth="1"/>
    <col min="12" max="12" width="24.42578125" style="2" customWidth="1"/>
    <col min="13" max="13" width="37.5703125" style="2" customWidth="1"/>
    <col min="14" max="14" width="34.28515625" style="2" customWidth="1"/>
    <col min="15" max="15" width="32.42578125" style="2" customWidth="1"/>
    <col min="16" max="16" width="24.140625" style="2" customWidth="1"/>
    <col min="17" max="17" width="24.42578125" style="2" customWidth="1"/>
    <col min="1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46"/>
      <c r="Q7" s="126"/>
    </row>
    <row r="8" spans="1:17" s="3" customFormat="1" ht="5.25" customHeight="1" x14ac:dyDescent="0.2">
      <c r="A8" s="126"/>
      <c r="B8" s="126"/>
      <c r="C8" s="126"/>
      <c r="D8" s="126"/>
      <c r="E8" s="126"/>
      <c r="F8" s="126"/>
      <c r="G8" s="126"/>
      <c r="H8" s="126"/>
      <c r="I8" s="126"/>
      <c r="J8" s="126"/>
      <c r="K8" s="126"/>
      <c r="L8" s="126"/>
      <c r="M8" s="126"/>
      <c r="N8" s="126"/>
      <c r="O8" s="126"/>
      <c r="P8" s="14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7"/>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7"/>
      <c r="Q10" s="142"/>
    </row>
    <row r="11" spans="1:17" s="3" customFormat="1" ht="5.25" customHeight="1" x14ac:dyDescent="0.2">
      <c r="A11" s="126"/>
      <c r="B11" s="126"/>
      <c r="C11" s="126"/>
      <c r="D11" s="126"/>
      <c r="E11" s="126"/>
      <c r="F11" s="126"/>
      <c r="G11" s="126"/>
      <c r="H11" s="126"/>
      <c r="I11" s="126"/>
      <c r="J11" s="126"/>
      <c r="K11" s="126"/>
      <c r="L11" s="126"/>
      <c r="M11" s="126"/>
      <c r="N11" s="126"/>
      <c r="O11" s="126"/>
      <c r="P11" s="14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46"/>
      <c r="Q12" s="126"/>
    </row>
    <row r="13" spans="1:17" s="3" customFormat="1" ht="45" customHeight="1" x14ac:dyDescent="0.2">
      <c r="A13" s="583" t="s">
        <v>150</v>
      </c>
      <c r="B13" s="583"/>
      <c r="C13" s="583"/>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9"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9" s="3" customFormat="1" ht="12" customHeight="1" x14ac:dyDescent="0.2">
      <c r="A18" s="126"/>
      <c r="B18" s="126"/>
      <c r="C18" s="126"/>
      <c r="D18" s="126"/>
      <c r="E18" s="126"/>
      <c r="F18" s="126"/>
      <c r="G18" s="126"/>
      <c r="H18" s="126"/>
      <c r="I18" s="126"/>
      <c r="J18" s="126"/>
      <c r="K18" s="126"/>
      <c r="L18" s="126"/>
      <c r="M18" s="126"/>
      <c r="N18" s="126"/>
      <c r="O18" s="126"/>
      <c r="P18" s="126"/>
      <c r="Q18" s="126"/>
    </row>
    <row r="19" spans="1:19" s="3" customFormat="1" ht="30" customHeight="1" x14ac:dyDescent="0.2">
      <c r="A19" s="598" t="s">
        <v>24</v>
      </c>
      <c r="B19" s="570"/>
      <c r="C19" s="570"/>
      <c r="D19" s="570"/>
      <c r="E19" s="570"/>
      <c r="F19" s="570"/>
      <c r="G19" s="573" t="s">
        <v>5</v>
      </c>
      <c r="H19" s="574"/>
      <c r="I19" s="574"/>
      <c r="J19" s="574"/>
      <c r="K19" s="574"/>
      <c r="L19" s="575"/>
      <c r="M19" s="570" t="s">
        <v>16</v>
      </c>
      <c r="N19" s="570"/>
      <c r="O19" s="570"/>
      <c r="P19" s="570"/>
      <c r="Q19" s="572"/>
    </row>
    <row r="20" spans="1:19" s="3" customFormat="1" ht="44.25" customHeight="1" x14ac:dyDescent="0.2">
      <c r="A20" s="598"/>
      <c r="B20" s="570"/>
      <c r="C20" s="570"/>
      <c r="D20" s="570"/>
      <c r="E20" s="570"/>
      <c r="F20" s="570"/>
      <c r="G20" s="591" t="s">
        <v>6</v>
      </c>
      <c r="H20" s="576" t="s">
        <v>337</v>
      </c>
      <c r="I20" s="577"/>
      <c r="J20" s="570" t="s">
        <v>7</v>
      </c>
      <c r="K20" s="578" t="s">
        <v>9</v>
      </c>
      <c r="L20" s="579"/>
      <c r="M20" s="570" t="s">
        <v>338</v>
      </c>
      <c r="N20" s="570"/>
      <c r="O20" s="570"/>
      <c r="P20" s="570" t="s">
        <v>36</v>
      </c>
      <c r="Q20" s="572"/>
    </row>
    <row r="21" spans="1:19" s="3" customFormat="1" ht="91.5" customHeight="1" x14ac:dyDescent="0.2">
      <c r="A21" s="599"/>
      <c r="B21" s="571"/>
      <c r="C21" s="571"/>
      <c r="D21" s="571"/>
      <c r="E21" s="571"/>
      <c r="F21" s="571"/>
      <c r="G21" s="592"/>
      <c r="H21" s="134" t="s">
        <v>11</v>
      </c>
      <c r="I21" s="148" t="s">
        <v>12</v>
      </c>
      <c r="J21" s="571"/>
      <c r="K21" s="135" t="s">
        <v>20</v>
      </c>
      <c r="L21" s="136" t="s">
        <v>21</v>
      </c>
      <c r="M21" s="134" t="s">
        <v>13</v>
      </c>
      <c r="N21" s="136" t="s">
        <v>14</v>
      </c>
      <c r="O21" s="136" t="s">
        <v>15</v>
      </c>
      <c r="P21" s="135" t="s">
        <v>339</v>
      </c>
      <c r="Q21" s="343" t="s">
        <v>340</v>
      </c>
    </row>
    <row r="22" spans="1:19" s="3" customFormat="1" ht="42" customHeight="1" x14ac:dyDescent="0.2">
      <c r="A22" s="603"/>
      <c r="B22" s="603"/>
      <c r="C22" s="603"/>
      <c r="D22" s="603"/>
      <c r="E22" s="603"/>
      <c r="F22" s="603"/>
      <c r="G22" s="115"/>
      <c r="H22" s="115"/>
      <c r="I22" s="115"/>
      <c r="J22" s="115"/>
      <c r="K22" s="138"/>
      <c r="L22" s="138"/>
      <c r="M22" s="139"/>
      <c r="N22" s="139"/>
      <c r="O22" s="139"/>
      <c r="P22" s="138"/>
      <c r="Q22" s="138"/>
    </row>
    <row r="23" spans="1:19" s="3" customFormat="1" ht="78" customHeight="1" x14ac:dyDescent="0.2">
      <c r="A23" s="603" t="s">
        <v>336</v>
      </c>
      <c r="B23" s="603"/>
      <c r="C23" s="603"/>
      <c r="D23" s="603"/>
      <c r="E23" s="603"/>
      <c r="F23" s="603"/>
      <c r="G23" s="115" t="s">
        <v>33</v>
      </c>
      <c r="H23" s="115">
        <v>455832</v>
      </c>
      <c r="I23" s="115">
        <v>455832</v>
      </c>
      <c r="J23" s="115">
        <v>230721</v>
      </c>
      <c r="K23" s="138">
        <v>0.50615358289896273</v>
      </c>
      <c r="L23" s="138">
        <v>0.50615358289896273</v>
      </c>
      <c r="M23" s="117">
        <v>239384168</v>
      </c>
      <c r="N23" s="117">
        <v>308819312.48000002</v>
      </c>
      <c r="O23" s="117">
        <v>173499185.79000002</v>
      </c>
      <c r="P23" s="138">
        <v>0.72477301752887857</v>
      </c>
      <c r="Q23" s="138">
        <v>0.56181455880041931</v>
      </c>
    </row>
    <row r="24" spans="1:19" s="3" customFormat="1" ht="42" customHeight="1" x14ac:dyDescent="0.2">
      <c r="A24" s="565"/>
      <c r="B24" s="565"/>
      <c r="C24" s="565"/>
      <c r="D24" s="565"/>
      <c r="E24" s="565"/>
      <c r="F24" s="565"/>
      <c r="G24" s="172"/>
      <c r="H24" s="172"/>
      <c r="I24" s="172"/>
      <c r="J24" s="172"/>
      <c r="K24" s="176"/>
      <c r="L24" s="176"/>
      <c r="M24" s="168"/>
      <c r="N24" s="168"/>
      <c r="O24" s="168"/>
      <c r="P24" s="176"/>
      <c r="Q24" s="176"/>
    </row>
    <row r="25" spans="1:19" s="3" customFormat="1" ht="42" customHeight="1" x14ac:dyDescent="0.2">
      <c r="A25" s="565"/>
      <c r="B25" s="565"/>
      <c r="C25" s="565"/>
      <c r="D25" s="565"/>
      <c r="E25" s="565"/>
      <c r="F25" s="565"/>
      <c r="G25" s="172"/>
      <c r="H25" s="172"/>
      <c r="I25" s="172"/>
      <c r="J25" s="172"/>
      <c r="K25" s="177"/>
      <c r="L25" s="177"/>
      <c r="M25" s="175"/>
      <c r="N25" s="175"/>
      <c r="O25" s="175"/>
      <c r="P25" s="177"/>
      <c r="Q25" s="177"/>
    </row>
    <row r="26" spans="1:19" s="3" customFormat="1" ht="55.5" customHeight="1" x14ac:dyDescent="0.2">
      <c r="A26" s="565" t="s">
        <v>155</v>
      </c>
      <c r="B26" s="565"/>
      <c r="C26" s="565"/>
      <c r="D26" s="565"/>
      <c r="E26" s="565"/>
      <c r="F26" s="565"/>
      <c r="G26" s="172" t="s">
        <v>33</v>
      </c>
      <c r="H26" s="172">
        <v>759</v>
      </c>
      <c r="I26" s="172">
        <v>802</v>
      </c>
      <c r="J26" s="172">
        <v>213</v>
      </c>
      <c r="K26" s="177">
        <v>0.28063241106719367</v>
      </c>
      <c r="L26" s="177">
        <v>0.26558603491271821</v>
      </c>
      <c r="M26" s="174">
        <v>400261032</v>
      </c>
      <c r="N26" s="174">
        <v>444745134.23000002</v>
      </c>
      <c r="O26" s="174">
        <v>313483637.93000001</v>
      </c>
      <c r="P26" s="177">
        <v>0.78319799547711155</v>
      </c>
      <c r="Q26" s="177">
        <v>0.70486131000116103</v>
      </c>
    </row>
    <row r="27" spans="1:19" s="3" customFormat="1" ht="42" customHeight="1" x14ac:dyDescent="0.2">
      <c r="A27" s="565"/>
      <c r="B27" s="565"/>
      <c r="C27" s="565"/>
      <c r="D27" s="565"/>
      <c r="E27" s="565"/>
      <c r="F27" s="565"/>
      <c r="G27" s="172"/>
      <c r="H27" s="172"/>
      <c r="I27" s="172"/>
      <c r="J27" s="172"/>
      <c r="K27" s="177"/>
      <c r="L27" s="177"/>
      <c r="M27" s="175"/>
      <c r="N27" s="175"/>
      <c r="O27" s="175"/>
      <c r="P27" s="177"/>
      <c r="Q27" s="177"/>
    </row>
    <row r="28" spans="1:19" s="3" customFormat="1" ht="84" customHeight="1" x14ac:dyDescent="0.35">
      <c r="A28" s="565" t="s">
        <v>154</v>
      </c>
      <c r="B28" s="565"/>
      <c r="C28" s="565"/>
      <c r="D28" s="565"/>
      <c r="E28" s="565"/>
      <c r="F28" s="565"/>
      <c r="G28" s="172" t="s">
        <v>33</v>
      </c>
      <c r="H28" s="172">
        <v>907974</v>
      </c>
      <c r="I28" s="172">
        <v>907974</v>
      </c>
      <c r="J28" s="172">
        <v>1253672</v>
      </c>
      <c r="K28" s="177">
        <v>1.3807355717234193</v>
      </c>
      <c r="L28" s="177">
        <v>1.3807355717234193</v>
      </c>
      <c r="M28" s="231">
        <v>11701966787</v>
      </c>
      <c r="N28" s="231">
        <v>13041934880.33</v>
      </c>
      <c r="O28" s="231">
        <v>9197742745.0899963</v>
      </c>
      <c r="P28" s="177">
        <v>0.78599973085789243</v>
      </c>
      <c r="Q28" s="177">
        <v>0.70524372568077609</v>
      </c>
      <c r="S28" s="18"/>
    </row>
    <row r="29" spans="1:19" s="3" customFormat="1" ht="42" customHeight="1" x14ac:dyDescent="0.35">
      <c r="A29" s="565"/>
      <c r="B29" s="565"/>
      <c r="C29" s="565"/>
      <c r="D29" s="565"/>
      <c r="E29" s="565"/>
      <c r="F29" s="565"/>
      <c r="G29" s="172"/>
      <c r="H29" s="172"/>
      <c r="I29" s="172"/>
      <c r="J29" s="172"/>
      <c r="K29" s="177"/>
      <c r="L29" s="177"/>
      <c r="M29" s="231"/>
      <c r="N29" s="231"/>
      <c r="O29" s="231"/>
      <c r="P29" s="177"/>
      <c r="Q29" s="177"/>
      <c r="S29" s="18"/>
    </row>
    <row r="30" spans="1:19" s="3" customFormat="1" ht="42" customHeight="1" x14ac:dyDescent="0.2">
      <c r="A30" s="565"/>
      <c r="B30" s="565"/>
      <c r="C30" s="565"/>
      <c r="D30" s="565"/>
      <c r="E30" s="565"/>
      <c r="F30" s="565"/>
      <c r="G30" s="172"/>
      <c r="H30" s="172"/>
      <c r="I30" s="172"/>
      <c r="J30" s="172"/>
      <c r="K30" s="177"/>
      <c r="L30" s="177"/>
      <c r="M30" s="170"/>
      <c r="N30" s="170"/>
      <c r="O30" s="170"/>
      <c r="P30" s="177"/>
      <c r="Q30" s="177"/>
    </row>
    <row r="31" spans="1:19" s="3" customFormat="1" ht="76.5" customHeight="1" x14ac:dyDescent="0.2">
      <c r="A31" s="565" t="s">
        <v>577</v>
      </c>
      <c r="B31" s="565"/>
      <c r="C31" s="565"/>
      <c r="D31" s="565"/>
      <c r="E31" s="565"/>
      <c r="F31" s="565"/>
      <c r="G31" s="172" t="s">
        <v>33</v>
      </c>
      <c r="H31" s="172">
        <v>87027</v>
      </c>
      <c r="I31" s="172">
        <v>87027</v>
      </c>
      <c r="J31" s="172">
        <v>64419</v>
      </c>
      <c r="K31" s="177">
        <v>0.74021855286290461</v>
      </c>
      <c r="L31" s="177">
        <v>0.74021855286290461</v>
      </c>
      <c r="M31" s="231">
        <v>416832771</v>
      </c>
      <c r="N31" s="231">
        <v>443687028.52000004</v>
      </c>
      <c r="O31" s="231">
        <v>302655333.25999987</v>
      </c>
      <c r="P31" s="177">
        <v>0.72608334640752104</v>
      </c>
      <c r="Q31" s="177">
        <v>0.68213698802410927</v>
      </c>
    </row>
    <row r="32" spans="1:19" s="3" customFormat="1" ht="27.75" customHeight="1" x14ac:dyDescent="0.2">
      <c r="A32" s="565"/>
      <c r="B32" s="565"/>
      <c r="C32" s="565"/>
      <c r="D32" s="565"/>
      <c r="E32" s="565"/>
      <c r="F32" s="565"/>
      <c r="G32" s="172"/>
      <c r="H32" s="172"/>
      <c r="I32" s="172"/>
      <c r="J32" s="172"/>
      <c r="K32" s="177"/>
      <c r="L32" s="177"/>
      <c r="M32" s="231"/>
      <c r="N32" s="231"/>
      <c r="O32" s="231"/>
      <c r="P32" s="177"/>
      <c r="Q32" s="177"/>
    </row>
    <row r="33" spans="1:17" s="3" customFormat="1" ht="27.75" customHeight="1" x14ac:dyDescent="0.2">
      <c r="A33" s="565"/>
      <c r="B33" s="565"/>
      <c r="C33" s="565"/>
      <c r="D33" s="565"/>
      <c r="E33" s="565"/>
      <c r="F33" s="565"/>
      <c r="G33" s="172"/>
      <c r="H33" s="172"/>
      <c r="I33" s="172"/>
      <c r="J33" s="172"/>
      <c r="K33" s="177"/>
      <c r="L33" s="177"/>
      <c r="M33" s="231"/>
      <c r="N33" s="231"/>
      <c r="O33" s="231"/>
      <c r="P33" s="177"/>
      <c r="Q33" s="177"/>
    </row>
    <row r="34" spans="1:17" s="3" customFormat="1" ht="64.5" customHeight="1" x14ac:dyDescent="0.2">
      <c r="A34" s="565" t="s">
        <v>157</v>
      </c>
      <c r="B34" s="565"/>
      <c r="C34" s="565"/>
      <c r="D34" s="565"/>
      <c r="E34" s="565"/>
      <c r="F34" s="565"/>
      <c r="G34" s="172" t="s">
        <v>33</v>
      </c>
      <c r="H34" s="172">
        <v>69280</v>
      </c>
      <c r="I34" s="172">
        <v>69280</v>
      </c>
      <c r="J34" s="172">
        <v>16101</v>
      </c>
      <c r="K34" s="177">
        <v>0.23240473441108545</v>
      </c>
      <c r="L34" s="177">
        <v>0.23240473441108545</v>
      </c>
      <c r="M34" s="174">
        <v>446581130</v>
      </c>
      <c r="N34" s="199">
        <v>497713240.33000004</v>
      </c>
      <c r="O34" s="199">
        <v>433771044</v>
      </c>
      <c r="P34" s="177">
        <v>0.97131520984776043</v>
      </c>
      <c r="Q34" s="177">
        <v>0.87152803833869419</v>
      </c>
    </row>
    <row r="35" spans="1:17" s="3" customFormat="1" ht="42" customHeight="1" x14ac:dyDescent="0.2">
      <c r="A35" s="565"/>
      <c r="B35" s="565"/>
      <c r="C35" s="565"/>
      <c r="D35" s="565"/>
      <c r="E35" s="565"/>
      <c r="F35" s="565"/>
      <c r="G35" s="172"/>
      <c r="H35" s="172"/>
      <c r="I35" s="172"/>
      <c r="J35" s="172"/>
      <c r="K35" s="177"/>
      <c r="L35" s="177"/>
      <c r="M35" s="173"/>
      <c r="N35" s="173"/>
      <c r="O35" s="168"/>
      <c r="P35" s="177"/>
      <c r="Q35" s="177"/>
    </row>
    <row r="36" spans="1:17" s="3" customFormat="1" ht="42" customHeight="1" x14ac:dyDescent="0.2">
      <c r="A36" s="565"/>
      <c r="B36" s="565"/>
      <c r="C36" s="565"/>
      <c r="D36" s="565"/>
      <c r="E36" s="565"/>
      <c r="F36" s="565"/>
      <c r="G36" s="172"/>
      <c r="H36" s="172"/>
      <c r="I36" s="172"/>
      <c r="J36" s="172"/>
      <c r="K36" s="177"/>
      <c r="L36" s="177"/>
      <c r="M36" s="173"/>
      <c r="N36" s="173"/>
      <c r="O36" s="168"/>
      <c r="P36" s="177"/>
      <c r="Q36" s="177"/>
    </row>
    <row r="37" spans="1:17" s="3" customFormat="1" ht="53.25" customHeight="1" x14ac:dyDescent="0.2">
      <c r="A37" s="565" t="s">
        <v>158</v>
      </c>
      <c r="B37" s="565"/>
      <c r="C37" s="565"/>
      <c r="D37" s="565"/>
      <c r="E37" s="565"/>
      <c r="F37" s="565"/>
      <c r="G37" s="172" t="s">
        <v>33</v>
      </c>
      <c r="H37" s="172">
        <v>6039</v>
      </c>
      <c r="I37" s="172">
        <v>6039</v>
      </c>
      <c r="J37" s="172">
        <v>6409</v>
      </c>
      <c r="K37" s="177">
        <v>1.0612684219241597</v>
      </c>
      <c r="L37" s="177">
        <v>1.0612684219241597</v>
      </c>
      <c r="M37" s="174">
        <v>643676251</v>
      </c>
      <c r="N37" s="174">
        <v>684800142.62000012</v>
      </c>
      <c r="O37" s="167">
        <v>484500397.56000006</v>
      </c>
      <c r="P37" s="177">
        <v>0.75270820821382156</v>
      </c>
      <c r="Q37" s="177">
        <v>0.70750627432163427</v>
      </c>
    </row>
    <row r="38" spans="1:17" s="3" customFormat="1" ht="42" customHeight="1" x14ac:dyDescent="0.2">
      <c r="A38" s="564"/>
      <c r="B38" s="564"/>
      <c r="C38" s="564"/>
      <c r="D38" s="564"/>
      <c r="E38" s="564"/>
      <c r="F38" s="564"/>
      <c r="G38" s="172"/>
      <c r="H38" s="172"/>
      <c r="I38" s="172"/>
      <c r="J38" s="172"/>
      <c r="K38" s="177"/>
      <c r="L38" s="177"/>
      <c r="M38" s="175"/>
      <c r="N38" s="175"/>
      <c r="O38" s="175"/>
      <c r="P38" s="177"/>
      <c r="Q38" s="177"/>
    </row>
    <row r="39" spans="1:17" ht="42" customHeight="1" x14ac:dyDescent="0.2">
      <c r="A39" s="565"/>
      <c r="B39" s="565"/>
      <c r="C39" s="565"/>
      <c r="D39" s="565"/>
      <c r="E39" s="565"/>
      <c r="F39" s="565"/>
      <c r="G39" s="172"/>
      <c r="H39" s="172"/>
      <c r="I39" s="172"/>
      <c r="J39" s="172"/>
      <c r="K39" s="176"/>
      <c r="L39" s="176"/>
      <c r="M39" s="173"/>
      <c r="N39" s="173"/>
      <c r="O39" s="168"/>
      <c r="P39" s="176"/>
      <c r="Q39" s="176"/>
    </row>
    <row r="40" spans="1:17" ht="70.5" customHeight="1" x14ac:dyDescent="0.2">
      <c r="A40" s="565" t="s">
        <v>159</v>
      </c>
      <c r="B40" s="565"/>
      <c r="C40" s="565"/>
      <c r="D40" s="565"/>
      <c r="E40" s="565"/>
      <c r="F40" s="565"/>
      <c r="G40" s="172" t="s">
        <v>33</v>
      </c>
      <c r="H40" s="172">
        <v>205</v>
      </c>
      <c r="I40" s="172">
        <v>205</v>
      </c>
      <c r="J40" s="172">
        <v>144</v>
      </c>
      <c r="K40" s="176">
        <v>0.70243902439024386</v>
      </c>
      <c r="L40" s="176">
        <v>0.70243902439024386</v>
      </c>
      <c r="M40" s="174">
        <v>1436400</v>
      </c>
      <c r="N40" s="174">
        <v>1436400</v>
      </c>
      <c r="O40" s="167">
        <v>447373.08999999997</v>
      </c>
      <c r="P40" s="176">
        <v>0.3114543929267613</v>
      </c>
      <c r="Q40" s="176">
        <v>0.3114543929267613</v>
      </c>
    </row>
    <row r="41" spans="1:17" ht="42" customHeight="1" x14ac:dyDescent="0.2">
      <c r="A41" s="565"/>
      <c r="B41" s="565"/>
      <c r="C41" s="565"/>
      <c r="D41" s="565"/>
      <c r="E41" s="565"/>
      <c r="F41" s="565"/>
      <c r="G41" s="172"/>
      <c r="H41" s="172"/>
      <c r="I41" s="172"/>
      <c r="J41" s="172"/>
      <c r="K41" s="176"/>
      <c r="L41" s="176"/>
      <c r="M41" s="173"/>
      <c r="N41" s="173"/>
      <c r="O41" s="168"/>
      <c r="P41" s="176"/>
      <c r="Q41" s="176"/>
    </row>
    <row r="42" spans="1:17" ht="42" customHeight="1" x14ac:dyDescent="0.2">
      <c r="A42" s="565"/>
      <c r="B42" s="565"/>
      <c r="C42" s="565"/>
      <c r="D42" s="565"/>
      <c r="E42" s="565"/>
      <c r="F42" s="565"/>
      <c r="G42" s="172"/>
      <c r="H42" s="172"/>
      <c r="I42" s="172"/>
      <c r="J42" s="172"/>
      <c r="K42" s="176"/>
      <c r="L42" s="176"/>
      <c r="M42" s="173"/>
      <c r="N42" s="173"/>
      <c r="O42" s="168"/>
      <c r="P42" s="176"/>
      <c r="Q42" s="176"/>
    </row>
    <row r="43" spans="1:17" ht="42" customHeight="1" x14ac:dyDescent="0.2">
      <c r="A43" s="568" t="s">
        <v>8</v>
      </c>
      <c r="B43" s="569"/>
      <c r="C43" s="569"/>
      <c r="D43" s="569"/>
      <c r="E43" s="569"/>
      <c r="F43" s="569"/>
      <c r="G43" s="178" t="s">
        <v>33</v>
      </c>
      <c r="H43" s="178">
        <v>1527116</v>
      </c>
      <c r="I43" s="178">
        <v>1527159</v>
      </c>
      <c r="J43" s="178">
        <v>1571679</v>
      </c>
      <c r="K43" s="179">
        <v>1.0291811493036547</v>
      </c>
      <c r="L43" s="179">
        <v>1.0291521707955753</v>
      </c>
      <c r="M43" s="180">
        <v>13850138539</v>
      </c>
      <c r="N43" s="180">
        <v>15423136138.510002</v>
      </c>
      <c r="O43" s="180">
        <v>10906099716.719995</v>
      </c>
      <c r="P43" s="179">
        <v>0.78743614628907765</v>
      </c>
      <c r="Q43" s="344">
        <v>0.70712594499432402</v>
      </c>
    </row>
    <row r="44" spans="1:17" ht="23.25" customHeight="1" x14ac:dyDescent="0.2">
      <c r="A44" s="181"/>
      <c r="B44" s="181"/>
      <c r="C44" s="181"/>
      <c r="D44" s="181"/>
      <c r="E44" s="181"/>
      <c r="F44" s="181"/>
      <c r="G44" s="181"/>
      <c r="H44" s="181"/>
      <c r="I44" s="181"/>
      <c r="J44" s="181"/>
      <c r="K44" s="181"/>
      <c r="L44" s="181"/>
      <c r="M44" s="181"/>
      <c r="N44" s="181"/>
      <c r="O44" s="181"/>
      <c r="P44" s="181"/>
      <c r="Q44" s="181"/>
    </row>
    <row r="45" spans="1:17" ht="22.5" customHeight="1" x14ac:dyDescent="0.2">
      <c r="A45" s="181" t="s">
        <v>331</v>
      </c>
      <c r="B45" s="184"/>
      <c r="C45" s="184"/>
      <c r="D45" s="184"/>
      <c r="E45" s="184"/>
      <c r="F45" s="184"/>
      <c r="G45" s="184"/>
      <c r="H45" s="184"/>
      <c r="I45" s="184"/>
      <c r="J45" s="184"/>
      <c r="K45" s="184"/>
      <c r="L45" s="184"/>
      <c r="M45" s="184"/>
      <c r="N45" s="184"/>
      <c r="O45" s="184"/>
      <c r="P45" s="184"/>
      <c r="Q45" s="184"/>
    </row>
    <row r="46" spans="1:17" ht="23.25" x14ac:dyDescent="0.2">
      <c r="A46" s="184" t="s">
        <v>23</v>
      </c>
      <c r="B46" s="184"/>
      <c r="C46" s="184"/>
      <c r="D46" s="184"/>
      <c r="E46" s="184"/>
      <c r="F46" s="184"/>
      <c r="G46" s="185"/>
      <c r="H46" s="184"/>
      <c r="I46" s="184"/>
      <c r="J46" s="184"/>
      <c r="K46" s="184"/>
      <c r="L46" s="184"/>
      <c r="M46" s="185"/>
      <c r="N46" s="185"/>
      <c r="O46" s="185"/>
      <c r="P46" s="184"/>
      <c r="Q46" s="186" t="s">
        <v>65</v>
      </c>
    </row>
    <row r="47" spans="1:17" ht="23.25" x14ac:dyDescent="0.2">
      <c r="A47" s="184"/>
      <c r="B47" s="184"/>
      <c r="C47" s="184"/>
      <c r="D47" s="184"/>
      <c r="E47" s="184"/>
      <c r="F47" s="184"/>
      <c r="G47" s="184"/>
      <c r="H47" s="184"/>
      <c r="I47" s="184"/>
      <c r="J47" s="184"/>
      <c r="K47" s="184"/>
      <c r="L47" s="184"/>
      <c r="M47" s="184"/>
      <c r="N47" s="184"/>
      <c r="O47" s="184"/>
      <c r="P47" s="184"/>
      <c r="Q47" s="197"/>
    </row>
    <row r="48" spans="1:17" ht="27" x14ac:dyDescent="0.2">
      <c r="A48" s="197"/>
      <c r="B48" s="197"/>
      <c r="C48" s="197"/>
      <c r="D48" s="197"/>
      <c r="E48" s="197"/>
      <c r="F48" s="197"/>
      <c r="G48" s="197"/>
      <c r="H48" s="197"/>
      <c r="I48" s="197"/>
      <c r="J48" s="197"/>
      <c r="K48" s="197"/>
      <c r="L48" s="197"/>
      <c r="M48" s="275"/>
      <c r="N48" s="275"/>
      <c r="O48" s="275"/>
      <c r="P48" s="197"/>
      <c r="Q48" s="197"/>
    </row>
    <row r="49" spans="1:17" ht="23.25" x14ac:dyDescent="0.35">
      <c r="A49" s="197"/>
      <c r="B49" s="197"/>
      <c r="C49" s="197"/>
      <c r="D49" s="197"/>
      <c r="E49" s="197"/>
      <c r="F49" s="197"/>
      <c r="G49" s="197"/>
      <c r="H49" s="183"/>
      <c r="I49" s="181"/>
      <c r="J49" s="472"/>
      <c r="K49" s="285"/>
      <c r="L49" s="286"/>
      <c r="M49" s="287"/>
      <c r="N49" s="287"/>
      <c r="O49" s="287"/>
      <c r="P49" s="197"/>
      <c r="Q49" s="197"/>
    </row>
    <row r="50" spans="1:17" ht="24.75" customHeight="1" x14ac:dyDescent="0.2">
      <c r="A50" s="197"/>
      <c r="B50" s="197"/>
      <c r="C50" s="197"/>
      <c r="D50" s="197"/>
      <c r="E50" s="197"/>
      <c r="F50" s="197"/>
      <c r="G50" s="197"/>
      <c r="H50" s="183"/>
      <c r="I50" s="181"/>
      <c r="J50" s="181"/>
      <c r="K50" s="197"/>
      <c r="L50" s="197"/>
      <c r="M50" s="229"/>
      <c r="N50" s="181"/>
      <c r="O50" s="181"/>
      <c r="P50" s="197"/>
      <c r="Q50" s="197"/>
    </row>
    <row r="51" spans="1:17" x14ac:dyDescent="0.2">
      <c r="A51" s="6"/>
      <c r="B51" s="6"/>
      <c r="C51" s="6"/>
      <c r="D51" s="6"/>
      <c r="E51" s="6"/>
      <c r="F51" s="6"/>
      <c r="G51" s="6"/>
      <c r="H51" s="6"/>
      <c r="I51" s="6"/>
      <c r="J51" s="6"/>
      <c r="K51" s="6"/>
      <c r="L51" s="6"/>
      <c r="M51" s="6"/>
      <c r="N51" s="6"/>
      <c r="O51" s="6"/>
      <c r="P51" s="6"/>
      <c r="Q51" s="6"/>
    </row>
    <row r="52" spans="1:17" x14ac:dyDescent="0.2">
      <c r="A52" s="6"/>
      <c r="B52" s="6"/>
      <c r="C52" s="6"/>
      <c r="D52" s="6"/>
      <c r="E52" s="6"/>
      <c r="F52" s="6"/>
      <c r="G52" s="6"/>
      <c r="H52" s="6"/>
      <c r="I52" s="6"/>
      <c r="J52" s="6"/>
      <c r="K52" s="6"/>
      <c r="L52" s="6"/>
      <c r="M52" s="6"/>
      <c r="N52" s="6"/>
      <c r="O52" s="6"/>
      <c r="P52" s="6"/>
      <c r="Q52" s="6"/>
    </row>
    <row r="53" spans="1:17" x14ac:dyDescent="0.2">
      <c r="A53" s="6"/>
      <c r="B53" s="6"/>
      <c r="C53" s="6"/>
      <c r="D53" s="6"/>
      <c r="E53" s="6"/>
      <c r="F53" s="6"/>
      <c r="G53" s="6"/>
      <c r="H53" s="6"/>
      <c r="I53" s="6"/>
      <c r="J53" s="6"/>
      <c r="K53" s="6"/>
      <c r="L53" s="6"/>
      <c r="M53" s="6"/>
      <c r="N53" s="6"/>
      <c r="O53" s="6"/>
      <c r="P53" s="6"/>
      <c r="Q53" s="6"/>
    </row>
    <row r="54" spans="1:17" ht="18.75" x14ac:dyDescent="0.2">
      <c r="A54" s="6"/>
      <c r="B54" s="6"/>
      <c r="C54" s="6"/>
      <c r="D54" s="6"/>
      <c r="E54" s="6"/>
      <c r="F54" s="6"/>
      <c r="G54" s="6"/>
      <c r="H54" s="6"/>
      <c r="I54" s="482"/>
      <c r="J54" s="6"/>
      <c r="K54" s="6"/>
      <c r="L54" s="6"/>
      <c r="M54" s="6"/>
      <c r="N54" s="6"/>
      <c r="O54" s="6"/>
      <c r="P54" s="6"/>
      <c r="Q54" s="6"/>
    </row>
    <row r="55" spans="1:17" ht="25.5" x14ac:dyDescent="0.2">
      <c r="A55" s="6"/>
      <c r="B55" s="6"/>
      <c r="C55" s="6"/>
      <c r="D55" s="6"/>
      <c r="E55" s="6"/>
      <c r="F55" s="6"/>
      <c r="G55" s="10"/>
      <c r="H55" s="10"/>
      <c r="I55" s="10"/>
      <c r="J55" s="6"/>
      <c r="K55" s="6"/>
      <c r="L55" s="6"/>
      <c r="M55" s="8"/>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sheetData>
  <mergeCells count="49">
    <mergeCell ref="A29:F29"/>
    <mergeCell ref="A30:F30"/>
    <mergeCell ref="A31:F31"/>
    <mergeCell ref="A43:F43"/>
    <mergeCell ref="A32:F32"/>
    <mergeCell ref="A33:F33"/>
    <mergeCell ref="A34:F34"/>
    <mergeCell ref="A35:F35"/>
    <mergeCell ref="A38:F38"/>
    <mergeCell ref="A39:F39"/>
    <mergeCell ref="A40:F40"/>
    <mergeCell ref="A41:F41"/>
    <mergeCell ref="A42:F42"/>
    <mergeCell ref="A36:F36"/>
    <mergeCell ref="A37:F37"/>
    <mergeCell ref="A22:F22"/>
    <mergeCell ref="A23:F23"/>
    <mergeCell ref="A24:F24"/>
    <mergeCell ref="A25:F25"/>
    <mergeCell ref="A28:F28"/>
    <mergeCell ref="A26:F26"/>
    <mergeCell ref="A27:F27"/>
    <mergeCell ref="A13:B13"/>
    <mergeCell ref="C13:N13"/>
    <mergeCell ref="A16:H16"/>
    <mergeCell ref="A19:F21"/>
    <mergeCell ref="G19:L19"/>
    <mergeCell ref="M19:Q19"/>
    <mergeCell ref="G20:G21"/>
    <mergeCell ref="H20:I20"/>
    <mergeCell ref="J20:J21"/>
    <mergeCell ref="K20:L20"/>
    <mergeCell ref="M20:O20"/>
    <mergeCell ref="P20:Q20"/>
    <mergeCell ref="A17:H17"/>
    <mergeCell ref="A1:Q1"/>
    <mergeCell ref="A2:Q2"/>
    <mergeCell ref="A3:Q3"/>
    <mergeCell ref="A4:Q4"/>
    <mergeCell ref="A6:B6"/>
    <mergeCell ref="C6:N6"/>
    <mergeCell ref="A12:B12"/>
    <mergeCell ref="C12:N12"/>
    <mergeCell ref="A7:B7"/>
    <mergeCell ref="C7:N7"/>
    <mergeCell ref="A9:B9"/>
    <mergeCell ref="C9:N9"/>
    <mergeCell ref="A10:B10"/>
    <mergeCell ref="C10:N10"/>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00B0F0"/>
    <pageSetUpPr fitToPage="1"/>
  </sheetPr>
  <dimension ref="A1:V210"/>
  <sheetViews>
    <sheetView view="pageBreakPreview" zoomScale="40" zoomScaleNormal="40" zoomScaleSheetLayoutView="40" workbookViewId="0">
      <selection activeCell="I24" sqref="I24"/>
    </sheetView>
  </sheetViews>
  <sheetFormatPr baseColWidth="10" defaultColWidth="11.42578125" defaultRowHeight="12.75" x14ac:dyDescent="0.2"/>
  <cols>
    <col min="1" max="1" width="20.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3.7109375" style="2" customWidth="1"/>
    <col min="14" max="14" width="27.5703125" style="2" customWidth="1"/>
    <col min="15" max="15" width="25.7109375" style="2" customWidth="1"/>
    <col min="16" max="16" width="24.140625" style="2" customWidth="1"/>
    <col min="17" max="17" width="24.42578125" style="2" customWidth="1"/>
    <col min="18" max="18" width="11.7109375" style="2" bestFit="1" customWidth="1"/>
    <col min="19" max="19" width="13.85546875" style="2" bestFit="1" customWidth="1"/>
    <col min="20" max="20" width="23.28515625" style="2" bestFit="1" customWidth="1"/>
    <col min="21" max="21" width="32.5703125" style="2" bestFit="1" customWidth="1"/>
    <col min="22" max="22" width="29.285156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1</v>
      </c>
      <c r="B13" s="583"/>
      <c r="C13" s="583" t="s">
        <v>151</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87.7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42" customHeight="1" x14ac:dyDescent="0.5">
      <c r="A22" s="510"/>
      <c r="B22" s="608"/>
      <c r="C22" s="609"/>
      <c r="D22" s="609"/>
      <c r="E22" s="609"/>
      <c r="F22" s="609"/>
      <c r="G22" s="115"/>
      <c r="H22" s="118"/>
      <c r="I22" s="118"/>
      <c r="J22" s="118"/>
      <c r="K22" s="116"/>
      <c r="L22" s="116"/>
      <c r="M22" s="140"/>
      <c r="N22" s="140"/>
      <c r="O22" s="140"/>
      <c r="P22" s="116"/>
      <c r="Q22" s="116"/>
    </row>
    <row r="23" spans="1:22" s="3" customFormat="1" ht="42" customHeight="1" x14ac:dyDescent="0.2">
      <c r="A23" s="525">
        <v>40</v>
      </c>
      <c r="B23" s="610" t="s">
        <v>160</v>
      </c>
      <c r="C23" s="610" t="s">
        <v>38</v>
      </c>
      <c r="D23" s="610" t="s">
        <v>38</v>
      </c>
      <c r="E23" s="610" t="s">
        <v>38</v>
      </c>
      <c r="F23" s="610" t="s">
        <v>38</v>
      </c>
      <c r="G23" s="188" t="str">
        <f>+G24</f>
        <v>Beca-Otorgar</v>
      </c>
      <c r="H23" s="193">
        <v>5094</v>
      </c>
      <c r="I23" s="193">
        <v>5094</v>
      </c>
      <c r="J23" s="193">
        <v>4883</v>
      </c>
      <c r="K23" s="189">
        <v>0.95857872006281897</v>
      </c>
      <c r="L23" s="189">
        <v>0.95857872006281897</v>
      </c>
      <c r="M23" s="192">
        <v>36000000</v>
      </c>
      <c r="N23" s="192">
        <v>39676540</v>
      </c>
      <c r="O23" s="192">
        <v>18496340</v>
      </c>
      <c r="P23" s="189">
        <v>0.51378722222222217</v>
      </c>
      <c r="Q23" s="189">
        <v>0.46617825042203781</v>
      </c>
      <c r="R23" s="10"/>
      <c r="S23" s="10"/>
      <c r="T23" s="10"/>
      <c r="U23" s="10"/>
      <c r="V23" s="10"/>
    </row>
    <row r="24" spans="1:22" s="3" customFormat="1" ht="60" customHeight="1" x14ac:dyDescent="0.2">
      <c r="A24" s="511">
        <v>10</v>
      </c>
      <c r="B24" s="611" t="s">
        <v>101</v>
      </c>
      <c r="C24" s="611" t="s">
        <v>10</v>
      </c>
      <c r="D24" s="611" t="s">
        <v>10</v>
      </c>
      <c r="E24" s="611" t="s">
        <v>10</v>
      </c>
      <c r="F24" s="611" t="s">
        <v>10</v>
      </c>
      <c r="G24" s="188" t="str">
        <f>G25</f>
        <v>Beca-Otorgar</v>
      </c>
      <c r="H24" s="193">
        <v>5094</v>
      </c>
      <c r="I24" s="193">
        <v>5094</v>
      </c>
      <c r="J24" s="193">
        <v>4883</v>
      </c>
      <c r="K24" s="189">
        <v>0.95857872006281897</v>
      </c>
      <c r="L24" s="189">
        <v>0.95857872006281897</v>
      </c>
      <c r="M24" s="192">
        <v>36000000</v>
      </c>
      <c r="N24" s="192">
        <v>39676540</v>
      </c>
      <c r="O24" s="192">
        <v>18496340</v>
      </c>
      <c r="P24" s="189">
        <v>0.51378722222222217</v>
      </c>
      <c r="Q24" s="189">
        <v>0.46617825042203781</v>
      </c>
      <c r="R24" s="10"/>
      <c r="S24" s="10"/>
      <c r="T24" s="10"/>
      <c r="U24" s="10"/>
      <c r="V24" s="10"/>
    </row>
    <row r="25" spans="1:22" s="3" customFormat="1" ht="51.75" customHeight="1" x14ac:dyDescent="0.2">
      <c r="A25" s="512">
        <v>1</v>
      </c>
      <c r="B25" s="565" t="s">
        <v>341</v>
      </c>
      <c r="C25" s="565"/>
      <c r="D25" s="565"/>
      <c r="E25" s="565"/>
      <c r="F25" s="565"/>
      <c r="G25" s="172" t="s">
        <v>64</v>
      </c>
      <c r="H25" s="172">
        <v>2811</v>
      </c>
      <c r="I25" s="172">
        <v>2811</v>
      </c>
      <c r="J25" s="172">
        <v>2811</v>
      </c>
      <c r="K25" s="191">
        <v>1</v>
      </c>
      <c r="L25" s="191">
        <v>1</v>
      </c>
      <c r="M25" s="199">
        <v>13200000</v>
      </c>
      <c r="N25" s="199">
        <v>15066800</v>
      </c>
      <c r="O25" s="199">
        <v>8466600</v>
      </c>
      <c r="P25" s="191">
        <v>0.64140909090909093</v>
      </c>
      <c r="Q25" s="191">
        <v>0.56193750497783201</v>
      </c>
      <c r="R25" s="10"/>
      <c r="S25" s="10"/>
      <c r="T25" s="10"/>
      <c r="U25" s="10"/>
      <c r="V25" s="10"/>
    </row>
    <row r="26" spans="1:22" s="3" customFormat="1" ht="57" customHeight="1" x14ac:dyDescent="0.2">
      <c r="A26" s="512">
        <v>2</v>
      </c>
      <c r="B26" s="565" t="s">
        <v>342</v>
      </c>
      <c r="C26" s="565"/>
      <c r="D26" s="565"/>
      <c r="E26" s="565"/>
      <c r="F26" s="565"/>
      <c r="G26" s="172" t="s">
        <v>64</v>
      </c>
      <c r="H26" s="167">
        <v>2083</v>
      </c>
      <c r="I26" s="167">
        <v>2083</v>
      </c>
      <c r="J26" s="167">
        <v>2072</v>
      </c>
      <c r="K26" s="191">
        <v>0.99471915506481035</v>
      </c>
      <c r="L26" s="191">
        <v>0.99471915506481035</v>
      </c>
      <c r="M26" s="199">
        <v>22800000</v>
      </c>
      <c r="N26" s="199">
        <v>21109740</v>
      </c>
      <c r="O26" s="199">
        <v>10029740</v>
      </c>
      <c r="P26" s="191">
        <v>0.43990087719298243</v>
      </c>
      <c r="Q26" s="191">
        <v>0.47512380540925658</v>
      </c>
      <c r="R26" s="10"/>
      <c r="S26" s="10"/>
      <c r="T26" s="10"/>
      <c r="U26" s="10"/>
      <c r="V26" s="10"/>
    </row>
    <row r="27" spans="1:22" s="3" customFormat="1" ht="51" customHeight="1" x14ac:dyDescent="0.2">
      <c r="A27" s="512">
        <v>3</v>
      </c>
      <c r="B27" s="621" t="s">
        <v>343</v>
      </c>
      <c r="C27" s="622"/>
      <c r="D27" s="622"/>
      <c r="E27" s="622"/>
      <c r="F27" s="623"/>
      <c r="G27" s="172" t="s">
        <v>64</v>
      </c>
      <c r="H27" s="167">
        <v>200</v>
      </c>
      <c r="I27" s="167">
        <v>200</v>
      </c>
      <c r="J27" s="167" t="s">
        <v>321</v>
      </c>
      <c r="K27" s="191">
        <v>0</v>
      </c>
      <c r="L27" s="191">
        <v>0</v>
      </c>
      <c r="M27" s="174">
        <v>0</v>
      </c>
      <c r="N27" s="174">
        <v>3500000</v>
      </c>
      <c r="O27" s="174">
        <v>0</v>
      </c>
      <c r="P27" s="191">
        <v>0</v>
      </c>
      <c r="Q27" s="191">
        <v>0</v>
      </c>
      <c r="R27" s="10"/>
      <c r="S27" s="10"/>
      <c r="T27" s="10"/>
      <c r="U27" s="10"/>
      <c r="V27" s="10"/>
    </row>
    <row r="28" spans="1:22" s="3" customFormat="1" ht="41.25" customHeight="1" x14ac:dyDescent="0.2">
      <c r="A28" s="512"/>
      <c r="B28" s="613"/>
      <c r="C28" s="614"/>
      <c r="D28" s="614"/>
      <c r="E28" s="614"/>
      <c r="F28" s="615"/>
      <c r="G28" s="172"/>
      <c r="H28" s="167"/>
      <c r="I28" s="167"/>
      <c r="J28" s="167"/>
      <c r="K28" s="191"/>
      <c r="L28" s="191"/>
      <c r="M28" s="199"/>
      <c r="N28" s="199"/>
      <c r="O28" s="199"/>
      <c r="P28" s="191"/>
      <c r="Q28" s="191"/>
      <c r="R28" s="10"/>
      <c r="S28" s="10"/>
      <c r="T28" s="10"/>
      <c r="U28" s="10"/>
      <c r="V28" s="10"/>
    </row>
    <row r="29" spans="1:22" s="11" customFormat="1" ht="40.5" customHeight="1" x14ac:dyDescent="0.35">
      <c r="A29" s="511">
        <v>41</v>
      </c>
      <c r="B29" s="610" t="s">
        <v>161</v>
      </c>
      <c r="C29" s="619" t="s">
        <v>38</v>
      </c>
      <c r="D29" s="619" t="s">
        <v>38</v>
      </c>
      <c r="E29" s="619" t="s">
        <v>38</v>
      </c>
      <c r="F29" s="619" t="s">
        <v>38</v>
      </c>
      <c r="G29" s="188" t="str">
        <f>+G30</f>
        <v>Apoyo-Otorgar</v>
      </c>
      <c r="H29" s="193">
        <v>1547</v>
      </c>
      <c r="I29" s="193">
        <v>1547</v>
      </c>
      <c r="J29" s="193">
        <v>1472</v>
      </c>
      <c r="K29" s="189">
        <v>0.95151906916612794</v>
      </c>
      <c r="L29" s="189">
        <v>0.95151906916612794</v>
      </c>
      <c r="M29" s="192">
        <v>28212091</v>
      </c>
      <c r="N29" s="192">
        <v>93330334.939999998</v>
      </c>
      <c r="O29" s="192">
        <v>68020693</v>
      </c>
      <c r="P29" s="189">
        <v>2.4110475540434062</v>
      </c>
      <c r="Q29" s="189">
        <v>0.7288165529860039</v>
      </c>
    </row>
    <row r="30" spans="1:22" s="3" customFormat="1" ht="55.5" customHeight="1" x14ac:dyDescent="0.2">
      <c r="A30" s="511">
        <v>10</v>
      </c>
      <c r="B30" s="611" t="s">
        <v>101</v>
      </c>
      <c r="C30" s="611" t="s">
        <v>10</v>
      </c>
      <c r="D30" s="611" t="s">
        <v>10</v>
      </c>
      <c r="E30" s="611" t="s">
        <v>10</v>
      </c>
      <c r="F30" s="611" t="s">
        <v>10</v>
      </c>
      <c r="G30" s="253" t="str">
        <f>G31</f>
        <v>Apoyo-Otorgar</v>
      </c>
      <c r="H30" s="193">
        <v>1547</v>
      </c>
      <c r="I30" s="193">
        <v>1547</v>
      </c>
      <c r="J30" s="193">
        <v>1472</v>
      </c>
      <c r="K30" s="189">
        <v>0.95151906916612794</v>
      </c>
      <c r="L30" s="189">
        <v>0.95151906916612794</v>
      </c>
      <c r="M30" s="194">
        <v>28212091</v>
      </c>
      <c r="N30" s="194">
        <v>93330334.939999998</v>
      </c>
      <c r="O30" s="194">
        <v>68020693</v>
      </c>
      <c r="P30" s="189">
        <v>2.4110475540434062</v>
      </c>
      <c r="Q30" s="189">
        <v>0.7288165529860039</v>
      </c>
    </row>
    <row r="31" spans="1:22" s="3" customFormat="1" ht="57.75" customHeight="1" x14ac:dyDescent="0.2">
      <c r="A31" s="512">
        <v>1</v>
      </c>
      <c r="B31" s="616" t="s">
        <v>344</v>
      </c>
      <c r="C31" s="616"/>
      <c r="D31" s="616"/>
      <c r="E31" s="616"/>
      <c r="F31" s="616"/>
      <c r="G31" s="236" t="s">
        <v>50</v>
      </c>
      <c r="H31" s="167">
        <v>1505</v>
      </c>
      <c r="I31" s="167">
        <v>1505</v>
      </c>
      <c r="J31" s="167">
        <v>1432</v>
      </c>
      <c r="K31" s="191">
        <v>0.95149501661129565</v>
      </c>
      <c r="L31" s="191">
        <v>0.95149501661129565</v>
      </c>
      <c r="M31" s="174">
        <v>28212091</v>
      </c>
      <c r="N31" s="174">
        <v>93025667.189999998</v>
      </c>
      <c r="O31" s="174">
        <v>67861853</v>
      </c>
      <c r="P31" s="191">
        <v>2.4054173439324296</v>
      </c>
      <c r="Q31" s="191">
        <v>0.72949600954106308</v>
      </c>
    </row>
    <row r="32" spans="1:22" s="3" customFormat="1" ht="48" customHeight="1" x14ac:dyDescent="0.2">
      <c r="A32" s="512">
        <v>2</v>
      </c>
      <c r="B32" s="621" t="s">
        <v>600</v>
      </c>
      <c r="C32" s="622"/>
      <c r="D32" s="622"/>
      <c r="E32" s="622"/>
      <c r="F32" s="623"/>
      <c r="G32" s="236" t="s">
        <v>50</v>
      </c>
      <c r="H32" s="167">
        <v>42</v>
      </c>
      <c r="I32" s="167">
        <v>42</v>
      </c>
      <c r="J32" s="167">
        <v>40</v>
      </c>
      <c r="K32" s="191">
        <v>0.95238095238095233</v>
      </c>
      <c r="L32" s="191">
        <v>0.95238095238095233</v>
      </c>
      <c r="M32" s="174">
        <v>0</v>
      </c>
      <c r="N32" s="174">
        <v>304667.75</v>
      </c>
      <c r="O32" s="174">
        <v>158840</v>
      </c>
      <c r="P32" s="191">
        <v>0</v>
      </c>
      <c r="Q32" s="191">
        <v>0.52135482012782774</v>
      </c>
    </row>
    <row r="33" spans="1:17" s="11" customFormat="1" ht="42" customHeight="1" x14ac:dyDescent="0.2">
      <c r="A33" s="512"/>
      <c r="B33" s="620"/>
      <c r="C33" s="620"/>
      <c r="D33" s="620"/>
      <c r="E33" s="620"/>
      <c r="F33" s="620"/>
      <c r="G33" s="236"/>
      <c r="H33" s="167"/>
      <c r="I33" s="167"/>
      <c r="J33" s="167"/>
      <c r="K33" s="189"/>
      <c r="L33" s="189"/>
      <c r="M33" s="174"/>
      <c r="N33" s="174"/>
      <c r="O33" s="174"/>
      <c r="P33" s="189"/>
      <c r="Q33" s="189"/>
    </row>
    <row r="34" spans="1:17" s="3" customFormat="1" ht="51.75" customHeight="1" x14ac:dyDescent="0.35">
      <c r="A34" s="511">
        <v>127</v>
      </c>
      <c r="B34" s="610" t="s">
        <v>115</v>
      </c>
      <c r="C34" s="619"/>
      <c r="D34" s="619"/>
      <c r="E34" s="619"/>
      <c r="F34" s="619"/>
      <c r="G34" s="188" t="str">
        <f>+G35</f>
        <v>Apoyo-Otorgar</v>
      </c>
      <c r="H34" s="193">
        <v>449191</v>
      </c>
      <c r="I34" s="193">
        <v>449191</v>
      </c>
      <c r="J34" s="193">
        <v>224366</v>
      </c>
      <c r="K34" s="189">
        <v>0.49948908148204219</v>
      </c>
      <c r="L34" s="189">
        <v>0.49948908148204219</v>
      </c>
      <c r="M34" s="192">
        <v>175172077</v>
      </c>
      <c r="N34" s="192">
        <v>175812437.54000002</v>
      </c>
      <c r="O34" s="192">
        <v>86982152.790000007</v>
      </c>
      <c r="P34" s="189">
        <v>0.49655261431877645</v>
      </c>
      <c r="Q34" s="189">
        <v>0.49474402384194371</v>
      </c>
    </row>
    <row r="35" spans="1:17" s="3" customFormat="1" ht="45" customHeight="1" x14ac:dyDescent="0.2">
      <c r="A35" s="511">
        <v>11</v>
      </c>
      <c r="B35" s="611" t="s">
        <v>31</v>
      </c>
      <c r="C35" s="611"/>
      <c r="D35" s="611"/>
      <c r="E35" s="611"/>
      <c r="F35" s="611"/>
      <c r="G35" s="253" t="str">
        <f>G36</f>
        <v>Apoyo-Otorgar</v>
      </c>
      <c r="H35" s="193">
        <v>449191</v>
      </c>
      <c r="I35" s="193">
        <v>449191</v>
      </c>
      <c r="J35" s="193">
        <v>224366</v>
      </c>
      <c r="K35" s="189">
        <v>0.49948908148204219</v>
      </c>
      <c r="L35" s="189">
        <v>0.49948908148204219</v>
      </c>
      <c r="M35" s="194">
        <v>175172077</v>
      </c>
      <c r="N35" s="194">
        <v>175812437.54000002</v>
      </c>
      <c r="O35" s="194">
        <v>86982152.790000007</v>
      </c>
      <c r="P35" s="189">
        <v>0.49655261431877645</v>
      </c>
      <c r="Q35" s="189">
        <v>0.49474402384194371</v>
      </c>
    </row>
    <row r="36" spans="1:17" s="3" customFormat="1" ht="53.25" customHeight="1" x14ac:dyDescent="0.2">
      <c r="A36" s="524">
        <v>1</v>
      </c>
      <c r="B36" s="616" t="s">
        <v>162</v>
      </c>
      <c r="C36" s="616"/>
      <c r="D36" s="616"/>
      <c r="E36" s="616"/>
      <c r="F36" s="616"/>
      <c r="G36" s="236" t="s">
        <v>50</v>
      </c>
      <c r="H36" s="167">
        <v>268901</v>
      </c>
      <c r="I36" s="167">
        <v>268901</v>
      </c>
      <c r="J36" s="167">
        <v>224366</v>
      </c>
      <c r="K36" s="191">
        <v>0.83438142662169346</v>
      </c>
      <c r="L36" s="191">
        <v>0.83438142662169346</v>
      </c>
      <c r="M36" s="174">
        <v>174262734</v>
      </c>
      <c r="N36" s="174">
        <v>87258144.350000009</v>
      </c>
      <c r="O36" s="174">
        <v>85845909.5</v>
      </c>
      <c r="P36" s="191">
        <v>0.49262345155218329</v>
      </c>
      <c r="Q36" s="191">
        <v>0.98381543796834126</v>
      </c>
    </row>
    <row r="37" spans="1:17" s="3" customFormat="1" ht="53.45" customHeight="1" x14ac:dyDescent="0.2">
      <c r="A37" s="524">
        <v>2</v>
      </c>
      <c r="B37" s="565" t="s">
        <v>345</v>
      </c>
      <c r="C37" s="565"/>
      <c r="D37" s="565"/>
      <c r="E37" s="565"/>
      <c r="F37" s="565"/>
      <c r="G37" s="236" t="s">
        <v>50</v>
      </c>
      <c r="H37" s="167">
        <v>180290</v>
      </c>
      <c r="I37" s="167">
        <v>180290</v>
      </c>
      <c r="J37" s="167" t="s">
        <v>721</v>
      </c>
      <c r="K37" s="191">
        <v>0</v>
      </c>
      <c r="L37" s="191">
        <v>0</v>
      </c>
      <c r="M37" s="174">
        <v>909343</v>
      </c>
      <c r="N37" s="174">
        <v>88554293.189999998</v>
      </c>
      <c r="O37" s="174">
        <v>1136243.29</v>
      </c>
      <c r="P37" s="191">
        <v>1.2495211267915407</v>
      </c>
      <c r="Q37" s="191">
        <v>1.2831035617461293E-2</v>
      </c>
    </row>
    <row r="38" spans="1:17" s="3" customFormat="1" ht="14.25" customHeight="1" x14ac:dyDescent="0.2">
      <c r="A38" s="524"/>
      <c r="B38" s="613"/>
      <c r="C38" s="614"/>
      <c r="D38" s="614"/>
      <c r="E38" s="614"/>
      <c r="F38" s="615"/>
      <c r="G38" s="236"/>
      <c r="H38" s="167"/>
      <c r="I38" s="167"/>
      <c r="J38" s="167"/>
      <c r="K38" s="191"/>
      <c r="L38" s="191"/>
      <c r="M38" s="174"/>
      <c r="N38" s="174"/>
      <c r="O38" s="174"/>
      <c r="P38" s="191"/>
      <c r="Q38" s="191"/>
    </row>
    <row r="39" spans="1:17" s="3" customFormat="1" ht="15.75" customHeight="1" x14ac:dyDescent="0.2">
      <c r="A39" s="511"/>
      <c r="B39" s="610"/>
      <c r="C39" s="610"/>
      <c r="D39" s="610"/>
      <c r="E39" s="610"/>
      <c r="F39" s="610"/>
      <c r="G39" s="188"/>
      <c r="H39" s="193"/>
      <c r="I39" s="193"/>
      <c r="J39" s="193"/>
      <c r="K39" s="486"/>
      <c r="L39" s="486"/>
      <c r="M39" s="194"/>
      <c r="N39" s="194"/>
      <c r="O39" s="194"/>
      <c r="P39" s="189"/>
      <c r="Q39" s="189"/>
    </row>
    <row r="40" spans="1:17" ht="22.9" customHeight="1" x14ac:dyDescent="0.2">
      <c r="A40" s="525"/>
      <c r="B40" s="610"/>
      <c r="C40" s="610"/>
      <c r="D40" s="610"/>
      <c r="E40" s="610"/>
      <c r="F40" s="610"/>
      <c r="G40" s="188"/>
      <c r="H40" s="193"/>
      <c r="I40" s="193"/>
      <c r="J40" s="193"/>
      <c r="K40" s="486"/>
      <c r="L40" s="486"/>
      <c r="M40" s="192"/>
      <c r="N40" s="192"/>
      <c r="O40" s="192"/>
      <c r="P40" s="274"/>
      <c r="Q40" s="274"/>
    </row>
    <row r="41" spans="1:17" ht="7.5" customHeight="1" x14ac:dyDescent="0.2">
      <c r="A41" s="512"/>
      <c r="B41" s="616"/>
      <c r="C41" s="616"/>
      <c r="D41" s="616"/>
      <c r="E41" s="616"/>
      <c r="F41" s="616"/>
      <c r="G41" s="172"/>
      <c r="H41" s="167"/>
      <c r="I41" s="167"/>
      <c r="J41" s="167"/>
      <c r="K41" s="485"/>
      <c r="L41" s="485"/>
      <c r="M41" s="174"/>
      <c r="N41" s="174"/>
      <c r="O41" s="174"/>
      <c r="P41" s="191"/>
      <c r="Q41" s="191"/>
    </row>
    <row r="42" spans="1:17" ht="9" customHeight="1" x14ac:dyDescent="0.2">
      <c r="A42" s="512"/>
      <c r="B42" s="616"/>
      <c r="C42" s="616"/>
      <c r="D42" s="616"/>
      <c r="E42" s="616"/>
      <c r="F42" s="616"/>
      <c r="G42" s="172"/>
      <c r="H42" s="174"/>
      <c r="I42" s="174"/>
      <c r="J42" s="174"/>
      <c r="K42" s="174"/>
      <c r="L42" s="174"/>
      <c r="M42" s="174"/>
      <c r="N42" s="174"/>
      <c r="O42" s="174"/>
      <c r="P42" s="191"/>
      <c r="Q42" s="191"/>
    </row>
    <row r="43" spans="1:17" ht="15" customHeight="1" x14ac:dyDescent="0.2">
      <c r="A43" s="512"/>
      <c r="B43" s="616"/>
      <c r="C43" s="616"/>
      <c r="D43" s="616"/>
      <c r="E43" s="616"/>
      <c r="F43" s="616"/>
      <c r="G43" s="172"/>
      <c r="H43" s="174"/>
      <c r="I43" s="174"/>
      <c r="J43" s="174"/>
      <c r="K43" s="174"/>
      <c r="L43" s="174"/>
      <c r="M43" s="174"/>
      <c r="N43" s="174"/>
      <c r="O43" s="174"/>
      <c r="P43" s="191"/>
      <c r="Q43" s="191"/>
    </row>
    <row r="44" spans="1:17" ht="12.75" customHeight="1" x14ac:dyDescent="0.2">
      <c r="A44" s="512"/>
      <c r="B44" s="616"/>
      <c r="C44" s="616"/>
      <c r="D44" s="616"/>
      <c r="E44" s="616"/>
      <c r="F44" s="616"/>
      <c r="G44" s="172"/>
      <c r="H44" s="174"/>
      <c r="I44" s="174"/>
      <c r="J44" s="174"/>
      <c r="K44" s="174"/>
      <c r="L44" s="174"/>
      <c r="M44" s="174"/>
      <c r="N44" s="174"/>
      <c r="O44" s="174"/>
      <c r="P44" s="191"/>
      <c r="Q44" s="191"/>
    </row>
    <row r="45" spans="1:17" ht="22.9" customHeight="1" x14ac:dyDescent="0.2">
      <c r="A45" s="524"/>
      <c r="B45" s="616"/>
      <c r="C45" s="616"/>
      <c r="D45" s="616"/>
      <c r="E45" s="616"/>
      <c r="F45" s="616"/>
      <c r="G45" s="171"/>
      <c r="H45" s="167"/>
      <c r="I45" s="167"/>
      <c r="J45" s="167"/>
      <c r="K45" s="191"/>
      <c r="L45" s="191"/>
      <c r="M45" s="167"/>
      <c r="N45" s="167"/>
      <c r="O45" s="167"/>
      <c r="P45" s="191"/>
      <c r="Q45" s="191"/>
    </row>
    <row r="46" spans="1:17" ht="36.75" customHeight="1" x14ac:dyDescent="0.2">
      <c r="A46" s="617" t="s">
        <v>8</v>
      </c>
      <c r="B46" s="618"/>
      <c r="C46" s="618"/>
      <c r="D46" s="618"/>
      <c r="E46" s="618"/>
      <c r="F46" s="618"/>
      <c r="G46" s="178" t="s">
        <v>33</v>
      </c>
      <c r="H46" s="178">
        <v>455832</v>
      </c>
      <c r="I46" s="178">
        <v>455832</v>
      </c>
      <c r="J46" s="178">
        <v>230721</v>
      </c>
      <c r="K46" s="195">
        <v>0.50615358289896273</v>
      </c>
      <c r="L46" s="195">
        <v>0.50615358289896273</v>
      </c>
      <c r="M46" s="254">
        <v>239384168</v>
      </c>
      <c r="N46" s="254">
        <v>308819312.48000002</v>
      </c>
      <c r="O46" s="254">
        <v>173499185.79000002</v>
      </c>
      <c r="P46" s="195">
        <v>0.72477301752887857</v>
      </c>
      <c r="Q46" s="345">
        <v>0.56181455880041931</v>
      </c>
    </row>
    <row r="47" spans="1:17" ht="23.25" x14ac:dyDescent="0.2">
      <c r="A47" s="181"/>
      <c r="B47" s="181"/>
      <c r="C47" s="181"/>
      <c r="D47" s="181"/>
      <c r="E47" s="181"/>
      <c r="F47" s="181"/>
      <c r="G47" s="181"/>
      <c r="H47" s="181"/>
      <c r="I47" s="181"/>
      <c r="J47" s="181"/>
      <c r="K47" s="181"/>
      <c r="L47" s="181"/>
      <c r="M47" s="181"/>
      <c r="N47" s="181"/>
      <c r="O47" s="181"/>
      <c r="P47" s="181"/>
      <c r="Q47" s="181"/>
    </row>
    <row r="48" spans="1:17" ht="23.25" x14ac:dyDescent="0.2">
      <c r="A48" s="181" t="s">
        <v>331</v>
      </c>
      <c r="B48" s="181"/>
      <c r="C48" s="181"/>
      <c r="D48" s="181"/>
      <c r="E48" s="181"/>
      <c r="F48" s="181"/>
      <c r="G48" s="181"/>
      <c r="H48" s="181"/>
      <c r="I48" s="181"/>
      <c r="J48" s="181"/>
      <c r="K48" s="181"/>
      <c r="L48" s="181"/>
      <c r="M48" s="181"/>
      <c r="N48" s="181"/>
      <c r="O48" s="181"/>
      <c r="P48" s="181"/>
      <c r="Q48" s="181"/>
    </row>
    <row r="49" spans="1:17" ht="23.25" x14ac:dyDescent="0.2">
      <c r="A49" s="184" t="s">
        <v>23</v>
      </c>
      <c r="B49" s="181"/>
      <c r="C49" s="181"/>
      <c r="D49" s="181"/>
      <c r="E49" s="181"/>
      <c r="F49" s="181"/>
      <c r="G49" s="181"/>
      <c r="H49" s="181"/>
      <c r="I49" s="181"/>
      <c r="J49" s="181"/>
      <c r="K49" s="181"/>
      <c r="L49" s="181"/>
      <c r="M49" s="181"/>
      <c r="N49" s="181"/>
      <c r="O49" s="181"/>
      <c r="P49" s="181"/>
      <c r="Q49" s="186" t="s">
        <v>65</v>
      </c>
    </row>
    <row r="50" spans="1:17" ht="26.25" customHeight="1" x14ac:dyDescent="0.2">
      <c r="A50" s="604" t="s">
        <v>719</v>
      </c>
      <c r="B50" s="604"/>
      <c r="C50" s="604"/>
      <c r="D50" s="604"/>
      <c r="E50" s="604"/>
      <c r="F50" s="604"/>
      <c r="G50" s="604"/>
      <c r="H50" s="604"/>
      <c r="I50" s="604"/>
      <c r="J50" s="604"/>
      <c r="K50" s="604"/>
      <c r="L50" s="604"/>
      <c r="M50" s="604"/>
      <c r="N50" s="604"/>
      <c r="O50" s="604"/>
      <c r="P50" s="604"/>
      <c r="Q50" s="604"/>
    </row>
    <row r="51" spans="1:17" ht="24.75" customHeight="1" x14ac:dyDescent="0.2">
      <c r="A51" s="604" t="s">
        <v>720</v>
      </c>
      <c r="B51" s="604"/>
      <c r="C51" s="604"/>
      <c r="D51" s="604"/>
      <c r="E51" s="604"/>
      <c r="F51" s="604"/>
      <c r="G51" s="604"/>
      <c r="H51" s="604"/>
      <c r="I51" s="604"/>
      <c r="J51" s="604"/>
      <c r="K51" s="604"/>
      <c r="L51" s="604"/>
      <c r="M51" s="604"/>
      <c r="N51" s="604"/>
      <c r="O51" s="604"/>
      <c r="P51" s="604"/>
      <c r="Q51" s="604"/>
    </row>
    <row r="52" spans="1:17" ht="24.75" customHeight="1" x14ac:dyDescent="0.2">
      <c r="A52" s="3"/>
      <c r="B52" s="469"/>
      <c r="C52" s="469"/>
      <c r="D52" s="469"/>
      <c r="E52" s="469"/>
      <c r="F52" s="469"/>
      <c r="G52" s="469"/>
      <c r="H52" s="469"/>
      <c r="I52" s="469"/>
      <c r="J52" s="469"/>
      <c r="K52" s="469"/>
      <c r="L52" s="469"/>
      <c r="M52" s="469"/>
      <c r="N52" s="469"/>
      <c r="O52" s="469"/>
      <c r="P52" s="469"/>
      <c r="Q52" s="469"/>
    </row>
    <row r="53" spans="1:17" ht="24" customHeight="1" x14ac:dyDescent="0.2">
      <c r="A53" s="604"/>
      <c r="B53" s="604"/>
      <c r="C53" s="604"/>
      <c r="D53" s="604"/>
      <c r="E53" s="604"/>
      <c r="F53" s="604"/>
      <c r="G53" s="604"/>
      <c r="H53" s="604"/>
      <c r="I53" s="604"/>
      <c r="J53" s="604"/>
      <c r="K53" s="604"/>
      <c r="L53" s="604"/>
      <c r="M53" s="604"/>
      <c r="N53" s="604"/>
      <c r="O53" s="604"/>
      <c r="P53" s="604"/>
      <c r="Q53" s="604"/>
    </row>
    <row r="54" spans="1:17" ht="23.25" x14ac:dyDescent="0.2">
      <c r="A54" s="604"/>
      <c r="B54" s="604"/>
      <c r="C54" s="604"/>
      <c r="D54" s="604"/>
      <c r="E54" s="604"/>
      <c r="F54" s="604"/>
      <c r="G54" s="604"/>
      <c r="H54" s="604"/>
      <c r="I54" s="604"/>
      <c r="J54" s="604"/>
      <c r="K54" s="604"/>
      <c r="L54" s="604"/>
      <c r="M54" s="604"/>
      <c r="N54" s="604"/>
      <c r="O54" s="604"/>
      <c r="P54" s="604"/>
      <c r="Q54" s="604"/>
    </row>
    <row r="55" spans="1:17" ht="23.25" x14ac:dyDescent="0.2">
      <c r="A55" s="181"/>
      <c r="B55" s="197"/>
      <c r="C55" s="197"/>
      <c r="D55" s="197"/>
      <c r="E55" s="197"/>
      <c r="F55" s="197"/>
      <c r="G55" s="197"/>
      <c r="H55" s="197"/>
      <c r="I55" s="197"/>
      <c r="J55" s="197"/>
      <c r="K55" s="197"/>
      <c r="L55" s="197"/>
      <c r="M55" s="197"/>
      <c r="N55" s="197"/>
      <c r="O55" s="197"/>
      <c r="P55" s="197"/>
      <c r="Q55" s="197"/>
    </row>
    <row r="56" spans="1:17" x14ac:dyDescent="0.2">
      <c r="B56" s="197"/>
      <c r="C56" s="197"/>
      <c r="D56" s="197"/>
      <c r="E56" s="197"/>
      <c r="F56" s="197"/>
      <c r="G56" s="197"/>
      <c r="H56" s="197"/>
      <c r="I56" s="197"/>
      <c r="J56" s="197"/>
      <c r="K56" s="197"/>
      <c r="L56" s="197"/>
      <c r="M56" s="197"/>
      <c r="N56" s="197"/>
      <c r="O56" s="197"/>
      <c r="P56" s="197"/>
      <c r="Q56" s="197"/>
    </row>
    <row r="57" spans="1:17" ht="20.25" x14ac:dyDescent="0.3">
      <c r="B57" s="197"/>
      <c r="C57" s="197"/>
      <c r="D57" s="197"/>
      <c r="E57" s="197"/>
      <c r="F57" s="197"/>
      <c r="G57" s="197"/>
      <c r="H57" s="197"/>
      <c r="I57" s="197"/>
      <c r="P57" s="288"/>
      <c r="Q57" s="197"/>
    </row>
    <row r="58" spans="1:17" ht="23.25" x14ac:dyDescent="0.35">
      <c r="A58" s="197"/>
      <c r="B58" s="197"/>
      <c r="C58" s="197"/>
      <c r="D58" s="197"/>
      <c r="E58" s="197"/>
      <c r="F58" s="197"/>
      <c r="G58" s="197"/>
      <c r="H58" s="197"/>
      <c r="I58" s="197"/>
      <c r="J58" s="181"/>
      <c r="K58" s="331"/>
      <c r="L58" s="332"/>
      <c r="M58" s="295"/>
      <c r="N58" s="296"/>
      <c r="O58" s="296"/>
      <c r="P58" s="288"/>
      <c r="Q58" s="197"/>
    </row>
    <row r="59" spans="1:17" ht="23.25" x14ac:dyDescent="0.3">
      <c r="A59" s="197"/>
      <c r="B59" s="197"/>
      <c r="C59" s="197"/>
      <c r="D59" s="197"/>
      <c r="E59" s="197"/>
      <c r="F59" s="197"/>
      <c r="G59" s="197"/>
      <c r="H59" s="473"/>
      <c r="I59" s="197"/>
      <c r="J59" s="418"/>
      <c r="M59" s="8"/>
      <c r="N59" s="3"/>
      <c r="O59" s="3"/>
      <c r="P59" s="288"/>
      <c r="Q59" s="197"/>
    </row>
    <row r="60" spans="1:17" ht="23.25" x14ac:dyDescent="0.3">
      <c r="A60" s="228"/>
      <c r="B60" s="216"/>
      <c r="C60" s="216"/>
      <c r="D60" s="216"/>
      <c r="E60" s="216"/>
      <c r="F60" s="216"/>
      <c r="G60" s="216"/>
      <c r="H60" s="474"/>
      <c r="I60" s="216"/>
      <c r="J60" s="8"/>
      <c r="P60" s="288"/>
      <c r="Q60" s="228"/>
    </row>
    <row r="61" spans="1:17" ht="23.25" x14ac:dyDescent="0.35">
      <c r="A61" s="6"/>
      <c r="B61" s="108"/>
      <c r="C61" s="108"/>
      <c r="D61" s="108"/>
      <c r="E61" s="108"/>
      <c r="F61" s="108"/>
      <c r="G61" s="108"/>
      <c r="H61" s="108"/>
      <c r="I61" s="108"/>
      <c r="J61" s="230"/>
      <c r="K61" s="293"/>
      <c r="L61" s="294"/>
      <c r="M61" s="295"/>
      <c r="N61" s="296"/>
      <c r="O61" s="296"/>
      <c r="P61" s="287"/>
      <c r="Q61" s="6"/>
    </row>
    <row r="62" spans="1:17" ht="23.25" x14ac:dyDescent="0.35">
      <c r="A62" s="17"/>
      <c r="B62" s="108"/>
      <c r="C62" s="108"/>
      <c r="D62" s="108"/>
      <c r="E62" s="108"/>
      <c r="F62" s="108"/>
      <c r="G62" s="108"/>
      <c r="H62" s="108"/>
      <c r="I62" s="108"/>
      <c r="J62" s="11"/>
      <c r="K62" s="297"/>
      <c r="L62" s="298"/>
      <c r="M62" s="295"/>
      <c r="N62" s="296"/>
      <c r="O62" s="296"/>
      <c r="P62" s="288"/>
      <c r="Q62" s="6"/>
    </row>
    <row r="63" spans="1:17" ht="23.25" x14ac:dyDescent="0.35">
      <c r="A63" s="17"/>
      <c r="B63" s="108"/>
      <c r="C63" s="108"/>
      <c r="D63" s="108"/>
      <c r="E63" s="108"/>
      <c r="F63" s="108"/>
      <c r="G63" s="108"/>
      <c r="H63" s="108"/>
      <c r="I63" s="107"/>
      <c r="J63" s="17"/>
      <c r="K63" s="291"/>
      <c r="L63" s="292"/>
      <c r="M63" s="289"/>
      <c r="N63" s="290"/>
      <c r="O63" s="290"/>
      <c r="P63" s="288"/>
      <c r="Q63" s="6"/>
    </row>
    <row r="64" spans="1:17" ht="23.25" x14ac:dyDescent="0.35">
      <c r="A64" s="17"/>
      <c r="B64" s="108"/>
      <c r="C64" s="108"/>
      <c r="D64" s="108"/>
      <c r="E64" s="108"/>
      <c r="F64" s="108"/>
      <c r="G64" s="108"/>
      <c r="H64" s="108"/>
      <c r="I64" s="107"/>
      <c r="J64" s="17"/>
      <c r="K64" s="333"/>
      <c r="L64" s="334"/>
      <c r="M64" s="289"/>
      <c r="N64" s="290"/>
      <c r="O64" s="290"/>
      <c r="P64" s="287"/>
      <c r="Q64" s="6"/>
    </row>
    <row r="65" spans="1:17" ht="23.25" x14ac:dyDescent="0.35">
      <c r="A65" s="17"/>
      <c r="B65" s="17"/>
      <c r="C65" s="17"/>
      <c r="D65" s="17"/>
      <c r="E65" s="17"/>
      <c r="F65" s="17"/>
      <c r="G65" s="17"/>
      <c r="H65" s="17"/>
      <c r="I65" s="17"/>
      <c r="J65" s="17"/>
      <c r="K65" s="354"/>
      <c r="L65" s="355"/>
      <c r="M65" s="289"/>
      <c r="N65" s="290"/>
      <c r="O65" s="290"/>
      <c r="P65" s="288"/>
      <c r="Q65" s="6"/>
    </row>
    <row r="66" spans="1:17" ht="23.25" x14ac:dyDescent="0.35">
      <c r="A66" s="17"/>
      <c r="B66" s="17"/>
      <c r="C66" s="17"/>
      <c r="D66" s="17"/>
      <c r="E66" s="17"/>
      <c r="F66" s="17"/>
      <c r="G66" s="17"/>
      <c r="H66" s="17"/>
      <c r="I66" s="17"/>
      <c r="J66" s="93"/>
      <c r="K66" s="331"/>
      <c r="L66" s="332"/>
      <c r="M66" s="295"/>
      <c r="N66" s="296"/>
      <c r="O66" s="296"/>
      <c r="P66" s="288"/>
      <c r="Q66" s="6"/>
    </row>
    <row r="67" spans="1:17" ht="23.25" x14ac:dyDescent="0.35">
      <c r="A67" s="17"/>
      <c r="B67" s="17"/>
      <c r="C67" s="17"/>
      <c r="D67" s="17"/>
      <c r="E67" s="17"/>
      <c r="F67" s="17"/>
      <c r="G67" s="17"/>
      <c r="H67" s="17"/>
      <c r="I67" s="17"/>
      <c r="J67" s="93"/>
      <c r="K67" s="293"/>
      <c r="L67" s="294"/>
      <c r="M67" s="295"/>
      <c r="N67" s="296"/>
      <c r="O67" s="296"/>
      <c r="P67" s="287"/>
      <c r="Q67" s="60"/>
    </row>
    <row r="68" spans="1:17" ht="23.25" x14ac:dyDescent="0.35">
      <c r="A68" s="6"/>
      <c r="B68" s="6"/>
      <c r="C68" s="17"/>
      <c r="D68" s="17"/>
      <c r="E68" s="17"/>
      <c r="F68" s="17"/>
      <c r="G68" s="17"/>
      <c r="H68" s="17"/>
      <c r="I68" s="17"/>
      <c r="J68" s="17"/>
      <c r="K68" s="354"/>
      <c r="L68" s="355"/>
      <c r="M68" s="289"/>
      <c r="N68" s="290"/>
      <c r="O68" s="290"/>
      <c r="P68" s="288"/>
      <c r="Q68" s="54"/>
    </row>
    <row r="69" spans="1:17" ht="28.5" x14ac:dyDescent="0.45">
      <c r="A69" s="6"/>
      <c r="B69" s="6"/>
      <c r="C69" s="71"/>
      <c r="D69" s="71"/>
      <c r="E69" s="71"/>
      <c r="F69" s="71"/>
      <c r="G69" s="71"/>
      <c r="H69" s="71"/>
      <c r="I69" s="71"/>
      <c r="J69" s="17"/>
      <c r="K69" s="291"/>
      <c r="L69" s="292"/>
      <c r="M69" s="289"/>
      <c r="N69" s="290"/>
      <c r="O69" s="290"/>
      <c r="P69" s="557"/>
      <c r="Q69" s="54"/>
    </row>
    <row r="70" spans="1:17" ht="23.25" x14ac:dyDescent="0.35">
      <c r="A70" s="6"/>
      <c r="B70" s="6"/>
      <c r="C70" s="40"/>
      <c r="D70" s="40"/>
      <c r="E70" s="40"/>
      <c r="F70" s="40"/>
      <c r="G70" s="40"/>
      <c r="H70" s="40"/>
      <c r="I70" s="40"/>
      <c r="J70" s="93"/>
      <c r="K70" s="93"/>
      <c r="L70" s="495"/>
      <c r="M70" s="94"/>
      <c r="N70" s="86"/>
      <c r="O70" s="85"/>
      <c r="P70" s="91"/>
      <c r="Q70" s="54"/>
    </row>
    <row r="71" spans="1:17" ht="23.25" x14ac:dyDescent="0.35">
      <c r="A71" s="6"/>
      <c r="B71" s="6"/>
      <c r="C71" s="40"/>
      <c r="D71" s="40"/>
      <c r="E71" s="40"/>
      <c r="F71" s="40"/>
      <c r="G71" s="40"/>
      <c r="H71" s="40"/>
      <c r="I71" s="40"/>
      <c r="J71" s="11"/>
      <c r="K71" s="11"/>
      <c r="L71" s="558"/>
      <c r="M71" s="94"/>
      <c r="N71" s="87"/>
      <c r="O71" s="85"/>
      <c r="P71" s="90"/>
      <c r="Q71" s="55"/>
    </row>
    <row r="72" spans="1:17" ht="23.25" x14ac:dyDescent="0.35">
      <c r="A72" s="6"/>
      <c r="B72" s="6"/>
      <c r="C72" s="40"/>
      <c r="D72" s="40"/>
      <c r="E72" s="40"/>
      <c r="F72" s="40"/>
      <c r="G72" s="40"/>
      <c r="H72" s="40"/>
      <c r="I72" s="40"/>
      <c r="J72" s="3"/>
      <c r="K72" s="3"/>
      <c r="L72" s="496"/>
      <c r="M72" s="49"/>
      <c r="N72" s="68"/>
      <c r="O72" s="88"/>
      <c r="P72" s="84"/>
      <c r="Q72" s="55"/>
    </row>
    <row r="73" spans="1:17" ht="23.25" x14ac:dyDescent="0.35">
      <c r="A73" s="38"/>
      <c r="B73" s="38"/>
      <c r="C73" s="40"/>
      <c r="D73" s="40"/>
      <c r="E73" s="40"/>
      <c r="F73" s="40"/>
      <c r="G73" s="40"/>
      <c r="H73" s="314"/>
      <c r="I73" s="314"/>
      <c r="J73" s="3"/>
      <c r="K73" s="3"/>
      <c r="L73" s="68"/>
      <c r="M73" s="49"/>
      <c r="N73" s="68"/>
      <c r="O73" s="88"/>
      <c r="P73" s="40"/>
      <c r="Q73" s="6"/>
    </row>
    <row r="74" spans="1:17" ht="23.25" x14ac:dyDescent="0.35">
      <c r="A74" s="38"/>
      <c r="B74" s="38"/>
      <c r="C74" s="40"/>
      <c r="D74" s="40"/>
      <c r="E74" s="40"/>
      <c r="F74" s="40"/>
      <c r="G74" s="40"/>
      <c r="H74" s="40"/>
      <c r="I74" s="40"/>
      <c r="J74" s="11"/>
      <c r="K74" s="93"/>
      <c r="L74" s="93"/>
      <c r="M74" s="93"/>
      <c r="N74" s="93"/>
      <c r="O74" s="11"/>
      <c r="P74" s="40"/>
      <c r="Q74" s="6"/>
    </row>
    <row r="75" spans="1:17" ht="20.25" x14ac:dyDescent="0.3">
      <c r="A75" s="38"/>
      <c r="B75" s="38"/>
      <c r="C75" s="40"/>
      <c r="D75" s="40"/>
      <c r="E75" s="40"/>
      <c r="F75" s="40"/>
      <c r="G75" s="40"/>
      <c r="H75" s="40"/>
      <c r="I75" s="40"/>
      <c r="J75" s="62"/>
      <c r="K75" s="62"/>
      <c r="L75" s="484"/>
      <c r="M75" s="45"/>
      <c r="N75" s="45"/>
      <c r="O75" s="45"/>
      <c r="P75" s="40"/>
    </row>
    <row r="76" spans="1:17" ht="20.25" x14ac:dyDescent="0.3">
      <c r="A76" s="38"/>
      <c r="B76" s="38"/>
      <c r="C76" s="40"/>
      <c r="D76" s="40"/>
      <c r="E76" s="40"/>
      <c r="F76" s="40"/>
      <c r="G76" s="40"/>
      <c r="H76" s="40"/>
      <c r="I76" s="40"/>
      <c r="J76" s="40"/>
      <c r="K76" s="40"/>
      <c r="L76" s="34"/>
      <c r="M76" s="33"/>
      <c r="N76" s="33"/>
      <c r="O76" s="33"/>
      <c r="P76" s="40"/>
    </row>
    <row r="77" spans="1:17" ht="20.25" x14ac:dyDescent="0.3">
      <c r="A77" s="38"/>
      <c r="B77" s="38"/>
      <c r="C77" s="38"/>
      <c r="D77" s="367"/>
      <c r="E77" s="367"/>
      <c r="F77" s="367"/>
      <c r="G77" s="367"/>
      <c r="H77" s="367"/>
      <c r="I77" s="367"/>
      <c r="J77" s="368"/>
      <c r="K77" s="368"/>
      <c r="L77" s="35"/>
      <c r="M77" s="33"/>
      <c r="N77" s="33"/>
      <c r="O77" s="33"/>
      <c r="P77" s="40"/>
    </row>
    <row r="78" spans="1:17" ht="20.25" x14ac:dyDescent="0.3">
      <c r="A78" s="38"/>
      <c r="B78" s="38"/>
      <c r="C78" s="38"/>
      <c r="D78" s="38"/>
      <c r="E78" s="38"/>
      <c r="F78" s="38"/>
      <c r="G78" s="38"/>
      <c r="H78" s="38"/>
      <c r="I78" s="38"/>
      <c r="J78" s="40"/>
      <c r="K78" s="40"/>
      <c r="L78" s="36"/>
      <c r="M78" s="33"/>
      <c r="N78" s="33"/>
      <c r="O78" s="33"/>
      <c r="P78" s="40"/>
    </row>
    <row r="79" spans="1:17" ht="23.25" x14ac:dyDescent="0.3">
      <c r="A79" s="38"/>
      <c r="B79" s="38"/>
      <c r="C79" s="38"/>
      <c r="D79" s="38"/>
      <c r="E79" s="38"/>
      <c r="F79" s="38"/>
      <c r="G79" s="38"/>
      <c r="H79" s="38"/>
      <c r="I79" s="38"/>
      <c r="J79" s="40"/>
      <c r="K79" s="40"/>
      <c r="L79" s="37"/>
      <c r="M79" s="33"/>
      <c r="N79" s="33"/>
      <c r="O79" s="33"/>
      <c r="P79" s="40"/>
      <c r="Q79" s="3"/>
    </row>
    <row r="80" spans="1:17" ht="23.25" x14ac:dyDescent="0.3">
      <c r="A80" s="38"/>
      <c r="B80" s="38"/>
      <c r="C80" s="38"/>
      <c r="D80" s="38"/>
      <c r="E80" s="38"/>
      <c r="F80" s="38"/>
      <c r="G80" s="38"/>
      <c r="H80" s="38"/>
      <c r="I80" s="38"/>
      <c r="J80" s="38"/>
      <c r="K80" s="40"/>
      <c r="L80" s="37"/>
      <c r="M80" s="33"/>
      <c r="N80" s="33"/>
      <c r="O80" s="33"/>
      <c r="P80" s="40"/>
      <c r="Q80" s="3"/>
    </row>
    <row r="81" spans="1:17" ht="23.25" x14ac:dyDescent="0.3">
      <c r="A81" s="38"/>
      <c r="B81" s="38"/>
      <c r="C81" s="38"/>
      <c r="D81" s="38"/>
      <c r="E81" s="38"/>
      <c r="F81" s="38"/>
      <c r="G81" s="38"/>
      <c r="H81" s="38"/>
      <c r="I81" s="38"/>
      <c r="J81" s="38"/>
      <c r="K81" s="40"/>
      <c r="L81" s="34"/>
      <c r="M81" s="33"/>
      <c r="N81" s="33"/>
      <c r="O81" s="33"/>
      <c r="P81" s="40"/>
      <c r="Q81" s="3"/>
    </row>
    <row r="82" spans="1:17" ht="23.25" x14ac:dyDescent="0.3">
      <c r="A82" s="38"/>
      <c r="B82" s="38"/>
      <c r="C82" s="38"/>
      <c r="D82" s="38"/>
      <c r="E82" s="38"/>
      <c r="F82" s="38"/>
      <c r="G82" s="38"/>
      <c r="H82" s="38"/>
      <c r="I82" s="38"/>
      <c r="J82" s="38"/>
      <c r="K82" s="40"/>
      <c r="L82" s="35"/>
      <c r="M82" s="33"/>
      <c r="N82" s="33"/>
      <c r="O82" s="33"/>
      <c r="P82" s="40"/>
      <c r="Q82" s="3"/>
    </row>
    <row r="83" spans="1:17" ht="23.25" x14ac:dyDescent="0.3">
      <c r="A83"/>
      <c r="B83"/>
      <c r="C83" s="38"/>
      <c r="D83" s="38"/>
      <c r="E83" s="38"/>
      <c r="F83" s="38"/>
      <c r="G83" s="38"/>
      <c r="H83" s="38"/>
      <c r="I83" s="38"/>
      <c r="J83" s="38"/>
      <c r="K83" s="40"/>
      <c r="L83" s="36"/>
      <c r="M83" s="33"/>
      <c r="N83" s="33"/>
      <c r="O83" s="33"/>
      <c r="P83" s="40"/>
      <c r="Q83" s="3"/>
    </row>
    <row r="84" spans="1:17" ht="23.25" x14ac:dyDescent="0.3">
      <c r="A84"/>
      <c r="B84"/>
      <c r="C84" s="38"/>
      <c r="D84" s="38"/>
      <c r="E84" s="38"/>
      <c r="F84" s="38"/>
      <c r="G84" s="38"/>
      <c r="H84" s="38"/>
      <c r="I84" s="38"/>
      <c r="J84" s="38"/>
      <c r="K84" s="40"/>
      <c r="L84" s="37"/>
      <c r="M84" s="33"/>
      <c r="N84" s="33"/>
      <c r="O84" s="33"/>
      <c r="P84" s="40"/>
      <c r="Q84" s="3"/>
    </row>
    <row r="85" spans="1:17" ht="23.25" x14ac:dyDescent="0.3">
      <c r="A85"/>
      <c r="B85"/>
      <c r="C85" s="38"/>
      <c r="D85" s="38"/>
      <c r="E85" s="38"/>
      <c r="F85" s="38"/>
      <c r="G85" s="38"/>
      <c r="H85" s="38"/>
      <c r="I85" s="38"/>
      <c r="J85" s="38"/>
      <c r="K85" s="40"/>
      <c r="L85" s="40"/>
      <c r="M85" s="40"/>
      <c r="N85" s="40"/>
      <c r="O85" s="40"/>
      <c r="P85" s="40"/>
      <c r="Q85" s="3"/>
    </row>
    <row r="86" spans="1:17" ht="23.25" x14ac:dyDescent="0.3">
      <c r="A86"/>
      <c r="B86"/>
      <c r="C86" s="38"/>
      <c r="D86" s="38"/>
      <c r="E86" s="38"/>
      <c r="F86" s="38"/>
      <c r="G86" s="38"/>
      <c r="H86" s="38"/>
      <c r="I86" s="38"/>
      <c r="J86" s="38"/>
      <c r="K86" s="38"/>
      <c r="L86" s="38"/>
      <c r="M86" s="38"/>
      <c r="N86" s="38"/>
      <c r="O86" s="40"/>
      <c r="P86" s="40"/>
      <c r="Q86" s="3"/>
    </row>
    <row r="87" spans="1:17" ht="23.25" x14ac:dyDescent="0.3">
      <c r="A87"/>
      <c r="B87"/>
      <c r="C87" s="38"/>
      <c r="D87" s="38"/>
      <c r="E87" s="38"/>
      <c r="F87" s="38"/>
      <c r="G87" s="38"/>
      <c r="H87" s="38"/>
      <c r="I87" s="38"/>
      <c r="J87" s="38"/>
      <c r="K87" s="38"/>
      <c r="L87" s="38"/>
      <c r="M87" s="38"/>
      <c r="N87" s="38"/>
      <c r="O87" s="40"/>
      <c r="P87" s="40"/>
      <c r="Q87" s="3"/>
    </row>
    <row r="88" spans="1:17" ht="23.25" x14ac:dyDescent="0.3">
      <c r="A88"/>
      <c r="B88"/>
      <c r="C88" s="38"/>
      <c r="D88" s="38"/>
      <c r="E88" s="38"/>
      <c r="F88" s="38"/>
      <c r="G88" s="38"/>
      <c r="H88" s="38"/>
      <c r="I88" s="38"/>
      <c r="J88" s="38"/>
      <c r="K88" s="38"/>
      <c r="L88" s="38"/>
      <c r="M88" s="38"/>
      <c r="N88" s="38"/>
      <c r="O88" s="40"/>
      <c r="P88" s="40"/>
      <c r="Q88" s="3"/>
    </row>
    <row r="89" spans="1:17" ht="23.25" x14ac:dyDescent="0.3">
      <c r="A89"/>
      <c r="B89"/>
      <c r="C89" s="38"/>
      <c r="D89" s="38"/>
      <c r="E89" s="38"/>
      <c r="F89" s="38"/>
      <c r="G89" s="38"/>
      <c r="H89" s="38"/>
      <c r="I89" s="38"/>
      <c r="J89" s="38"/>
      <c r="K89" s="38"/>
      <c r="L89" s="38"/>
      <c r="M89" s="38"/>
      <c r="N89" s="38"/>
      <c r="O89" s="40"/>
      <c r="P89" s="40"/>
      <c r="Q89" s="3"/>
    </row>
    <row r="90" spans="1:17" ht="25.5" x14ac:dyDescent="0.35">
      <c r="A90"/>
      <c r="B90"/>
      <c r="C90" s="69"/>
      <c r="D90" s="69"/>
      <c r="E90" s="69"/>
      <c r="F90" s="69"/>
      <c r="G90" s="69"/>
      <c r="H90" s="69"/>
      <c r="I90" s="69"/>
      <c r="J90" s="69"/>
      <c r="K90" s="38"/>
      <c r="L90" s="38"/>
      <c r="M90" s="38"/>
      <c r="N90" s="38"/>
      <c r="O90" s="40"/>
      <c r="P90" s="40"/>
      <c r="Q90" s="3"/>
    </row>
    <row r="91" spans="1:17" ht="23.25" x14ac:dyDescent="0.2">
      <c r="A91" s="6"/>
      <c r="B91" s="6"/>
      <c r="C91" s="40"/>
      <c r="D91" s="40"/>
      <c r="E91" s="40"/>
      <c r="F91" s="40"/>
      <c r="G91" s="40"/>
      <c r="H91" s="40"/>
      <c r="I91" s="40"/>
      <c r="J91" s="40"/>
      <c r="K91" s="40"/>
      <c r="L91" s="40"/>
      <c r="M91" s="40"/>
      <c r="N91" s="40"/>
      <c r="O91" s="40"/>
      <c r="P91" s="40"/>
      <c r="Q91" s="3"/>
    </row>
    <row r="92" spans="1:17" ht="20.25" x14ac:dyDescent="0.2">
      <c r="A92" s="6"/>
      <c r="B92" s="6"/>
      <c r="C92" s="40"/>
      <c r="D92" s="40"/>
      <c r="E92" s="40"/>
      <c r="F92" s="40"/>
      <c r="G92" s="40"/>
      <c r="H92" s="40"/>
      <c r="I92" s="40"/>
      <c r="J92" s="40"/>
      <c r="K92" s="40"/>
      <c r="L92" s="40"/>
      <c r="M92" s="40"/>
      <c r="N92" s="40"/>
      <c r="O92" s="40"/>
      <c r="P92" s="40"/>
    </row>
    <row r="93" spans="1:17" ht="20.25" x14ac:dyDescent="0.2">
      <c r="A93" s="6"/>
      <c r="B93" s="6"/>
      <c r="C93" s="40"/>
      <c r="D93" s="40"/>
      <c r="E93" s="40"/>
      <c r="F93" s="40"/>
      <c r="G93" s="40"/>
      <c r="H93" s="40"/>
      <c r="I93" s="40"/>
      <c r="J93" s="40"/>
      <c r="K93" s="40"/>
      <c r="L93" s="40"/>
      <c r="M93" s="40"/>
      <c r="N93" s="40"/>
      <c r="O93" s="40"/>
      <c r="P93" s="40"/>
    </row>
    <row r="94" spans="1:17" ht="20.25" x14ac:dyDescent="0.2">
      <c r="A94" s="6"/>
      <c r="B94" s="6"/>
      <c r="C94" s="40"/>
      <c r="D94" s="40"/>
      <c r="E94" s="40"/>
      <c r="F94" s="40"/>
      <c r="G94" s="40"/>
      <c r="H94" s="40"/>
      <c r="I94" s="40"/>
      <c r="J94" s="40"/>
      <c r="K94" s="40"/>
      <c r="L94" s="40"/>
      <c r="M94" s="40"/>
      <c r="N94" s="40"/>
      <c r="O94" s="40"/>
      <c r="P94" s="40"/>
      <c r="Q94" s="6"/>
    </row>
    <row r="95" spans="1:17" ht="20.25" x14ac:dyDescent="0.2">
      <c r="A95" s="6"/>
      <c r="B95" s="6"/>
      <c r="C95" s="40"/>
      <c r="D95" s="40"/>
      <c r="E95" s="40"/>
      <c r="F95" s="40"/>
      <c r="G95" s="40"/>
      <c r="H95" s="40"/>
      <c r="I95" s="40"/>
      <c r="J95" s="40"/>
      <c r="K95" s="40"/>
      <c r="L95" s="40"/>
      <c r="M95" s="40"/>
      <c r="N95" s="40"/>
      <c r="O95" s="40"/>
      <c r="P95" s="40"/>
      <c r="Q95" s="6"/>
    </row>
    <row r="96" spans="1:17" ht="23.25" x14ac:dyDescent="0.35">
      <c r="A96" s="6"/>
      <c r="B96" s="6"/>
      <c r="C96" s="40"/>
      <c r="D96" s="372"/>
      <c r="E96" s="17"/>
      <c r="F96" s="17"/>
      <c r="G96" s="17"/>
      <c r="H96" s="17"/>
      <c r="I96" s="17"/>
      <c r="J96" s="17"/>
      <c r="K96" s="17"/>
      <c r="L96" s="17"/>
      <c r="M96" s="3"/>
      <c r="N96" s="3"/>
      <c r="O96" s="3"/>
      <c r="P96" s="3"/>
      <c r="Q96" s="3"/>
    </row>
    <row r="97" spans="1:17" ht="23.25" x14ac:dyDescent="0.35">
      <c r="A97" s="6"/>
      <c r="B97" s="6"/>
      <c r="C97" s="40"/>
      <c r="D97" s="372"/>
      <c r="E97" s="17"/>
      <c r="F97" s="17"/>
      <c r="G97" s="17"/>
      <c r="H97" s="17"/>
      <c r="I97" s="17"/>
      <c r="J97" s="17"/>
      <c r="K97" s="17"/>
      <c r="L97" s="17"/>
      <c r="M97" s="3"/>
      <c r="N97" s="3"/>
      <c r="O97" s="3"/>
      <c r="P97" s="3"/>
      <c r="Q97" s="3"/>
    </row>
    <row r="98" spans="1:17" ht="23.25" x14ac:dyDescent="0.35">
      <c r="A98" s="6"/>
      <c r="B98" s="6"/>
      <c r="D98" s="17"/>
      <c r="E98" s="17"/>
      <c r="F98" s="17"/>
      <c r="G98" s="17"/>
      <c r="H98" s="17"/>
      <c r="I98" s="17"/>
      <c r="J98" s="17"/>
      <c r="K98" s="17"/>
      <c r="L98" s="17"/>
      <c r="M98" s="3"/>
      <c r="N98" s="3"/>
      <c r="O98" s="3"/>
      <c r="P98" s="3"/>
      <c r="Q98" s="3"/>
    </row>
    <row r="99" spans="1:17" ht="23.25" x14ac:dyDescent="0.35">
      <c r="A99" s="6"/>
      <c r="B99" s="6"/>
      <c r="D99" s="17"/>
      <c r="E99" s="17"/>
      <c r="F99" s="17"/>
      <c r="G99" s="17"/>
      <c r="H99" s="17"/>
      <c r="I99" s="17"/>
      <c r="J99" s="17"/>
      <c r="K99" s="17"/>
      <c r="L99" s="17"/>
      <c r="M99" s="3"/>
      <c r="N99" s="3"/>
      <c r="O99" s="3"/>
      <c r="P99" s="3"/>
      <c r="Q99" s="3"/>
    </row>
    <row r="100" spans="1:17" ht="23.25" x14ac:dyDescent="0.35">
      <c r="A100" s="6"/>
      <c r="B100" s="6"/>
      <c r="D100" s="17"/>
      <c r="E100" s="17"/>
      <c r="F100" s="17"/>
      <c r="G100" s="17"/>
      <c r="H100" s="17"/>
      <c r="I100" s="17"/>
      <c r="J100" s="17"/>
      <c r="K100" s="17"/>
      <c r="L100" s="17"/>
      <c r="M100" s="3"/>
      <c r="N100" s="3"/>
      <c r="O100" s="3"/>
      <c r="P100" s="3"/>
      <c r="Q100" s="3"/>
    </row>
    <row r="101" spans="1:17" ht="23.25" x14ac:dyDescent="0.35">
      <c r="A101" s="6"/>
      <c r="B101" s="6"/>
      <c r="D101" s="17"/>
      <c r="E101" s="17"/>
      <c r="F101" s="17"/>
      <c r="G101" s="17"/>
      <c r="H101" s="17"/>
      <c r="I101" s="17"/>
      <c r="J101" s="17"/>
      <c r="K101" s="17"/>
      <c r="L101" s="17"/>
      <c r="M101" s="3"/>
      <c r="N101" s="3"/>
      <c r="O101" s="3"/>
      <c r="P101" s="3"/>
      <c r="Q101" s="3"/>
    </row>
    <row r="102" spans="1:17" ht="23.25" x14ac:dyDescent="0.2">
      <c r="A102" s="6"/>
      <c r="B102" s="6"/>
      <c r="C102" s="6"/>
      <c r="D102"/>
      <c r="E102"/>
      <c r="F102"/>
      <c r="G102"/>
      <c r="H102"/>
      <c r="I102"/>
      <c r="J102"/>
      <c r="K102"/>
      <c r="L102"/>
      <c r="M102" s="3"/>
      <c r="N102" s="3"/>
      <c r="O102" s="3"/>
      <c r="P102" s="3"/>
      <c r="Q102" s="3"/>
    </row>
    <row r="103" spans="1:17" ht="23.25" x14ac:dyDescent="0.2">
      <c r="A103" s="6"/>
      <c r="B103" s="6"/>
      <c r="C103" s="6"/>
      <c r="D103" s="3"/>
      <c r="E103" s="3"/>
      <c r="F103" s="3"/>
      <c r="G103" s="3"/>
      <c r="H103" s="3"/>
      <c r="I103" s="3"/>
      <c r="J103" s="3"/>
      <c r="K103" s="3"/>
      <c r="L103" s="3"/>
      <c r="M103" s="3"/>
      <c r="N103" s="3"/>
      <c r="O103" s="3"/>
      <c r="P103" s="3"/>
      <c r="Q103" s="3"/>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sheetData>
  <mergeCells count="59">
    <mergeCell ref="A50:Q50"/>
    <mergeCell ref="A53:Q53"/>
    <mergeCell ref="A54:Q54"/>
    <mergeCell ref="B26:F26"/>
    <mergeCell ref="B29:F29"/>
    <mergeCell ref="B30:F30"/>
    <mergeCell ref="B31:F31"/>
    <mergeCell ref="B33:F33"/>
    <mergeCell ref="B28:F28"/>
    <mergeCell ref="B32:F32"/>
    <mergeCell ref="B27:F27"/>
    <mergeCell ref="B34:F34"/>
    <mergeCell ref="B35:F35"/>
    <mergeCell ref="B36:F36"/>
    <mergeCell ref="B37:F37"/>
    <mergeCell ref="B39:F39"/>
    <mergeCell ref="B38:F38"/>
    <mergeCell ref="B40:F40"/>
    <mergeCell ref="B45:F45"/>
    <mergeCell ref="A46:F46"/>
    <mergeCell ref="B41:F41"/>
    <mergeCell ref="B44:F44"/>
    <mergeCell ref="B43:F43"/>
    <mergeCell ref="B42:F42"/>
    <mergeCell ref="B21:F21"/>
    <mergeCell ref="B22:F22"/>
    <mergeCell ref="B23:F23"/>
    <mergeCell ref="B24:F24"/>
    <mergeCell ref="B19:F19"/>
    <mergeCell ref="B20:F20"/>
    <mergeCell ref="M19:Q19"/>
    <mergeCell ref="G20:G21"/>
    <mergeCell ref="H20:I20"/>
    <mergeCell ref="J20:J21"/>
    <mergeCell ref="K20:L20"/>
    <mergeCell ref="M20:O20"/>
    <mergeCell ref="P20:Q20"/>
    <mergeCell ref="A1:Q1"/>
    <mergeCell ref="A2:Q2"/>
    <mergeCell ref="A3:Q3"/>
    <mergeCell ref="A4:Q4"/>
    <mergeCell ref="A6:B6"/>
    <mergeCell ref="C6:N6"/>
    <mergeCell ref="A51:Q51"/>
    <mergeCell ref="A17:H17"/>
    <mergeCell ref="A7:B7"/>
    <mergeCell ref="C7:N7"/>
    <mergeCell ref="A9:B9"/>
    <mergeCell ref="C9:N9"/>
    <mergeCell ref="A10:B10"/>
    <mergeCell ref="C10:N10"/>
    <mergeCell ref="A12:B12"/>
    <mergeCell ref="C12:N12"/>
    <mergeCell ref="A13:B13"/>
    <mergeCell ref="C13:N13"/>
    <mergeCell ref="A16:H16"/>
    <mergeCell ref="B25:F25"/>
    <mergeCell ref="A19:A21"/>
    <mergeCell ref="G19:L19"/>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rgb="FF00B0F0"/>
    <pageSetUpPr fitToPage="1"/>
  </sheetPr>
  <dimension ref="A1:AD213"/>
  <sheetViews>
    <sheetView view="pageBreakPreview" zoomScale="40" zoomScaleNormal="40" zoomScaleSheetLayoutView="40" workbookViewId="0">
      <selection activeCell="I25" sqref="I25"/>
    </sheetView>
  </sheetViews>
  <sheetFormatPr baseColWidth="10" defaultColWidth="11.42578125" defaultRowHeight="12.75" x14ac:dyDescent="0.2"/>
  <cols>
    <col min="1" max="1" width="15.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2.28515625" style="2" customWidth="1"/>
    <col min="14" max="15" width="25.7109375" style="2" customWidth="1"/>
    <col min="16" max="16" width="24.140625" style="2" customWidth="1"/>
    <col min="17" max="17" width="24.42578125" style="2" customWidth="1"/>
    <col min="18" max="18" width="34.14062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583" t="s">
        <v>152</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30"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30" s="3" customFormat="1" ht="12" customHeight="1" x14ac:dyDescent="0.2">
      <c r="A18" s="126"/>
      <c r="B18" s="126"/>
      <c r="C18" s="126"/>
      <c r="D18" s="126"/>
      <c r="E18" s="126"/>
      <c r="F18" s="126"/>
      <c r="G18" s="126"/>
      <c r="H18" s="126"/>
      <c r="I18" s="126"/>
      <c r="J18" s="126"/>
      <c r="K18" s="126"/>
      <c r="L18" s="126"/>
      <c r="M18" s="126"/>
      <c r="N18" s="126"/>
      <c r="O18" s="126"/>
      <c r="P18" s="126"/>
      <c r="Q18" s="126"/>
    </row>
    <row r="19" spans="1:30"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30"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30"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30" s="3" customFormat="1" ht="19.5" customHeight="1" x14ac:dyDescent="0.5">
      <c r="A22" s="510"/>
      <c r="B22" s="608"/>
      <c r="C22" s="609"/>
      <c r="D22" s="609"/>
      <c r="E22" s="609"/>
      <c r="F22" s="609"/>
      <c r="G22" s="115"/>
      <c r="H22" s="118"/>
      <c r="I22" s="118"/>
      <c r="J22" s="118"/>
      <c r="K22" s="116"/>
      <c r="L22" s="116"/>
      <c r="M22" s="140"/>
      <c r="N22" s="140"/>
      <c r="O22" s="140"/>
      <c r="P22" s="116"/>
      <c r="Q22" s="116"/>
    </row>
    <row r="23" spans="1:30" s="3" customFormat="1" ht="16.5" customHeight="1" x14ac:dyDescent="0.2">
      <c r="A23" s="525"/>
      <c r="B23" s="610"/>
      <c r="C23" s="610"/>
      <c r="D23" s="610"/>
      <c r="E23" s="610"/>
      <c r="F23" s="610"/>
      <c r="G23" s="188"/>
      <c r="H23" s="193"/>
      <c r="I23" s="193"/>
      <c r="J23" s="193"/>
      <c r="K23" s="189"/>
      <c r="L23" s="189"/>
      <c r="M23" s="174"/>
      <c r="N23" s="174"/>
      <c r="O23" s="174"/>
      <c r="P23" s="191"/>
      <c r="Q23" s="191"/>
    </row>
    <row r="24" spans="1:30" s="3" customFormat="1" ht="23.25" customHeight="1" x14ac:dyDescent="0.2">
      <c r="A24" s="510"/>
      <c r="B24" s="565"/>
      <c r="C24" s="565"/>
      <c r="D24" s="565"/>
      <c r="E24" s="565"/>
      <c r="F24" s="565"/>
      <c r="G24" s="115"/>
      <c r="H24" s="118"/>
      <c r="I24" s="118"/>
      <c r="J24" s="118"/>
      <c r="K24" s="116"/>
      <c r="L24" s="116"/>
      <c r="M24" s="140"/>
      <c r="N24" s="140"/>
      <c r="O24" s="140"/>
      <c r="P24" s="116"/>
      <c r="Q24" s="116"/>
    </row>
    <row r="25" spans="1:30" s="3" customFormat="1" ht="45.75" customHeight="1" x14ac:dyDescent="0.2">
      <c r="A25" s="525">
        <v>37</v>
      </c>
      <c r="B25" s="610" t="s">
        <v>163</v>
      </c>
      <c r="C25" s="610" t="s">
        <v>38</v>
      </c>
      <c r="D25" s="610" t="s">
        <v>38</v>
      </c>
      <c r="E25" s="610" t="s">
        <v>38</v>
      </c>
      <c r="F25" s="610" t="s">
        <v>38</v>
      </c>
      <c r="G25" s="188" t="str">
        <f>+G26</f>
        <v>Escuela-Atender</v>
      </c>
      <c r="H25" s="193">
        <v>551</v>
      </c>
      <c r="I25" s="193">
        <v>551</v>
      </c>
      <c r="J25" s="193">
        <v>73</v>
      </c>
      <c r="K25" s="189">
        <v>0.13248638838475499</v>
      </c>
      <c r="L25" s="189">
        <v>0.13248638838475499</v>
      </c>
      <c r="M25" s="192">
        <v>32189083</v>
      </c>
      <c r="N25" s="192">
        <v>32537949.16</v>
      </c>
      <c r="O25" s="192">
        <v>15023554.1</v>
      </c>
      <c r="P25" s="189">
        <v>0.46672824137301455</v>
      </c>
      <c r="Q25" s="189">
        <v>0.46172406337363642</v>
      </c>
    </row>
    <row r="26" spans="1:30" s="3" customFormat="1" ht="63" customHeight="1" x14ac:dyDescent="0.2">
      <c r="A26" s="511">
        <v>10</v>
      </c>
      <c r="B26" s="611" t="s">
        <v>101</v>
      </c>
      <c r="C26" s="611" t="s">
        <v>10</v>
      </c>
      <c r="D26" s="611" t="s">
        <v>10</v>
      </c>
      <c r="E26" s="611" t="s">
        <v>10</v>
      </c>
      <c r="F26" s="611" t="s">
        <v>10</v>
      </c>
      <c r="G26" s="188" t="str">
        <f>G27</f>
        <v>Escuela-Atender</v>
      </c>
      <c r="H26" s="193">
        <v>551</v>
      </c>
      <c r="I26" s="193">
        <v>551</v>
      </c>
      <c r="J26" s="193">
        <v>73</v>
      </c>
      <c r="K26" s="189">
        <v>0.13248638838475499</v>
      </c>
      <c r="L26" s="189">
        <v>0.13248638838475499</v>
      </c>
      <c r="M26" s="192">
        <v>32189083</v>
      </c>
      <c r="N26" s="192">
        <v>32537949.16</v>
      </c>
      <c r="O26" s="192">
        <v>15023554.1</v>
      </c>
      <c r="P26" s="189">
        <v>0.46672824137301455</v>
      </c>
      <c r="Q26" s="189">
        <v>0.46172406337363642</v>
      </c>
    </row>
    <row r="27" spans="1:30" s="3" customFormat="1" ht="49.5" customHeight="1" x14ac:dyDescent="0.2">
      <c r="A27" s="524">
        <v>1</v>
      </c>
      <c r="B27" s="565" t="s">
        <v>346</v>
      </c>
      <c r="C27" s="565" t="s">
        <v>39</v>
      </c>
      <c r="D27" s="565" t="s">
        <v>39</v>
      </c>
      <c r="E27" s="565" t="s">
        <v>39</v>
      </c>
      <c r="F27" s="565" t="s">
        <v>39</v>
      </c>
      <c r="G27" s="172" t="s">
        <v>290</v>
      </c>
      <c r="H27" s="167">
        <v>531</v>
      </c>
      <c r="I27" s="167">
        <v>531</v>
      </c>
      <c r="J27" s="167">
        <v>72</v>
      </c>
      <c r="K27" s="191">
        <v>0.13559322033898305</v>
      </c>
      <c r="L27" s="191">
        <v>0.13559322033898305</v>
      </c>
      <c r="M27" s="199">
        <v>31883451</v>
      </c>
      <c r="N27" s="199">
        <v>32453505.16</v>
      </c>
      <c r="O27" s="199">
        <v>15023554.1</v>
      </c>
      <c r="P27" s="191">
        <v>0.47120225787352815</v>
      </c>
      <c r="Q27" s="191">
        <v>0.4629254690959243</v>
      </c>
    </row>
    <row r="28" spans="1:30" s="3" customFormat="1" ht="45.75" customHeight="1" x14ac:dyDescent="0.2">
      <c r="A28" s="512">
        <v>2</v>
      </c>
      <c r="B28" s="616" t="s">
        <v>347</v>
      </c>
      <c r="C28" s="616"/>
      <c r="D28" s="616"/>
      <c r="E28" s="616"/>
      <c r="F28" s="616"/>
      <c r="G28" s="236" t="s">
        <v>290</v>
      </c>
      <c r="H28" s="236">
        <v>20</v>
      </c>
      <c r="I28" s="236">
        <v>20</v>
      </c>
      <c r="J28" s="236">
        <v>1</v>
      </c>
      <c r="K28" s="191">
        <v>0.05</v>
      </c>
      <c r="L28" s="191">
        <v>0.05</v>
      </c>
      <c r="M28" s="174">
        <v>305632</v>
      </c>
      <c r="N28" s="174">
        <v>84444</v>
      </c>
      <c r="O28" s="174">
        <v>0</v>
      </c>
      <c r="P28" s="191">
        <v>0</v>
      </c>
      <c r="Q28" s="191">
        <v>0</v>
      </c>
    </row>
    <row r="29" spans="1:30" s="3" customFormat="1" ht="39.75" customHeight="1" x14ac:dyDescent="0.2">
      <c r="A29" s="512"/>
      <c r="B29" s="613"/>
      <c r="C29" s="614"/>
      <c r="D29" s="614"/>
      <c r="E29" s="614"/>
      <c r="F29" s="615"/>
      <c r="G29" s="236"/>
      <c r="H29" s="236"/>
      <c r="I29" s="236"/>
      <c r="J29" s="236"/>
      <c r="K29" s="191"/>
      <c r="L29" s="191"/>
      <c r="M29" s="174"/>
      <c r="N29" s="174"/>
      <c r="O29" s="174"/>
      <c r="P29" s="191"/>
      <c r="Q29" s="191"/>
    </row>
    <row r="30" spans="1:30" s="3" customFormat="1" ht="69" customHeight="1" x14ac:dyDescent="0.2">
      <c r="A30" s="511">
        <v>119</v>
      </c>
      <c r="B30" s="629" t="s">
        <v>348</v>
      </c>
      <c r="C30" s="629"/>
      <c r="D30" s="629"/>
      <c r="E30" s="629"/>
      <c r="F30" s="629"/>
      <c r="G30" s="253" t="str">
        <f>+G31</f>
        <v>Varios</v>
      </c>
      <c r="H30" s="193">
        <v>110</v>
      </c>
      <c r="I30" s="193">
        <v>145</v>
      </c>
      <c r="J30" s="193">
        <v>83</v>
      </c>
      <c r="K30" s="189">
        <v>0.75454545454545452</v>
      </c>
      <c r="L30" s="189">
        <v>0.57241379310344831</v>
      </c>
      <c r="M30" s="194">
        <v>265043742</v>
      </c>
      <c r="N30" s="194">
        <v>278660087.78999996</v>
      </c>
      <c r="O30" s="194">
        <v>201949352.79000002</v>
      </c>
      <c r="P30" s="189">
        <v>0.76194725921881989</v>
      </c>
      <c r="Q30" s="189">
        <v>0.72471574379963</v>
      </c>
    </row>
    <row r="31" spans="1:30" s="3" customFormat="1" ht="42" customHeight="1" x14ac:dyDescent="0.35">
      <c r="A31" s="511">
        <v>75</v>
      </c>
      <c r="B31" s="610" t="s">
        <v>98</v>
      </c>
      <c r="C31" s="637"/>
      <c r="D31" s="637"/>
      <c r="E31" s="637"/>
      <c r="F31" s="637"/>
      <c r="G31" s="188" t="s">
        <v>33</v>
      </c>
      <c r="H31" s="193">
        <v>110</v>
      </c>
      <c r="I31" s="193">
        <v>145</v>
      </c>
      <c r="J31" s="193">
        <v>83</v>
      </c>
      <c r="K31" s="189">
        <v>0.75454545454545452</v>
      </c>
      <c r="L31" s="189">
        <v>0.57241379310344831</v>
      </c>
      <c r="M31" s="192">
        <v>265043742</v>
      </c>
      <c r="N31" s="192">
        <v>278660087.78999996</v>
      </c>
      <c r="O31" s="192">
        <v>201949352.79000002</v>
      </c>
      <c r="P31" s="189">
        <v>0.76194725921881989</v>
      </c>
      <c r="Q31" s="189">
        <v>0.72471574379963</v>
      </c>
      <c r="R31" s="9"/>
      <c r="S31"/>
      <c r="T31"/>
      <c r="U31"/>
      <c r="V31"/>
      <c r="W31"/>
      <c r="X31"/>
      <c r="Y31"/>
      <c r="Z31"/>
      <c r="AA31"/>
      <c r="AB31"/>
      <c r="AC31"/>
      <c r="AD31"/>
    </row>
    <row r="32" spans="1:30" s="3" customFormat="1" ht="52.5" customHeight="1" x14ac:dyDescent="0.2">
      <c r="A32" s="512">
        <v>1</v>
      </c>
      <c r="B32" s="565" t="s">
        <v>349</v>
      </c>
      <c r="C32" s="565"/>
      <c r="D32" s="565"/>
      <c r="E32" s="565"/>
      <c r="F32" s="565"/>
      <c r="G32" s="236" t="s">
        <v>49</v>
      </c>
      <c r="H32" s="167">
        <v>50</v>
      </c>
      <c r="I32" s="167">
        <v>69</v>
      </c>
      <c r="J32" s="167">
        <v>45</v>
      </c>
      <c r="K32" s="191">
        <v>0.9</v>
      </c>
      <c r="L32" s="191">
        <v>0.65217391304347827</v>
      </c>
      <c r="M32" s="174">
        <v>148406649</v>
      </c>
      <c r="N32" s="174">
        <v>162022994.78999999</v>
      </c>
      <c r="O32" s="174">
        <v>123287099.79000001</v>
      </c>
      <c r="P32" s="191">
        <v>0.83073838416767976</v>
      </c>
      <c r="Q32" s="191">
        <v>0.76092347231202551</v>
      </c>
      <c r="R32" s="9"/>
      <c r="S32"/>
      <c r="T32"/>
      <c r="U32"/>
      <c r="V32"/>
      <c r="W32"/>
      <c r="X32"/>
      <c r="Y32"/>
      <c r="Z32"/>
      <c r="AA32"/>
      <c r="AB32"/>
      <c r="AC32"/>
      <c r="AD32"/>
    </row>
    <row r="33" spans="1:30" s="3" customFormat="1" ht="48" customHeight="1" x14ac:dyDescent="0.2">
      <c r="A33" s="512">
        <v>2</v>
      </c>
      <c r="B33" s="625" t="s">
        <v>350</v>
      </c>
      <c r="C33" s="626"/>
      <c r="D33" s="626"/>
      <c r="E33" s="626"/>
      <c r="F33" s="627"/>
      <c r="G33" s="236" t="s">
        <v>49</v>
      </c>
      <c r="H33" s="167">
        <v>40</v>
      </c>
      <c r="I33" s="167">
        <v>56</v>
      </c>
      <c r="J33" s="167">
        <v>38</v>
      </c>
      <c r="K33" s="191">
        <v>0.95</v>
      </c>
      <c r="L33" s="191">
        <v>0.6785714285714286</v>
      </c>
      <c r="M33" s="174">
        <v>113715093</v>
      </c>
      <c r="N33" s="174">
        <v>113715093</v>
      </c>
      <c r="O33" s="174">
        <v>75940253</v>
      </c>
      <c r="P33" s="191">
        <v>0.66781155426747085</v>
      </c>
      <c r="Q33" s="191">
        <v>0.66781155426747085</v>
      </c>
      <c r="R33" s="9"/>
      <c r="S33"/>
      <c r="T33"/>
      <c r="U33"/>
      <c r="V33"/>
      <c r="W33"/>
      <c r="X33"/>
      <c r="Y33"/>
      <c r="Z33"/>
      <c r="AA33"/>
      <c r="AB33"/>
      <c r="AC33"/>
      <c r="AD33"/>
    </row>
    <row r="34" spans="1:30" s="3" customFormat="1" ht="55.5" customHeight="1" x14ac:dyDescent="0.2">
      <c r="A34" s="512">
        <v>3</v>
      </c>
      <c r="B34" s="616" t="s">
        <v>351</v>
      </c>
      <c r="C34" s="616"/>
      <c r="D34" s="616"/>
      <c r="E34" s="616"/>
      <c r="F34" s="616"/>
      <c r="G34" s="236" t="s">
        <v>292</v>
      </c>
      <c r="H34" s="167">
        <v>20</v>
      </c>
      <c r="I34" s="167">
        <v>20</v>
      </c>
      <c r="J34" s="167" t="s">
        <v>321</v>
      </c>
      <c r="K34" s="191">
        <v>0</v>
      </c>
      <c r="L34" s="191">
        <v>0</v>
      </c>
      <c r="M34" s="174">
        <v>2922000</v>
      </c>
      <c r="N34" s="174">
        <v>2922000</v>
      </c>
      <c r="O34" s="174">
        <v>2722000</v>
      </c>
      <c r="P34" s="191">
        <v>0.93155373032169742</v>
      </c>
      <c r="Q34" s="191">
        <v>0.93155373032169742</v>
      </c>
      <c r="R34" s="9"/>
      <c r="S34"/>
      <c r="T34"/>
      <c r="U34"/>
      <c r="V34"/>
      <c r="W34"/>
      <c r="X34"/>
      <c r="Y34"/>
      <c r="Z34"/>
      <c r="AA34"/>
      <c r="AB34"/>
      <c r="AC34"/>
      <c r="AD34"/>
    </row>
    <row r="35" spans="1:30" s="3" customFormat="1" ht="42" customHeight="1" x14ac:dyDescent="0.2">
      <c r="A35" s="512"/>
      <c r="B35" s="634"/>
      <c r="C35" s="635"/>
      <c r="D35" s="635"/>
      <c r="E35" s="635"/>
      <c r="F35" s="636"/>
      <c r="G35" s="236"/>
      <c r="H35" s="167"/>
      <c r="I35" s="167"/>
      <c r="J35" s="167"/>
      <c r="K35" s="191"/>
      <c r="L35" s="191"/>
      <c r="M35" s="174"/>
      <c r="N35" s="174"/>
      <c r="O35" s="174"/>
      <c r="P35" s="191"/>
      <c r="Q35" s="191"/>
      <c r="S35"/>
      <c r="T35"/>
      <c r="U35"/>
      <c r="V35"/>
      <c r="W35"/>
      <c r="X35"/>
      <c r="Y35"/>
      <c r="Z35"/>
      <c r="AA35"/>
      <c r="AB35"/>
      <c r="AC35"/>
      <c r="AD35"/>
    </row>
    <row r="36" spans="1:30" s="3" customFormat="1" ht="71.25" customHeight="1" x14ac:dyDescent="0.2">
      <c r="A36" s="511">
        <v>120</v>
      </c>
      <c r="B36" s="629" t="s">
        <v>352</v>
      </c>
      <c r="C36" s="629"/>
      <c r="D36" s="629"/>
      <c r="E36" s="629"/>
      <c r="F36" s="629"/>
      <c r="G36" s="253" t="str">
        <f>+G37</f>
        <v>Varios</v>
      </c>
      <c r="H36" s="193">
        <v>14</v>
      </c>
      <c r="I36" s="193">
        <v>24</v>
      </c>
      <c r="J36" s="193">
        <v>12</v>
      </c>
      <c r="K36" s="189">
        <v>0.8571428571428571</v>
      </c>
      <c r="L36" s="189">
        <v>0.5</v>
      </c>
      <c r="M36" s="194">
        <v>14724385</v>
      </c>
      <c r="N36" s="194">
        <v>16646508.030000001</v>
      </c>
      <c r="O36" s="194">
        <v>12201884.030000001</v>
      </c>
      <c r="P36" s="189">
        <v>0.82868547854460484</v>
      </c>
      <c r="Q36" s="189">
        <v>0.73299961817878034</v>
      </c>
      <c r="S36"/>
      <c r="T36"/>
      <c r="U36"/>
      <c r="V36"/>
      <c r="W36"/>
      <c r="X36"/>
      <c r="Y36"/>
      <c r="Z36"/>
      <c r="AA36"/>
      <c r="AB36"/>
      <c r="AC36"/>
      <c r="AD36"/>
    </row>
    <row r="37" spans="1:30" s="11" customFormat="1" ht="54.75" customHeight="1" x14ac:dyDescent="0.2">
      <c r="A37" s="511">
        <v>75</v>
      </c>
      <c r="B37" s="611" t="s">
        <v>98</v>
      </c>
      <c r="C37" s="611"/>
      <c r="D37" s="611"/>
      <c r="E37" s="611"/>
      <c r="F37" s="611"/>
      <c r="G37" s="253" t="s">
        <v>33</v>
      </c>
      <c r="H37" s="193">
        <v>14</v>
      </c>
      <c r="I37" s="193">
        <v>24</v>
      </c>
      <c r="J37" s="193">
        <v>12</v>
      </c>
      <c r="K37" s="189">
        <v>0.8571428571428571</v>
      </c>
      <c r="L37" s="189">
        <v>0.5</v>
      </c>
      <c r="M37" s="194">
        <v>14724385</v>
      </c>
      <c r="N37" s="194">
        <v>16646508.030000001</v>
      </c>
      <c r="O37" s="194">
        <v>12201884.030000001</v>
      </c>
      <c r="P37" s="189">
        <v>0.82868547854460484</v>
      </c>
      <c r="Q37" s="189">
        <v>0.73299961817878034</v>
      </c>
      <c r="S37"/>
      <c r="T37"/>
      <c r="U37"/>
      <c r="V37"/>
      <c r="W37"/>
      <c r="X37"/>
      <c r="Y37"/>
      <c r="Z37"/>
      <c r="AA37"/>
      <c r="AB37"/>
      <c r="AC37"/>
      <c r="AD37"/>
    </row>
    <row r="38" spans="1:30" s="3" customFormat="1" ht="42" customHeight="1" x14ac:dyDescent="0.2">
      <c r="A38" s="524">
        <v>1</v>
      </c>
      <c r="B38" s="616" t="s">
        <v>353</v>
      </c>
      <c r="C38" s="616"/>
      <c r="D38" s="616"/>
      <c r="E38" s="616"/>
      <c r="F38" s="616"/>
      <c r="G38" s="236" t="s">
        <v>49</v>
      </c>
      <c r="H38" s="167">
        <v>7</v>
      </c>
      <c r="I38" s="167">
        <v>15</v>
      </c>
      <c r="J38" s="167">
        <v>8</v>
      </c>
      <c r="K38" s="191">
        <v>1.1428571428571428</v>
      </c>
      <c r="L38" s="191">
        <v>0.53333333333333333</v>
      </c>
      <c r="M38" s="174">
        <v>4479827</v>
      </c>
      <c r="N38" s="174">
        <v>7479286.0300000003</v>
      </c>
      <c r="O38" s="174">
        <v>6528234.0300000003</v>
      </c>
      <c r="P38" s="191">
        <v>1.4572513693051095</v>
      </c>
      <c r="Q38" s="191">
        <v>0.87284187338400265</v>
      </c>
    </row>
    <row r="39" spans="1:30" s="3" customFormat="1" ht="55.5" customHeight="1" x14ac:dyDescent="0.2">
      <c r="A39" s="524">
        <v>2</v>
      </c>
      <c r="B39" s="621" t="s">
        <v>354</v>
      </c>
      <c r="C39" s="622"/>
      <c r="D39" s="622"/>
      <c r="E39" s="622"/>
      <c r="F39" s="623"/>
      <c r="G39" s="236" t="s">
        <v>49</v>
      </c>
      <c r="H39" s="167">
        <v>5</v>
      </c>
      <c r="I39" s="167">
        <v>7</v>
      </c>
      <c r="J39" s="167">
        <v>4</v>
      </c>
      <c r="K39" s="191">
        <v>0.8</v>
      </c>
      <c r="L39" s="191">
        <v>0.5714285714285714</v>
      </c>
      <c r="M39" s="174">
        <v>6464558</v>
      </c>
      <c r="N39" s="174">
        <v>5387222</v>
      </c>
      <c r="O39" s="174">
        <v>3153650</v>
      </c>
      <c r="P39" s="191">
        <v>0.48783691011821689</v>
      </c>
      <c r="Q39" s="191">
        <v>0.58539447603978456</v>
      </c>
    </row>
    <row r="40" spans="1:30" s="3" customFormat="1" ht="40.5" customHeight="1" x14ac:dyDescent="0.2">
      <c r="A40" s="524">
        <v>3</v>
      </c>
      <c r="B40" s="621" t="s">
        <v>355</v>
      </c>
      <c r="C40" s="622"/>
      <c r="D40" s="622"/>
      <c r="E40" s="622"/>
      <c r="F40" s="623"/>
      <c r="G40" s="236" t="s">
        <v>292</v>
      </c>
      <c r="H40" s="167">
        <v>2</v>
      </c>
      <c r="I40" s="167">
        <v>2</v>
      </c>
      <c r="J40" s="167" t="s">
        <v>321</v>
      </c>
      <c r="K40" s="191">
        <v>0</v>
      </c>
      <c r="L40" s="191">
        <v>0</v>
      </c>
      <c r="M40" s="174">
        <v>3780000</v>
      </c>
      <c r="N40" s="174">
        <v>3780000</v>
      </c>
      <c r="O40" s="174">
        <v>2520000</v>
      </c>
      <c r="P40" s="191">
        <v>0.66666666666666663</v>
      </c>
      <c r="Q40" s="191">
        <v>0.66666666666666663</v>
      </c>
    </row>
    <row r="41" spans="1:30" s="3" customFormat="1" ht="19.5" customHeight="1" x14ac:dyDescent="0.2">
      <c r="A41" s="525"/>
      <c r="B41" s="631"/>
      <c r="C41" s="632"/>
      <c r="D41" s="632"/>
      <c r="E41" s="632"/>
      <c r="F41" s="633"/>
      <c r="G41" s="253"/>
      <c r="H41" s="193"/>
      <c r="I41" s="193"/>
      <c r="J41" s="193"/>
      <c r="K41" s="189"/>
      <c r="L41" s="189"/>
      <c r="M41" s="194"/>
      <c r="N41" s="194"/>
      <c r="O41" s="194"/>
      <c r="P41" s="189"/>
      <c r="Q41" s="189"/>
    </row>
    <row r="42" spans="1:30" s="3" customFormat="1" ht="12" customHeight="1" x14ac:dyDescent="0.2">
      <c r="A42" s="524"/>
      <c r="B42" s="630"/>
      <c r="C42" s="630"/>
      <c r="D42" s="630"/>
      <c r="E42" s="630"/>
      <c r="F42" s="630"/>
      <c r="G42" s="236"/>
      <c r="H42" s="167"/>
      <c r="I42" s="167"/>
      <c r="J42" s="167"/>
      <c r="K42" s="191"/>
      <c r="L42" s="191"/>
      <c r="M42" s="174"/>
      <c r="N42" s="174"/>
      <c r="O42" s="174"/>
      <c r="P42" s="191"/>
      <c r="Q42" s="191"/>
    </row>
    <row r="43" spans="1:30" s="3" customFormat="1" ht="13.5" customHeight="1" x14ac:dyDescent="0.2">
      <c r="A43" s="512"/>
      <c r="B43" s="616"/>
      <c r="C43" s="616"/>
      <c r="D43" s="616"/>
      <c r="E43" s="616"/>
      <c r="F43" s="616"/>
      <c r="G43" s="172"/>
      <c r="H43" s="172"/>
      <c r="I43" s="172"/>
      <c r="J43" s="167"/>
      <c r="K43" s="191"/>
      <c r="L43" s="191"/>
      <c r="M43" s="167"/>
      <c r="N43" s="167"/>
      <c r="O43" s="167"/>
      <c r="P43" s="191"/>
      <c r="Q43" s="191"/>
    </row>
    <row r="44" spans="1:30" ht="19.5" customHeight="1" x14ac:dyDescent="0.2">
      <c r="A44" s="524"/>
      <c r="B44" s="616"/>
      <c r="C44" s="616"/>
      <c r="D44" s="616"/>
      <c r="E44" s="616"/>
      <c r="F44" s="616"/>
      <c r="G44" s="171"/>
      <c r="H44" s="167"/>
      <c r="I44" s="167"/>
      <c r="J44" s="167"/>
      <c r="K44" s="191"/>
      <c r="L44" s="191"/>
      <c r="M44" s="167"/>
      <c r="N44" s="167"/>
      <c r="O44" s="167"/>
      <c r="P44" s="191"/>
      <c r="Q44" s="191"/>
    </row>
    <row r="45" spans="1:30" ht="48" customHeight="1" x14ac:dyDescent="0.2">
      <c r="A45" s="628" t="s">
        <v>166</v>
      </c>
      <c r="B45" s="618"/>
      <c r="C45" s="618"/>
      <c r="D45" s="618"/>
      <c r="E45" s="618"/>
      <c r="F45" s="618"/>
      <c r="G45" s="178" t="s">
        <v>33</v>
      </c>
      <c r="H45" s="178">
        <v>675</v>
      </c>
      <c r="I45" s="178">
        <v>720</v>
      </c>
      <c r="J45" s="178">
        <v>168</v>
      </c>
      <c r="K45" s="195">
        <v>0.24888888888888888</v>
      </c>
      <c r="L45" s="195">
        <v>0.23333333333333334</v>
      </c>
      <c r="M45" s="254">
        <v>311957210</v>
      </c>
      <c r="N45" s="254">
        <v>327844544.98000002</v>
      </c>
      <c r="O45" s="254">
        <v>229174790.92000002</v>
      </c>
      <c r="P45" s="195">
        <v>0.734635339635202</v>
      </c>
      <c r="Q45" s="345">
        <v>0.69903493722605847</v>
      </c>
    </row>
    <row r="46" spans="1:30" ht="23.25" customHeight="1" x14ac:dyDescent="0.2">
      <c r="A46" s="181"/>
      <c r="B46" s="181"/>
      <c r="C46" s="181"/>
      <c r="D46" s="181"/>
      <c r="E46" s="181"/>
      <c r="F46" s="181"/>
      <c r="G46" s="181"/>
      <c r="H46" s="181"/>
      <c r="I46" s="181"/>
      <c r="J46" s="181"/>
      <c r="K46" s="181"/>
      <c r="L46" s="181"/>
      <c r="M46" s="181"/>
      <c r="N46" s="181"/>
      <c r="O46" s="181"/>
      <c r="P46" s="181"/>
      <c r="Q46" s="181"/>
    </row>
    <row r="47" spans="1:30" ht="23.25" customHeight="1" x14ac:dyDescent="0.2">
      <c r="A47" s="181" t="s">
        <v>331</v>
      </c>
      <c r="B47" s="181"/>
      <c r="C47" s="181"/>
      <c r="D47" s="181"/>
      <c r="E47" s="181"/>
      <c r="F47" s="181"/>
      <c r="G47" s="181"/>
      <c r="H47" s="181"/>
      <c r="I47" s="181"/>
      <c r="J47" s="181"/>
      <c r="K47" s="181"/>
      <c r="L47" s="181"/>
      <c r="M47" s="181"/>
      <c r="N47" s="181"/>
      <c r="O47" s="181"/>
      <c r="P47" s="181"/>
      <c r="Q47" s="181"/>
    </row>
    <row r="48" spans="1:30" ht="23.25" customHeight="1" x14ac:dyDescent="0.2">
      <c r="A48" s="184" t="s">
        <v>23</v>
      </c>
      <c r="B48" s="181"/>
      <c r="C48" s="181"/>
      <c r="D48" s="181"/>
      <c r="E48" s="181"/>
      <c r="F48" s="181"/>
      <c r="G48" s="181"/>
      <c r="H48" s="181"/>
      <c r="I48" s="181"/>
      <c r="J48" s="181"/>
      <c r="K48" s="181"/>
      <c r="L48" s="181"/>
      <c r="M48" s="181"/>
      <c r="N48" s="181"/>
      <c r="O48" s="181"/>
      <c r="P48" s="181"/>
      <c r="Q48" s="186" t="s">
        <v>65</v>
      </c>
    </row>
    <row r="49" spans="1:17" ht="21.75" customHeight="1" x14ac:dyDescent="0.2">
      <c r="A49" s="184" t="s">
        <v>722</v>
      </c>
      <c r="B49" s="181"/>
      <c r="C49" s="181"/>
      <c r="D49" s="181"/>
      <c r="E49" s="181"/>
      <c r="F49" s="181"/>
      <c r="G49" s="181"/>
      <c r="H49" s="181"/>
      <c r="I49" s="181"/>
      <c r="J49" s="181"/>
      <c r="K49" s="181"/>
      <c r="L49" s="181"/>
      <c r="M49" s="181"/>
      <c r="N49" s="181"/>
      <c r="O49" s="181"/>
      <c r="P49" s="181"/>
      <c r="Q49" s="186"/>
    </row>
    <row r="50" spans="1:17" ht="24" customHeight="1" x14ac:dyDescent="0.35">
      <c r="A50" s="624"/>
      <c r="B50" s="624"/>
      <c r="C50" s="624"/>
      <c r="D50" s="624"/>
      <c r="E50" s="624"/>
      <c r="F50" s="624"/>
      <c r="G50" s="624"/>
      <c r="H50" s="624"/>
      <c r="I50" s="624"/>
      <c r="J50" s="624"/>
      <c r="K50" s="624"/>
      <c r="L50" s="624"/>
      <c r="M50" s="624"/>
      <c r="N50" s="624"/>
      <c r="O50" s="624"/>
      <c r="P50" s="624"/>
      <c r="Q50" s="624"/>
    </row>
    <row r="51" spans="1:17" ht="28.5" customHeight="1" x14ac:dyDescent="0.2">
      <c r="A51" s="181"/>
      <c r="B51" s="197"/>
      <c r="C51" s="197"/>
      <c r="D51" s="197"/>
      <c r="E51" s="197"/>
      <c r="F51" s="197"/>
      <c r="G51" s="197"/>
      <c r="H51" s="197"/>
      <c r="I51" s="197"/>
      <c r="J51" s="197"/>
      <c r="K51" s="197"/>
      <c r="L51" s="197"/>
      <c r="M51" s="197"/>
      <c r="N51" s="197"/>
      <c r="O51" s="197"/>
      <c r="P51" s="197"/>
      <c r="Q51" s="197"/>
    </row>
    <row r="52" spans="1:17" ht="23.25" x14ac:dyDescent="0.2">
      <c r="A52" s="181"/>
      <c r="B52" s="197"/>
      <c r="C52" s="197"/>
      <c r="D52" s="197"/>
      <c r="E52" s="197"/>
      <c r="F52" s="197"/>
      <c r="G52" s="197"/>
      <c r="H52" s="197"/>
      <c r="I52" s="197"/>
      <c r="J52" s="197"/>
      <c r="K52" s="197"/>
      <c r="L52" s="197"/>
      <c r="M52" s="197"/>
      <c r="N52" s="197"/>
      <c r="O52" s="197"/>
      <c r="P52" s="197"/>
      <c r="Q52" s="197"/>
    </row>
    <row r="53" spans="1:17" ht="23.25" x14ac:dyDescent="0.2">
      <c r="A53" s="181"/>
      <c r="B53" s="197"/>
      <c r="C53" s="6"/>
      <c r="D53" s="6"/>
      <c r="E53" s="6"/>
      <c r="F53" s="6"/>
      <c r="G53" s="6"/>
      <c r="H53" s="6"/>
      <c r="I53" s="6"/>
      <c r="J53" s="6"/>
      <c r="K53" s="6"/>
      <c r="L53" s="6"/>
      <c r="M53" s="6"/>
      <c r="N53" s="6"/>
      <c r="O53" s="3"/>
      <c r="P53" s="3"/>
      <c r="Q53" s="6"/>
    </row>
    <row r="54" spans="1:17" ht="23.25" x14ac:dyDescent="0.2">
      <c r="A54" s="197"/>
      <c r="B54" s="197"/>
      <c r="C54" s="6"/>
      <c r="D54" s="6"/>
      <c r="E54" s="6"/>
      <c r="F54" s="6"/>
      <c r="G54" s="6"/>
      <c r="H54" s="6"/>
      <c r="I54" s="6"/>
      <c r="J54" s="6"/>
      <c r="K54" s="6"/>
      <c r="L54" s="6"/>
      <c r="M54" s="6"/>
      <c r="N54" s="6"/>
      <c r="O54" s="3"/>
      <c r="P54" s="3"/>
      <c r="Q54" s="6"/>
    </row>
    <row r="55" spans="1:17" ht="45.75" customHeight="1" x14ac:dyDescent="0.2">
      <c r="A55" s="197"/>
      <c r="B55" s="197"/>
      <c r="C55" s="6"/>
      <c r="D55" s="6"/>
      <c r="E55" s="6"/>
      <c r="F55" s="6"/>
      <c r="G55" s="6"/>
      <c r="H55" s="6"/>
      <c r="I55" s="6"/>
      <c r="J55" s="6"/>
      <c r="K55" s="6"/>
      <c r="L55" s="6"/>
      <c r="M55" s="6"/>
      <c r="N55" s="6"/>
      <c r="O55" s="6"/>
      <c r="P55" s="6"/>
      <c r="Q55" s="6"/>
    </row>
    <row r="56" spans="1:17" x14ac:dyDescent="0.2">
      <c r="A56" s="197"/>
      <c r="B56" s="197"/>
      <c r="C56" s="6"/>
      <c r="D56" s="6"/>
      <c r="E56" s="6"/>
      <c r="F56" s="6"/>
      <c r="G56" s="6"/>
      <c r="H56" s="6"/>
      <c r="I56" s="6"/>
      <c r="J56" s="6"/>
      <c r="K56" s="6"/>
      <c r="L56" s="6"/>
      <c r="M56" s="6"/>
      <c r="N56" s="6"/>
      <c r="O56" s="6"/>
      <c r="P56" s="6"/>
      <c r="Q56" s="6"/>
    </row>
    <row r="57" spans="1:17" x14ac:dyDescent="0.2">
      <c r="A57" s="197"/>
      <c r="B57" s="197"/>
      <c r="C57" s="6"/>
      <c r="D57" s="6"/>
      <c r="E57" s="6"/>
      <c r="F57" s="6"/>
      <c r="G57" s="6"/>
      <c r="H57" s="6"/>
      <c r="I57" s="6"/>
      <c r="J57" s="6"/>
      <c r="K57" s="6"/>
      <c r="L57" s="6"/>
      <c r="M57" s="6"/>
      <c r="N57" s="6"/>
      <c r="O57" s="6"/>
      <c r="P57" s="6"/>
      <c r="Q57" s="6"/>
    </row>
    <row r="58" spans="1:17" x14ac:dyDescent="0.2">
      <c r="A58" s="197"/>
      <c r="B58" s="197"/>
      <c r="C58" s="6"/>
      <c r="D58" s="6"/>
      <c r="E58" s="6"/>
      <c r="F58" s="6"/>
      <c r="G58" s="6"/>
      <c r="H58" s="6"/>
      <c r="I58" s="6"/>
      <c r="J58" s="6"/>
      <c r="K58" s="6"/>
      <c r="L58" s="6"/>
      <c r="M58" s="6"/>
      <c r="N58" s="6"/>
      <c r="O58" s="6"/>
      <c r="P58" s="6"/>
      <c r="Q58" s="6"/>
    </row>
    <row r="59" spans="1:17" x14ac:dyDescent="0.2">
      <c r="A59" s="197"/>
      <c r="B59" s="197"/>
      <c r="C59" s="6"/>
      <c r="D59" s="6"/>
      <c r="E59" s="6"/>
      <c r="F59" s="6"/>
      <c r="G59" s="6"/>
      <c r="H59" s="6"/>
      <c r="I59" s="6"/>
      <c r="J59" s="6"/>
      <c r="K59" s="6"/>
      <c r="L59" s="6"/>
      <c r="M59" s="6"/>
      <c r="N59" s="6"/>
      <c r="O59" s="6"/>
      <c r="P59" s="6"/>
      <c r="Q59" s="6"/>
    </row>
    <row r="60" spans="1:17" x14ac:dyDescent="0.2">
      <c r="A60" s="197"/>
      <c r="B60" s="197"/>
      <c r="C60" s="6"/>
      <c r="D60" s="6"/>
      <c r="E60" s="6"/>
      <c r="F60" s="6"/>
      <c r="G60" s="6"/>
      <c r="H60" s="6"/>
      <c r="I60" s="6"/>
      <c r="J60" s="6"/>
      <c r="K60" s="6"/>
      <c r="L60" s="6"/>
      <c r="M60" s="6"/>
      <c r="N60" s="6"/>
      <c r="O60" s="6"/>
      <c r="P60" s="6"/>
      <c r="Q60" s="6"/>
    </row>
    <row r="61" spans="1:17" ht="23.25" x14ac:dyDescent="0.35">
      <c r="A61" s="6"/>
      <c r="B61" s="17"/>
      <c r="C61" s="6"/>
      <c r="D61" s="6"/>
      <c r="E61" s="6"/>
      <c r="F61" s="6"/>
      <c r="G61" s="6"/>
      <c r="H61" s="6"/>
      <c r="I61" s="6"/>
      <c r="J61" s="6"/>
      <c r="K61" s="6"/>
      <c r="L61" s="6"/>
      <c r="M61" s="6"/>
      <c r="N61" s="6"/>
      <c r="O61" s="6"/>
      <c r="P61" s="6"/>
      <c r="Q61" s="6"/>
    </row>
    <row r="62" spans="1:17" ht="23.25" x14ac:dyDescent="0.35">
      <c r="A62" s="6"/>
      <c r="B62" s="17"/>
      <c r="C62" s="6"/>
      <c r="D62" s="6"/>
      <c r="E62" s="6"/>
      <c r="F62" s="6"/>
      <c r="G62" s="6"/>
      <c r="H62" s="6"/>
      <c r="I62" s="6"/>
      <c r="J62" s="6"/>
      <c r="K62" s="6"/>
      <c r="L62" s="6"/>
      <c r="M62" s="6"/>
      <c r="N62" s="6"/>
      <c r="O62" s="6"/>
      <c r="P62" s="6"/>
      <c r="Q62" s="6"/>
    </row>
    <row r="63" spans="1:17" ht="23.25" x14ac:dyDescent="0.35">
      <c r="A63" s="6"/>
      <c r="B63" s="17"/>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9" ht="27.75" x14ac:dyDescent="0.2">
      <c r="A65" s="6"/>
      <c r="B65" s="6"/>
      <c r="C65" s="6"/>
      <c r="D65" s="6"/>
      <c r="E65" s="6"/>
      <c r="F65" s="6"/>
      <c r="G65" s="6"/>
      <c r="H65" s="6"/>
      <c r="I65" s="6"/>
      <c r="J65" s="6"/>
      <c r="K65" s="6"/>
      <c r="L65" s="6"/>
      <c r="M65" s="6"/>
      <c r="N65" s="6"/>
      <c r="O65" s="6"/>
      <c r="P65" s="6"/>
      <c r="Q65" s="6"/>
      <c r="S65" s="9"/>
    </row>
    <row r="66" spans="1:19" ht="27.75" x14ac:dyDescent="0.2">
      <c r="A66" s="6"/>
      <c r="B66" s="6"/>
      <c r="C66" s="6"/>
      <c r="D66" s="6"/>
      <c r="E66" s="6"/>
      <c r="F66" s="6"/>
      <c r="G66" s="6"/>
      <c r="H66" s="6"/>
      <c r="I66" s="6"/>
      <c r="J66" s="6"/>
      <c r="K66" s="6"/>
      <c r="L66" s="6"/>
      <c r="M66" s="6"/>
      <c r="N66" s="6"/>
      <c r="O66" s="6"/>
      <c r="P66" s="6"/>
      <c r="Q66" s="6"/>
      <c r="S66" s="9"/>
    </row>
    <row r="67" spans="1:19" ht="27.75" x14ac:dyDescent="0.2">
      <c r="A67" s="6"/>
      <c r="B67" s="6"/>
      <c r="C67" s="6"/>
      <c r="D67" s="6"/>
      <c r="E67" s="6"/>
      <c r="F67" s="6"/>
      <c r="G67" s="6"/>
      <c r="H67" s="6"/>
      <c r="I67" s="6"/>
      <c r="J67" s="6"/>
      <c r="K67" s="6"/>
      <c r="L67" s="6"/>
      <c r="M67" s="6"/>
      <c r="N67" s="6"/>
      <c r="O67" s="6"/>
      <c r="P67" s="6"/>
      <c r="Q67" s="6"/>
      <c r="S67" s="9"/>
    </row>
    <row r="68" spans="1:19" ht="27.75" x14ac:dyDescent="0.2">
      <c r="A68" s="6"/>
      <c r="B68" s="6"/>
      <c r="C68" s="6"/>
      <c r="D68" s="6"/>
      <c r="E68" s="6"/>
      <c r="F68" s="6"/>
      <c r="G68" s="6"/>
      <c r="H68" s="6"/>
      <c r="I68" s="6"/>
      <c r="J68" s="6"/>
      <c r="K68" s="6"/>
      <c r="L68" s="6"/>
      <c r="M68" s="6"/>
      <c r="N68" s="6"/>
      <c r="O68" s="6"/>
      <c r="P68" s="6"/>
      <c r="Q68" s="6"/>
      <c r="S68" s="9"/>
    </row>
    <row r="69" spans="1:19" ht="27.75" x14ac:dyDescent="0.2">
      <c r="A69" s="6"/>
      <c r="B69" s="6"/>
      <c r="C69" s="6"/>
      <c r="D69" s="6"/>
      <c r="E69" s="6"/>
      <c r="F69" s="6"/>
      <c r="G69" s="6"/>
      <c r="H69" s="6"/>
      <c r="I69" s="6"/>
      <c r="J69" s="6"/>
      <c r="K69" s="6"/>
      <c r="L69" s="6"/>
      <c r="M69" s="6"/>
      <c r="N69" s="6"/>
      <c r="O69" s="6"/>
      <c r="P69" s="6"/>
      <c r="Q69" s="6"/>
      <c r="S69" s="9"/>
    </row>
    <row r="70" spans="1:19" ht="27.75" x14ac:dyDescent="0.2">
      <c r="A70" s="6"/>
      <c r="B70" s="6"/>
      <c r="C70" s="6"/>
      <c r="D70" s="6"/>
      <c r="E70" s="6"/>
      <c r="F70" s="6"/>
      <c r="G70" s="6"/>
      <c r="H70" s="6"/>
      <c r="I70" s="6"/>
      <c r="J70" s="6"/>
      <c r="K70" s="6"/>
      <c r="L70" s="6"/>
      <c r="M70" s="6"/>
      <c r="N70" s="6"/>
      <c r="O70" s="6"/>
      <c r="P70" s="6"/>
      <c r="Q70" s="6"/>
      <c r="S70" s="9"/>
    </row>
    <row r="71" spans="1:19" ht="27.75" x14ac:dyDescent="0.2">
      <c r="A71" s="6"/>
      <c r="B71" s="6"/>
      <c r="C71" s="6"/>
      <c r="D71" s="6"/>
      <c r="E71" s="6"/>
      <c r="F71" s="6"/>
      <c r="G71" s="6"/>
      <c r="H71" s="6"/>
      <c r="I71" s="6"/>
      <c r="J71" s="6"/>
      <c r="K71" s="6"/>
      <c r="L71" s="6"/>
      <c r="M71" s="6"/>
      <c r="N71" s="6"/>
      <c r="O71" s="6"/>
      <c r="P71" s="6"/>
      <c r="Q71" s="6"/>
      <c r="S71" s="9"/>
    </row>
    <row r="72" spans="1:19" ht="27.75" x14ac:dyDescent="0.2">
      <c r="A72" s="6"/>
      <c r="B72" s="6"/>
      <c r="C72" s="6"/>
      <c r="D72" s="6"/>
      <c r="E72" s="6"/>
      <c r="F72" s="6"/>
      <c r="G72" s="6"/>
      <c r="H72" s="6"/>
      <c r="I72" s="6"/>
      <c r="J72" s="6"/>
      <c r="K72" s="6"/>
      <c r="L72" s="6"/>
      <c r="M72" s="6"/>
      <c r="N72" s="6"/>
      <c r="O72" s="6"/>
      <c r="P72" s="6"/>
      <c r="Q72" s="6"/>
      <c r="S72" s="9"/>
    </row>
    <row r="73" spans="1:19" ht="27.75" x14ac:dyDescent="0.2">
      <c r="A73" s="6"/>
      <c r="B73" s="6"/>
      <c r="C73" s="6"/>
      <c r="D73" s="6"/>
      <c r="E73" s="6"/>
      <c r="F73" s="6"/>
      <c r="G73" s="6"/>
      <c r="H73" s="6"/>
      <c r="I73" s="6"/>
      <c r="J73" s="6"/>
      <c r="K73" s="6"/>
      <c r="L73" s="6"/>
      <c r="M73" s="6"/>
      <c r="N73" s="6"/>
      <c r="O73" s="6"/>
      <c r="P73" s="6"/>
      <c r="Q73" s="6"/>
      <c r="S73" s="9"/>
    </row>
    <row r="74" spans="1:19" ht="27.75" x14ac:dyDescent="0.2">
      <c r="A74" s="6"/>
      <c r="B74" s="6"/>
      <c r="C74" s="6"/>
      <c r="D74" s="6"/>
      <c r="E74" s="6"/>
      <c r="F74" s="6"/>
      <c r="G74" s="6"/>
      <c r="H74" s="6"/>
      <c r="I74" s="6"/>
      <c r="J74" s="6"/>
      <c r="K74" s="6"/>
      <c r="L74" s="6"/>
      <c r="M74" s="6"/>
      <c r="N74" s="6"/>
      <c r="O74" s="6"/>
      <c r="P74" s="6"/>
      <c r="Q74" s="6"/>
      <c r="S74" s="9"/>
    </row>
    <row r="75" spans="1:19" ht="27.75" x14ac:dyDescent="0.2">
      <c r="A75" s="6"/>
      <c r="B75" s="6"/>
      <c r="C75" s="6"/>
      <c r="D75" s="6"/>
      <c r="E75" s="6"/>
      <c r="F75" s="6"/>
      <c r="G75" s="6"/>
      <c r="H75" s="6"/>
      <c r="I75" s="6"/>
      <c r="J75" s="6"/>
      <c r="K75" s="6"/>
      <c r="L75" s="6"/>
      <c r="M75" s="6"/>
      <c r="N75" s="6"/>
      <c r="O75" s="6"/>
      <c r="P75" s="6"/>
      <c r="Q75" s="6"/>
      <c r="S75" s="9"/>
    </row>
    <row r="76" spans="1:19" ht="27.75" x14ac:dyDescent="0.2">
      <c r="A76" s="6"/>
      <c r="B76" s="6"/>
      <c r="C76" s="6"/>
      <c r="D76" s="6"/>
      <c r="E76" s="6"/>
      <c r="F76" s="6"/>
      <c r="G76" s="6"/>
      <c r="H76" s="6"/>
      <c r="I76" s="6"/>
      <c r="J76" s="6"/>
      <c r="K76" s="6"/>
      <c r="L76" s="6"/>
      <c r="M76" s="6"/>
      <c r="N76" s="6"/>
      <c r="O76" s="6"/>
      <c r="P76" s="6"/>
      <c r="Q76" s="6"/>
      <c r="S76" s="9"/>
    </row>
    <row r="77" spans="1:19" ht="27.75" x14ac:dyDescent="0.2">
      <c r="A77" s="6"/>
      <c r="B77" s="6"/>
      <c r="C77" s="6"/>
      <c r="D77" s="6"/>
      <c r="E77" s="6"/>
      <c r="F77" s="6"/>
      <c r="G77" s="6"/>
      <c r="H77" s="6"/>
      <c r="I77" s="6"/>
      <c r="J77" s="6"/>
      <c r="K77" s="6"/>
      <c r="L77" s="6"/>
      <c r="M77" s="6"/>
      <c r="N77" s="6"/>
      <c r="O77" s="6"/>
      <c r="P77" s="6"/>
      <c r="Q77" s="6"/>
      <c r="S77" s="9"/>
    </row>
    <row r="78" spans="1:19" ht="27.75" x14ac:dyDescent="0.2">
      <c r="A78" s="6"/>
      <c r="B78" s="6"/>
      <c r="C78" s="6"/>
      <c r="D78" s="6"/>
      <c r="E78" s="6"/>
      <c r="F78" s="6"/>
      <c r="G78" s="6"/>
      <c r="H78" s="6"/>
      <c r="I78" s="6"/>
      <c r="J78" s="6"/>
      <c r="K78" s="6"/>
      <c r="L78" s="6"/>
      <c r="M78" s="6"/>
      <c r="N78" s="6"/>
      <c r="O78" s="6"/>
      <c r="P78" s="6"/>
      <c r="Q78" s="6"/>
      <c r="S78" s="9"/>
    </row>
    <row r="79" spans="1:19" x14ac:dyDescent="0.2">
      <c r="A79" s="6"/>
      <c r="B79" s="6"/>
      <c r="C79" s="6"/>
      <c r="D79" s="6"/>
      <c r="E79" s="6"/>
      <c r="F79" s="6"/>
      <c r="G79" s="6"/>
      <c r="H79" s="6"/>
      <c r="I79" s="6"/>
      <c r="J79" s="6"/>
      <c r="K79" s="6"/>
      <c r="L79" s="6"/>
      <c r="M79" s="6"/>
      <c r="N79" s="6"/>
      <c r="O79" s="6"/>
      <c r="P79" s="6"/>
      <c r="Q79" s="6"/>
    </row>
    <row r="80" spans="1:19"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O142" s="6"/>
      <c r="P142" s="6"/>
      <c r="Q142" s="6"/>
    </row>
    <row r="143" spans="1:17" x14ac:dyDescent="0.2">
      <c r="A143" s="6"/>
      <c r="B143" s="6"/>
      <c r="C143" s="6"/>
      <c r="D143" s="6"/>
      <c r="E143" s="6"/>
      <c r="F143" s="6"/>
      <c r="G143" s="6"/>
      <c r="H143" s="6"/>
      <c r="I143" s="6"/>
      <c r="J143" s="6"/>
      <c r="K143" s="6"/>
      <c r="O143" s="6"/>
      <c r="P143" s="6"/>
      <c r="Q143" s="6"/>
    </row>
    <row r="144" spans="1:17" x14ac:dyDescent="0.2">
      <c r="A144" s="6"/>
      <c r="B144" s="6"/>
      <c r="O144" s="6"/>
      <c r="P144" s="6"/>
      <c r="Q144" s="6"/>
    </row>
    <row r="145" spans="1:17" x14ac:dyDescent="0.2">
      <c r="A145" s="6"/>
      <c r="B145" s="6"/>
      <c r="O145" s="6"/>
      <c r="P145" s="6"/>
      <c r="Q145" s="6"/>
    </row>
    <row r="146" spans="1:17" x14ac:dyDescent="0.2">
      <c r="A146" s="6"/>
      <c r="B146" s="6"/>
      <c r="O146" s="6"/>
      <c r="P146" s="6"/>
      <c r="Q146" s="6"/>
    </row>
    <row r="147" spans="1:17" x14ac:dyDescent="0.2">
      <c r="A147" s="6"/>
      <c r="B147" s="6"/>
      <c r="O147" s="6"/>
      <c r="P147" s="6"/>
      <c r="Q147" s="6"/>
    </row>
    <row r="148" spans="1:17" x14ac:dyDescent="0.2">
      <c r="A148" s="6"/>
      <c r="B148" s="6"/>
      <c r="O148" s="6"/>
      <c r="P148" s="6"/>
      <c r="Q148" s="6"/>
    </row>
    <row r="149" spans="1:17" x14ac:dyDescent="0.2">
      <c r="A149" s="6"/>
      <c r="B149" s="6"/>
    </row>
    <row r="150" spans="1:17" x14ac:dyDescent="0.2">
      <c r="A150" s="6"/>
      <c r="B150" s="6"/>
    </row>
    <row r="151" spans="1:17" x14ac:dyDescent="0.2">
      <c r="A151" s="6"/>
      <c r="B151" s="6"/>
    </row>
    <row r="152" spans="1:17" x14ac:dyDescent="0.2">
      <c r="A152" s="6"/>
      <c r="B152" s="6"/>
    </row>
    <row r="153" spans="1:17" x14ac:dyDescent="0.2">
      <c r="A153" s="6"/>
      <c r="B153" s="6"/>
    </row>
    <row r="154" spans="1:17" x14ac:dyDescent="0.2">
      <c r="A154" s="6"/>
      <c r="B154" s="6"/>
    </row>
    <row r="155" spans="1:17" x14ac:dyDescent="0.2">
      <c r="A155" s="6"/>
      <c r="B155" s="6"/>
    </row>
    <row r="156" spans="1:17" x14ac:dyDescent="0.2">
      <c r="A156" s="6"/>
      <c r="B156" s="6"/>
    </row>
    <row r="157" spans="1:17" x14ac:dyDescent="0.2">
      <c r="A157" s="6"/>
      <c r="B157" s="6"/>
    </row>
    <row r="158" spans="1:17" x14ac:dyDescent="0.2">
      <c r="A158" s="6"/>
      <c r="B158" s="6"/>
    </row>
    <row r="159" spans="1:17" x14ac:dyDescent="0.2">
      <c r="A159" s="6"/>
      <c r="B159" s="6"/>
    </row>
    <row r="160" spans="1:17" x14ac:dyDescent="0.2">
      <c r="A160" s="6"/>
      <c r="B160" s="6"/>
    </row>
    <row r="161" spans="1:2" x14ac:dyDescent="0.2">
      <c r="A161" s="6"/>
      <c r="B161" s="6"/>
    </row>
    <row r="162" spans="1:2" x14ac:dyDescent="0.2">
      <c r="A162" s="6"/>
      <c r="B162" s="6"/>
    </row>
    <row r="163" spans="1:2" x14ac:dyDescent="0.2">
      <c r="A163" s="6"/>
      <c r="B163" s="6"/>
    </row>
    <row r="164" spans="1:2" x14ac:dyDescent="0.2">
      <c r="A164" s="6"/>
      <c r="B164" s="6"/>
    </row>
    <row r="165" spans="1:2" x14ac:dyDescent="0.2">
      <c r="A165" s="6"/>
      <c r="B165" s="6"/>
    </row>
    <row r="166" spans="1:2" x14ac:dyDescent="0.2">
      <c r="A166" s="6"/>
      <c r="B166" s="6"/>
    </row>
    <row r="167" spans="1:2" x14ac:dyDescent="0.2">
      <c r="A167" s="6"/>
      <c r="B167" s="6"/>
    </row>
    <row r="168" spans="1:2" x14ac:dyDescent="0.2">
      <c r="A168" s="6"/>
      <c r="B168" s="6"/>
    </row>
    <row r="169" spans="1:2" x14ac:dyDescent="0.2">
      <c r="A169" s="6"/>
      <c r="B169" s="6"/>
    </row>
    <row r="170" spans="1:2" x14ac:dyDescent="0.2">
      <c r="A170" s="6"/>
      <c r="B170" s="6"/>
    </row>
    <row r="171" spans="1:2" x14ac:dyDescent="0.2">
      <c r="A171" s="6"/>
      <c r="B171" s="6"/>
    </row>
    <row r="172" spans="1:2" x14ac:dyDescent="0.2">
      <c r="A172" s="6"/>
      <c r="B172" s="6"/>
    </row>
    <row r="173" spans="1:2" x14ac:dyDescent="0.2">
      <c r="A173" s="6"/>
      <c r="B173" s="6"/>
    </row>
    <row r="174" spans="1:2" x14ac:dyDescent="0.2">
      <c r="A174" s="6"/>
      <c r="B174" s="6"/>
    </row>
    <row r="175" spans="1:2" x14ac:dyDescent="0.2">
      <c r="A175" s="6"/>
      <c r="B175" s="6"/>
    </row>
    <row r="176" spans="1:2" x14ac:dyDescent="0.2">
      <c r="A176" s="6"/>
      <c r="B176" s="6"/>
    </row>
    <row r="177" spans="1:2" x14ac:dyDescent="0.2">
      <c r="A177" s="6"/>
      <c r="B177" s="6"/>
    </row>
    <row r="178" spans="1:2" x14ac:dyDescent="0.2">
      <c r="A178" s="6"/>
      <c r="B178" s="6"/>
    </row>
    <row r="179" spans="1:2" x14ac:dyDescent="0.2">
      <c r="A179" s="6"/>
      <c r="B179" s="6"/>
    </row>
    <row r="180" spans="1:2" x14ac:dyDescent="0.2">
      <c r="A180" s="6"/>
      <c r="B180" s="6"/>
    </row>
    <row r="181" spans="1:2" x14ac:dyDescent="0.2">
      <c r="A181" s="6"/>
      <c r="B181" s="6"/>
    </row>
    <row r="182" spans="1:2" x14ac:dyDescent="0.2">
      <c r="A182" s="6"/>
      <c r="B182" s="6"/>
    </row>
    <row r="183" spans="1:2" x14ac:dyDescent="0.2">
      <c r="A183" s="6"/>
      <c r="B183" s="6"/>
    </row>
    <row r="184" spans="1:2" x14ac:dyDescent="0.2">
      <c r="A184" s="6"/>
      <c r="B184" s="6"/>
    </row>
    <row r="185" spans="1:2" x14ac:dyDescent="0.2">
      <c r="A185" s="6"/>
      <c r="B185" s="6"/>
    </row>
    <row r="186" spans="1:2" x14ac:dyDescent="0.2">
      <c r="A186" s="6"/>
      <c r="B186" s="6"/>
    </row>
    <row r="187" spans="1:2" x14ac:dyDescent="0.2">
      <c r="A187" s="6"/>
      <c r="B187" s="6"/>
    </row>
    <row r="188" spans="1:2" x14ac:dyDescent="0.2">
      <c r="A188" s="6"/>
      <c r="B188" s="6"/>
    </row>
    <row r="189" spans="1:2" x14ac:dyDescent="0.2">
      <c r="A189" s="6"/>
      <c r="B189" s="6"/>
    </row>
    <row r="190" spans="1:2" x14ac:dyDescent="0.2">
      <c r="A190" s="6"/>
      <c r="B190" s="6"/>
    </row>
    <row r="191" spans="1:2" x14ac:dyDescent="0.2">
      <c r="A191" s="6"/>
      <c r="B191" s="6"/>
    </row>
    <row r="192" spans="1:2"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row r="210" spans="1:2" x14ac:dyDescent="0.2">
      <c r="A210" s="6"/>
      <c r="B210" s="6"/>
    </row>
    <row r="211" spans="1:2" x14ac:dyDescent="0.2">
      <c r="A211" s="6"/>
      <c r="B211" s="6"/>
    </row>
    <row r="212" spans="1:2" x14ac:dyDescent="0.2">
      <c r="A212" s="6"/>
      <c r="B212" s="6"/>
    </row>
    <row r="213" spans="1:2" x14ac:dyDescent="0.2">
      <c r="A213" s="6"/>
      <c r="B213" s="6"/>
    </row>
  </sheetData>
  <mergeCells count="55">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6:F26"/>
    <mergeCell ref="A19:A21"/>
    <mergeCell ref="B19:F19"/>
    <mergeCell ref="G19:L19"/>
    <mergeCell ref="M19:Q19"/>
    <mergeCell ref="B20:F20"/>
    <mergeCell ref="G20:G21"/>
    <mergeCell ref="H20:I20"/>
    <mergeCell ref="J20:J21"/>
    <mergeCell ref="K20:L20"/>
    <mergeCell ref="M20:O20"/>
    <mergeCell ref="P20:Q20"/>
    <mergeCell ref="B30:F30"/>
    <mergeCell ref="B31:F31"/>
    <mergeCell ref="B32:F32"/>
    <mergeCell ref="B23:F23"/>
    <mergeCell ref="B29:F29"/>
    <mergeCell ref="B21:F21"/>
    <mergeCell ref="B22:F22"/>
    <mergeCell ref="B25:F25"/>
    <mergeCell ref="B27:F27"/>
    <mergeCell ref="B28:F28"/>
    <mergeCell ref="B24:F24"/>
    <mergeCell ref="A50:Q50"/>
    <mergeCell ref="B33:F33"/>
    <mergeCell ref="B44:F44"/>
    <mergeCell ref="A45:F45"/>
    <mergeCell ref="B34:F34"/>
    <mergeCell ref="B36:F36"/>
    <mergeCell ref="B37:F37"/>
    <mergeCell ref="B38:F38"/>
    <mergeCell ref="B42:F42"/>
    <mergeCell ref="B39:F39"/>
    <mergeCell ref="B40:F40"/>
    <mergeCell ref="B41:F41"/>
    <mergeCell ref="B43:F43"/>
    <mergeCell ref="B35:F35"/>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10398-25D3-45C4-B90D-212CF3103D10}">
  <sheetPr codeName="Hoja6">
    <tabColor rgb="FF00B0F0"/>
    <pageSetUpPr fitToPage="1"/>
  </sheetPr>
  <dimension ref="A1:V159"/>
  <sheetViews>
    <sheetView view="pageBreakPreview" zoomScale="40" zoomScaleNormal="40" zoomScaleSheetLayoutView="40" workbookViewId="0">
      <selection activeCell="K58" sqref="K58"/>
    </sheetView>
  </sheetViews>
  <sheetFormatPr baseColWidth="10" defaultColWidth="11.42578125" defaultRowHeight="12.75" x14ac:dyDescent="0.2"/>
  <cols>
    <col min="1" max="1" width="15.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2.28515625" style="2" customWidth="1"/>
    <col min="14" max="15" width="25.7109375" style="2" customWidth="1"/>
    <col min="16" max="16" width="24.140625" style="2" customWidth="1"/>
    <col min="17" max="17" width="24.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583" t="s">
        <v>152</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42" customHeight="1" x14ac:dyDescent="0.5">
      <c r="A22" s="510"/>
      <c r="B22" s="608"/>
      <c r="C22" s="609"/>
      <c r="D22" s="609"/>
      <c r="E22" s="609"/>
      <c r="F22" s="609"/>
      <c r="G22" s="115"/>
      <c r="H22" s="118"/>
      <c r="I22" s="118"/>
      <c r="J22" s="118"/>
      <c r="K22" s="116"/>
      <c r="L22" s="116"/>
      <c r="M22" s="140"/>
      <c r="N22" s="140"/>
      <c r="O22" s="140"/>
      <c r="P22" s="116"/>
      <c r="Q22" s="116"/>
    </row>
    <row r="23" spans="1:22" s="3" customFormat="1" ht="70.5" customHeight="1" x14ac:dyDescent="0.2">
      <c r="A23" s="525">
        <v>121</v>
      </c>
      <c r="B23" s="610" t="s">
        <v>164</v>
      </c>
      <c r="C23" s="610" t="s">
        <v>38</v>
      </c>
      <c r="D23" s="610" t="s">
        <v>38</v>
      </c>
      <c r="E23" s="610" t="s">
        <v>38</v>
      </c>
      <c r="F23" s="610" t="s">
        <v>38</v>
      </c>
      <c r="G23" s="188" t="str">
        <f>+G24</f>
        <v>Varios</v>
      </c>
      <c r="H23" s="193">
        <v>22</v>
      </c>
      <c r="I23" s="193">
        <v>20</v>
      </c>
      <c r="J23" s="193">
        <v>13</v>
      </c>
      <c r="K23" s="189">
        <v>0.59090909090909094</v>
      </c>
      <c r="L23" s="189">
        <v>0.65</v>
      </c>
      <c r="M23" s="192">
        <v>64086172</v>
      </c>
      <c r="N23" s="192">
        <v>92542939.25</v>
      </c>
      <c r="O23" s="192">
        <v>67729287.25</v>
      </c>
      <c r="P23" s="189">
        <v>1.0568471346673662</v>
      </c>
      <c r="Q23" s="189">
        <v>0.73186877139305906</v>
      </c>
      <c r="R23" s="9"/>
      <c r="S23" s="9"/>
      <c r="T23" s="9"/>
      <c r="U23" s="9"/>
      <c r="V23" s="9"/>
    </row>
    <row r="24" spans="1:22" s="3" customFormat="1" ht="52.5" customHeight="1" x14ac:dyDescent="0.2">
      <c r="A24" s="511">
        <v>75</v>
      </c>
      <c r="B24" s="611" t="s">
        <v>98</v>
      </c>
      <c r="C24" s="611" t="s">
        <v>10</v>
      </c>
      <c r="D24" s="611" t="s">
        <v>10</v>
      </c>
      <c r="E24" s="611" t="s">
        <v>10</v>
      </c>
      <c r="F24" s="611" t="s">
        <v>10</v>
      </c>
      <c r="G24" s="188" t="s">
        <v>33</v>
      </c>
      <c r="H24" s="193">
        <v>22</v>
      </c>
      <c r="I24" s="193">
        <v>20</v>
      </c>
      <c r="J24" s="193">
        <v>13</v>
      </c>
      <c r="K24" s="189">
        <v>0.59090909090909094</v>
      </c>
      <c r="L24" s="189">
        <v>0.65</v>
      </c>
      <c r="M24" s="192">
        <v>64086172</v>
      </c>
      <c r="N24" s="192">
        <v>92542939.25</v>
      </c>
      <c r="O24" s="192">
        <v>67729287.25</v>
      </c>
      <c r="P24" s="189">
        <v>1.0568471346673662</v>
      </c>
      <c r="Q24" s="189">
        <v>0.73186877139305906</v>
      </c>
      <c r="R24" s="9"/>
      <c r="S24" s="9"/>
      <c r="T24" s="9"/>
      <c r="U24" s="9"/>
      <c r="V24" s="9"/>
    </row>
    <row r="25" spans="1:22" s="3" customFormat="1" ht="40.5" customHeight="1" x14ac:dyDescent="0.2">
      <c r="A25" s="524">
        <v>1</v>
      </c>
      <c r="B25" s="565" t="s">
        <v>356</v>
      </c>
      <c r="C25" s="565" t="s">
        <v>39</v>
      </c>
      <c r="D25" s="565" t="s">
        <v>39</v>
      </c>
      <c r="E25" s="565" t="s">
        <v>39</v>
      </c>
      <c r="F25" s="565" t="s">
        <v>39</v>
      </c>
      <c r="G25" s="172" t="s">
        <v>49</v>
      </c>
      <c r="H25" s="167">
        <v>10</v>
      </c>
      <c r="I25" s="167">
        <v>6</v>
      </c>
      <c r="J25" s="167">
        <v>6</v>
      </c>
      <c r="K25" s="191">
        <v>0.6</v>
      </c>
      <c r="L25" s="191">
        <v>1</v>
      </c>
      <c r="M25" s="199">
        <v>34759200</v>
      </c>
      <c r="N25" s="199">
        <v>63215967.249999993</v>
      </c>
      <c r="O25" s="199">
        <v>44595650.249999993</v>
      </c>
      <c r="P25" s="191">
        <v>1.2829883958779256</v>
      </c>
      <c r="Q25" s="191">
        <v>0.70544914821342064</v>
      </c>
      <c r="R25" s="9"/>
      <c r="S25" s="9"/>
      <c r="T25" s="9"/>
      <c r="U25" s="9"/>
      <c r="V25" s="9"/>
    </row>
    <row r="26" spans="1:22" s="3" customFormat="1" ht="55.5" customHeight="1" x14ac:dyDescent="0.2">
      <c r="A26" s="512">
        <v>2</v>
      </c>
      <c r="B26" s="616" t="s">
        <v>357</v>
      </c>
      <c r="C26" s="616"/>
      <c r="D26" s="616"/>
      <c r="E26" s="616"/>
      <c r="F26" s="616"/>
      <c r="G26" s="236" t="s">
        <v>49</v>
      </c>
      <c r="H26" s="236">
        <v>8</v>
      </c>
      <c r="I26" s="236">
        <v>10</v>
      </c>
      <c r="J26" s="236">
        <v>6</v>
      </c>
      <c r="K26" s="191">
        <v>0.75</v>
      </c>
      <c r="L26" s="191">
        <v>0.6</v>
      </c>
      <c r="M26" s="174">
        <v>27550805</v>
      </c>
      <c r="N26" s="174">
        <v>27550805</v>
      </c>
      <c r="O26" s="174">
        <v>21834481</v>
      </c>
      <c r="P26" s="191">
        <v>0.79251698816060001</v>
      </c>
      <c r="Q26" s="191">
        <v>0.79251698816060001</v>
      </c>
      <c r="R26" s="9"/>
      <c r="S26" s="9"/>
      <c r="T26" s="9"/>
      <c r="U26" s="9"/>
      <c r="V26" s="9"/>
    </row>
    <row r="27" spans="1:22" s="3" customFormat="1" ht="42" customHeight="1" x14ac:dyDescent="0.2">
      <c r="A27" s="512">
        <v>3</v>
      </c>
      <c r="B27" s="621" t="s">
        <v>358</v>
      </c>
      <c r="C27" s="622"/>
      <c r="D27" s="622"/>
      <c r="E27" s="622"/>
      <c r="F27" s="623"/>
      <c r="G27" s="236" t="s">
        <v>292</v>
      </c>
      <c r="H27" s="236">
        <v>4</v>
      </c>
      <c r="I27" s="236">
        <v>4</v>
      </c>
      <c r="J27" s="236">
        <v>1</v>
      </c>
      <c r="K27" s="191">
        <v>0.25</v>
      </c>
      <c r="L27" s="191">
        <v>0.25</v>
      </c>
      <c r="M27" s="174">
        <v>1776167</v>
      </c>
      <c r="N27" s="174">
        <v>1776167</v>
      </c>
      <c r="O27" s="174">
        <v>1299156</v>
      </c>
      <c r="P27" s="191">
        <v>0.73143797852341585</v>
      </c>
      <c r="Q27" s="191">
        <v>0.73143797852341585</v>
      </c>
    </row>
    <row r="28" spans="1:22" s="3" customFormat="1" ht="69" customHeight="1" x14ac:dyDescent="0.2">
      <c r="A28" s="512"/>
      <c r="B28" s="613"/>
      <c r="C28" s="614"/>
      <c r="D28" s="614"/>
      <c r="E28" s="614"/>
      <c r="F28" s="615"/>
      <c r="G28" s="236"/>
      <c r="H28" s="236"/>
      <c r="I28" s="236"/>
      <c r="J28" s="236"/>
      <c r="K28" s="191"/>
      <c r="L28" s="191"/>
      <c r="M28" s="174"/>
      <c r="N28" s="174"/>
      <c r="O28" s="174"/>
      <c r="P28" s="191"/>
      <c r="Q28" s="191"/>
    </row>
    <row r="29" spans="1:22" s="11" customFormat="1" ht="99.75" customHeight="1" x14ac:dyDescent="0.2">
      <c r="A29" s="511">
        <v>122</v>
      </c>
      <c r="B29" s="629" t="s">
        <v>359</v>
      </c>
      <c r="C29" s="629"/>
      <c r="D29" s="629"/>
      <c r="E29" s="629"/>
      <c r="F29" s="629"/>
      <c r="G29" s="253" t="str">
        <f>+G30</f>
        <v>Varios</v>
      </c>
      <c r="H29" s="193">
        <v>62</v>
      </c>
      <c r="I29" s="193">
        <v>62</v>
      </c>
      <c r="J29" s="193">
        <v>32</v>
      </c>
      <c r="K29" s="189">
        <v>0.5161290322580645</v>
      </c>
      <c r="L29" s="189">
        <v>0.5161290322580645</v>
      </c>
      <c r="M29" s="194">
        <v>24217650</v>
      </c>
      <c r="N29" s="194">
        <v>24357650</v>
      </c>
      <c r="O29" s="194">
        <v>16579559.76</v>
      </c>
      <c r="P29" s="189">
        <v>0.684606465119448</v>
      </c>
      <c r="Q29" s="189">
        <v>0.6806715656066985</v>
      </c>
    </row>
    <row r="30" spans="1:22" s="3" customFormat="1" ht="57" customHeight="1" x14ac:dyDescent="0.35">
      <c r="A30" s="511">
        <v>75</v>
      </c>
      <c r="B30" s="610" t="s">
        <v>98</v>
      </c>
      <c r="C30" s="637"/>
      <c r="D30" s="637"/>
      <c r="E30" s="637"/>
      <c r="F30" s="637"/>
      <c r="G30" s="188" t="s">
        <v>33</v>
      </c>
      <c r="H30" s="193">
        <v>62</v>
      </c>
      <c r="I30" s="193">
        <v>62</v>
      </c>
      <c r="J30" s="193">
        <v>32</v>
      </c>
      <c r="K30" s="189">
        <v>0.5161290322580645</v>
      </c>
      <c r="L30" s="189">
        <v>0.5161290322580645</v>
      </c>
      <c r="M30" s="192">
        <v>24217650</v>
      </c>
      <c r="N30" s="192">
        <v>24357650</v>
      </c>
      <c r="O30" s="192">
        <v>16579559.76</v>
      </c>
      <c r="P30" s="189">
        <v>0.684606465119448</v>
      </c>
      <c r="Q30" s="189">
        <v>0.6806715656066985</v>
      </c>
    </row>
    <row r="31" spans="1:22" s="3" customFormat="1" ht="74.25" customHeight="1" x14ac:dyDescent="0.2">
      <c r="A31" s="512">
        <v>1</v>
      </c>
      <c r="B31" s="565" t="s">
        <v>360</v>
      </c>
      <c r="C31" s="565"/>
      <c r="D31" s="565"/>
      <c r="E31" s="565"/>
      <c r="F31" s="565"/>
      <c r="G31" s="236" t="s">
        <v>58</v>
      </c>
      <c r="H31" s="167">
        <v>24</v>
      </c>
      <c r="I31" s="167">
        <v>24</v>
      </c>
      <c r="J31" s="167">
        <v>12</v>
      </c>
      <c r="K31" s="191">
        <v>0.5</v>
      </c>
      <c r="L31" s="191">
        <v>0.5</v>
      </c>
      <c r="M31" s="174">
        <v>24076564</v>
      </c>
      <c r="N31" s="174">
        <v>24216564</v>
      </c>
      <c r="O31" s="174">
        <v>16454616.76</v>
      </c>
      <c r="P31" s="191">
        <v>0.68342877995381734</v>
      </c>
      <c r="Q31" s="191">
        <v>0.67947776406264737</v>
      </c>
    </row>
    <row r="32" spans="1:22" s="3" customFormat="1" ht="59.25" customHeight="1" x14ac:dyDescent="0.2">
      <c r="A32" s="512">
        <v>2</v>
      </c>
      <c r="B32" s="616" t="s">
        <v>283</v>
      </c>
      <c r="C32" s="616"/>
      <c r="D32" s="616"/>
      <c r="E32" s="616"/>
      <c r="F32" s="616"/>
      <c r="G32" s="236" t="s">
        <v>58</v>
      </c>
      <c r="H32" s="167">
        <v>35</v>
      </c>
      <c r="I32" s="167">
        <v>35</v>
      </c>
      <c r="J32" s="167">
        <v>19</v>
      </c>
      <c r="K32" s="191">
        <v>0.54285714285714282</v>
      </c>
      <c r="L32" s="191">
        <v>0.54285714285714282</v>
      </c>
      <c r="M32" s="174">
        <v>60929</v>
      </c>
      <c r="N32" s="174">
        <v>60929</v>
      </c>
      <c r="O32" s="174">
        <v>55787</v>
      </c>
      <c r="P32" s="191">
        <v>0.91560668975364767</v>
      </c>
      <c r="Q32" s="191">
        <v>0.91560668975364767</v>
      </c>
    </row>
    <row r="33" spans="1:17" s="3" customFormat="1" ht="63" customHeight="1" x14ac:dyDescent="0.2">
      <c r="A33" s="512">
        <v>3</v>
      </c>
      <c r="B33" s="621" t="s">
        <v>361</v>
      </c>
      <c r="C33" s="622"/>
      <c r="D33" s="622"/>
      <c r="E33" s="622"/>
      <c r="F33" s="623"/>
      <c r="G33" s="236" t="s">
        <v>58</v>
      </c>
      <c r="H33" s="167">
        <v>2</v>
      </c>
      <c r="I33" s="167">
        <v>2</v>
      </c>
      <c r="J33" s="167">
        <v>1</v>
      </c>
      <c r="K33" s="191">
        <v>0.5</v>
      </c>
      <c r="L33" s="191">
        <v>0.5</v>
      </c>
      <c r="M33" s="174">
        <v>64437</v>
      </c>
      <c r="N33" s="174">
        <v>64437</v>
      </c>
      <c r="O33" s="174">
        <v>53586</v>
      </c>
      <c r="P33" s="191">
        <v>0.83160296103170539</v>
      </c>
      <c r="Q33" s="191">
        <v>0.83160296103170539</v>
      </c>
    </row>
    <row r="34" spans="1:17" s="3" customFormat="1" ht="61.5" customHeight="1" x14ac:dyDescent="0.2">
      <c r="A34" s="512">
        <v>4</v>
      </c>
      <c r="B34" s="621" t="s">
        <v>323</v>
      </c>
      <c r="C34" s="622"/>
      <c r="D34" s="622"/>
      <c r="E34" s="622"/>
      <c r="F34" s="623"/>
      <c r="G34" s="236" t="s">
        <v>601</v>
      </c>
      <c r="H34" s="167">
        <v>1</v>
      </c>
      <c r="I34" s="167">
        <v>1</v>
      </c>
      <c r="J34" s="167">
        <v>0</v>
      </c>
      <c r="K34" s="191">
        <v>0</v>
      </c>
      <c r="L34" s="191">
        <v>0</v>
      </c>
      <c r="M34" s="174">
        <v>15720</v>
      </c>
      <c r="N34" s="174">
        <v>15720</v>
      </c>
      <c r="O34" s="174">
        <v>15570</v>
      </c>
      <c r="P34" s="191">
        <v>0.99045801526717558</v>
      </c>
      <c r="Q34" s="191">
        <v>0.99045801526717558</v>
      </c>
    </row>
    <row r="35" spans="1:17" s="3" customFormat="1" ht="10.5" customHeight="1" x14ac:dyDescent="0.2">
      <c r="A35" s="511"/>
      <c r="B35" s="629"/>
      <c r="C35" s="629"/>
      <c r="D35" s="629"/>
      <c r="E35" s="629"/>
      <c r="F35" s="629"/>
      <c r="G35" s="253"/>
      <c r="H35" s="193"/>
      <c r="I35" s="193"/>
      <c r="J35" s="193"/>
      <c r="K35" s="189"/>
      <c r="L35" s="189"/>
      <c r="M35" s="194"/>
      <c r="N35" s="194"/>
      <c r="O35" s="194"/>
      <c r="P35" s="189"/>
      <c r="Q35" s="189"/>
    </row>
    <row r="36" spans="1:17" ht="10.5" customHeight="1" x14ac:dyDescent="0.2">
      <c r="A36" s="511"/>
      <c r="B36" s="611"/>
      <c r="C36" s="611"/>
      <c r="D36" s="611"/>
      <c r="E36" s="611"/>
      <c r="F36" s="611"/>
      <c r="G36" s="253"/>
      <c r="H36" s="193"/>
      <c r="I36" s="193"/>
      <c r="J36" s="193"/>
      <c r="K36" s="189"/>
      <c r="L36" s="189"/>
      <c r="M36" s="194"/>
      <c r="N36" s="194"/>
      <c r="O36" s="194"/>
      <c r="P36" s="189"/>
      <c r="Q36" s="189"/>
    </row>
    <row r="37" spans="1:17" ht="10.5" customHeight="1" x14ac:dyDescent="0.2">
      <c r="A37" s="524"/>
      <c r="B37" s="616"/>
      <c r="C37" s="616"/>
      <c r="D37" s="616"/>
      <c r="E37" s="616"/>
      <c r="F37" s="616"/>
      <c r="G37" s="236"/>
      <c r="H37" s="167"/>
      <c r="I37" s="167"/>
      <c r="J37" s="167"/>
      <c r="K37" s="191"/>
      <c r="L37" s="191"/>
      <c r="M37" s="174"/>
      <c r="N37" s="174"/>
      <c r="O37" s="174"/>
      <c r="P37" s="191"/>
      <c r="Q37" s="191"/>
    </row>
    <row r="38" spans="1:17" ht="6.75" customHeight="1" x14ac:dyDescent="0.2">
      <c r="A38" s="524"/>
      <c r="B38" s="621"/>
      <c r="C38" s="622"/>
      <c r="D38" s="622"/>
      <c r="E38" s="622"/>
      <c r="F38" s="623"/>
      <c r="G38" s="236"/>
      <c r="H38" s="167"/>
      <c r="I38" s="167"/>
      <c r="J38" s="167"/>
      <c r="K38" s="191"/>
      <c r="L38" s="191"/>
      <c r="M38" s="174"/>
      <c r="N38" s="174"/>
      <c r="O38" s="174"/>
      <c r="P38" s="191"/>
      <c r="Q38" s="191"/>
    </row>
    <row r="39" spans="1:17" ht="10.5" customHeight="1" x14ac:dyDescent="0.2">
      <c r="A39" s="524"/>
      <c r="B39" s="630"/>
      <c r="C39" s="630"/>
      <c r="D39" s="630"/>
      <c r="E39" s="630"/>
      <c r="F39" s="630"/>
      <c r="G39" s="236"/>
      <c r="H39" s="167"/>
      <c r="I39" s="167"/>
      <c r="J39" s="167"/>
      <c r="K39" s="191"/>
      <c r="L39" s="191"/>
      <c r="M39" s="174"/>
      <c r="N39" s="174"/>
      <c r="O39" s="174"/>
      <c r="P39" s="191"/>
      <c r="Q39" s="191"/>
    </row>
    <row r="40" spans="1:17" ht="10.5" customHeight="1" x14ac:dyDescent="0.2">
      <c r="A40" s="512"/>
      <c r="B40" s="616"/>
      <c r="C40" s="616"/>
      <c r="D40" s="616"/>
      <c r="E40" s="616"/>
      <c r="F40" s="616"/>
      <c r="G40" s="172"/>
      <c r="H40" s="172"/>
      <c r="I40" s="172"/>
      <c r="J40" s="167"/>
      <c r="K40" s="191"/>
      <c r="L40" s="191"/>
      <c r="M40" s="167"/>
      <c r="N40" s="167"/>
      <c r="O40" s="167"/>
      <c r="P40" s="191"/>
      <c r="Q40" s="191"/>
    </row>
    <row r="41" spans="1:17" ht="10.5" customHeight="1" x14ac:dyDescent="0.2">
      <c r="A41" s="524"/>
      <c r="B41" s="616"/>
      <c r="C41" s="616"/>
      <c r="D41" s="616"/>
      <c r="E41" s="616"/>
      <c r="F41" s="616"/>
      <c r="G41" s="171"/>
      <c r="H41" s="167"/>
      <c r="I41" s="167"/>
      <c r="J41" s="167"/>
      <c r="K41" s="191"/>
      <c r="L41" s="191"/>
      <c r="M41" s="167"/>
      <c r="N41" s="167"/>
      <c r="O41" s="167"/>
      <c r="P41" s="191"/>
      <c r="Q41" s="191"/>
    </row>
    <row r="42" spans="1:17" ht="29.25" customHeight="1" x14ac:dyDescent="0.2">
      <c r="A42" s="617" t="s">
        <v>165</v>
      </c>
      <c r="B42" s="618"/>
      <c r="C42" s="618"/>
      <c r="D42" s="618"/>
      <c r="E42" s="618"/>
      <c r="F42" s="618"/>
      <c r="G42" s="178" t="s">
        <v>33</v>
      </c>
      <c r="H42" s="178">
        <v>84</v>
      </c>
      <c r="I42" s="178">
        <v>82</v>
      </c>
      <c r="J42" s="178">
        <v>45</v>
      </c>
      <c r="K42" s="195">
        <v>0.5357142857142857</v>
      </c>
      <c r="L42" s="195">
        <v>0.54878048780487809</v>
      </c>
      <c r="M42" s="254">
        <v>88303822</v>
      </c>
      <c r="N42" s="254">
        <v>116900589.25</v>
      </c>
      <c r="O42" s="254">
        <v>84308847.010000005</v>
      </c>
      <c r="P42" s="195">
        <v>0.95475875336403904</v>
      </c>
      <c r="Q42" s="345">
        <v>0.72120121507428592</v>
      </c>
    </row>
    <row r="43" spans="1:17" ht="29.25" customHeight="1" x14ac:dyDescent="0.2">
      <c r="A43" s="181"/>
      <c r="B43" s="181"/>
      <c r="C43" s="181"/>
      <c r="D43" s="181"/>
      <c r="E43" s="181"/>
      <c r="F43" s="181"/>
      <c r="G43" s="181"/>
      <c r="H43" s="181"/>
      <c r="I43" s="181"/>
      <c r="J43" s="181"/>
      <c r="K43" s="181"/>
      <c r="L43" s="181"/>
      <c r="M43" s="181"/>
      <c r="N43" s="181"/>
      <c r="O43" s="181"/>
      <c r="P43" s="181"/>
      <c r="Q43" s="181"/>
    </row>
    <row r="44" spans="1:17" ht="29.25" customHeight="1" x14ac:dyDescent="0.2">
      <c r="A44" s="639" t="s">
        <v>167</v>
      </c>
      <c r="B44" s="618"/>
      <c r="C44" s="618"/>
      <c r="D44" s="618"/>
      <c r="E44" s="618"/>
      <c r="F44" s="618"/>
      <c r="G44" s="178" t="s">
        <v>33</v>
      </c>
      <c r="H44" s="178">
        <v>759</v>
      </c>
      <c r="I44" s="178">
        <v>802</v>
      </c>
      <c r="J44" s="178">
        <v>213</v>
      </c>
      <c r="K44" s="195">
        <v>0.28063241106719367</v>
      </c>
      <c r="L44" s="195">
        <v>0.26558603491271821</v>
      </c>
      <c r="M44" s="254">
        <v>400261032</v>
      </c>
      <c r="N44" s="254">
        <v>444745134.23000002</v>
      </c>
      <c r="O44" s="254">
        <v>313483637.93000001</v>
      </c>
      <c r="P44" s="195">
        <v>0.78319799547711155</v>
      </c>
      <c r="Q44" s="345">
        <v>0.70486131000116103</v>
      </c>
    </row>
    <row r="45" spans="1:17" ht="23.25" x14ac:dyDescent="0.2">
      <c r="A45" s="181" t="s">
        <v>331</v>
      </c>
      <c r="B45" s="181"/>
      <c r="C45" s="181"/>
      <c r="D45" s="181"/>
      <c r="E45" s="181"/>
      <c r="F45" s="181"/>
      <c r="G45" s="181"/>
      <c r="H45" s="181"/>
      <c r="I45" s="181"/>
      <c r="J45" s="181"/>
      <c r="K45" s="181"/>
      <c r="L45" s="181"/>
      <c r="M45" s="181"/>
      <c r="N45" s="181"/>
      <c r="O45" s="181"/>
      <c r="P45" s="181"/>
      <c r="Q45" s="181"/>
    </row>
    <row r="46" spans="1:17" ht="30.75" customHeight="1" x14ac:dyDescent="0.2">
      <c r="A46" s="184" t="s">
        <v>23</v>
      </c>
      <c r="B46" s="181"/>
      <c r="C46" s="181"/>
      <c r="D46" s="181"/>
      <c r="E46" s="181"/>
      <c r="F46" s="181"/>
      <c r="G46" s="181"/>
      <c r="H46" s="181"/>
      <c r="I46" s="181"/>
      <c r="J46" s="181"/>
      <c r="K46" s="181"/>
      <c r="L46" s="181"/>
      <c r="M46" s="181"/>
      <c r="N46" s="181"/>
      <c r="O46" s="181"/>
      <c r="P46" s="181"/>
      <c r="Q46" s="186" t="s">
        <v>65</v>
      </c>
    </row>
    <row r="47" spans="1:17" ht="23.25" x14ac:dyDescent="0.2">
      <c r="A47" s="184" t="s">
        <v>722</v>
      </c>
      <c r="B47" s="181"/>
      <c r="C47" s="181"/>
      <c r="D47" s="181"/>
      <c r="E47" s="181"/>
      <c r="F47" s="181"/>
      <c r="G47" s="181"/>
      <c r="H47" s="181"/>
      <c r="I47" s="181"/>
      <c r="J47" s="181"/>
      <c r="K47" s="181"/>
      <c r="L47" s="181"/>
      <c r="M47" s="181"/>
      <c r="N47" s="181"/>
      <c r="O47" s="181"/>
      <c r="P47" s="181"/>
      <c r="Q47" s="197"/>
    </row>
    <row r="48" spans="1:17" ht="23.25" x14ac:dyDescent="0.2">
      <c r="A48" s="181"/>
      <c r="B48" s="197"/>
      <c r="C48" s="197"/>
      <c r="D48" s="197"/>
      <c r="E48" s="197"/>
      <c r="F48" s="197"/>
      <c r="G48" s="197"/>
      <c r="H48" s="197"/>
      <c r="I48" s="197"/>
      <c r="J48" s="197"/>
      <c r="K48" s="197"/>
      <c r="L48" s="197"/>
      <c r="M48" s="197"/>
      <c r="N48" s="197"/>
      <c r="O48" s="197"/>
      <c r="P48" s="197"/>
      <c r="Q48" s="197"/>
    </row>
    <row r="49" spans="1:17" ht="23.25" x14ac:dyDescent="0.2">
      <c r="A49" s="181"/>
      <c r="B49" s="197"/>
      <c r="C49" s="197"/>
      <c r="D49" s="197"/>
      <c r="E49" s="197"/>
      <c r="F49" s="197"/>
      <c r="G49" s="197"/>
      <c r="H49" s="197"/>
      <c r="I49" s="197"/>
      <c r="J49" s="197"/>
      <c r="K49" s="197"/>
      <c r="L49" s="270"/>
      <c r="M49" s="270"/>
      <c r="N49" s="270"/>
      <c r="O49" s="270"/>
      <c r="P49" s="197"/>
      <c r="Q49" s="197"/>
    </row>
    <row r="50" spans="1:17" ht="24" customHeight="1" x14ac:dyDescent="0.2">
      <c r="B50" s="197"/>
      <c r="C50" s="197"/>
      <c r="D50" s="197"/>
      <c r="E50" s="197"/>
      <c r="F50" s="197"/>
      <c r="G50" s="197"/>
      <c r="H50" s="197"/>
      <c r="I50" s="197"/>
      <c r="Q50" s="197"/>
    </row>
    <row r="51" spans="1:17" ht="23.25" x14ac:dyDescent="0.2">
      <c r="A51" s="6"/>
      <c r="B51" s="6"/>
      <c r="C51" s="3"/>
      <c r="D51" s="3"/>
      <c r="E51" s="107"/>
      <c r="F51" s="107"/>
      <c r="G51" s="107"/>
      <c r="H51" s="107"/>
      <c r="I51" s="107"/>
      <c r="J51" s="107"/>
      <c r="K51" s="107"/>
      <c r="L51" s="107"/>
      <c r="M51" s="3"/>
      <c r="N51" s="3"/>
      <c r="O51" s="3"/>
      <c r="P51" s="3"/>
      <c r="Q51" s="3"/>
    </row>
    <row r="52" spans="1:17" ht="23.25" x14ac:dyDescent="0.2">
      <c r="A52" s="6"/>
      <c r="B52" s="6"/>
      <c r="C52" s="3"/>
      <c r="D52" s="3"/>
      <c r="E52" s="369"/>
      <c r="F52" s="369"/>
      <c r="G52" s="369"/>
      <c r="H52" s="369"/>
      <c r="I52" s="369"/>
      <c r="J52" s="369"/>
      <c r="K52" s="369"/>
      <c r="L52" s="107"/>
      <c r="M52" s="3"/>
      <c r="N52" s="3"/>
      <c r="O52" s="3"/>
      <c r="P52" s="3"/>
      <c r="Q52" s="3"/>
    </row>
    <row r="53" spans="1:17" ht="23.25" x14ac:dyDescent="0.2">
      <c r="A53" s="6"/>
      <c r="B53" s="6"/>
      <c r="C53" s="3"/>
      <c r="D53" s="3"/>
      <c r="E53" s="107"/>
      <c r="F53" s="107"/>
      <c r="G53" s="107"/>
      <c r="H53" s="107"/>
      <c r="I53" s="107"/>
      <c r="J53" s="107"/>
      <c r="K53" s="107"/>
      <c r="L53" s="3"/>
      <c r="M53" s="3"/>
      <c r="N53" s="3"/>
      <c r="O53" s="3"/>
      <c r="P53" s="3"/>
      <c r="Q53" s="3"/>
    </row>
    <row r="54" spans="1:17" ht="23.25" x14ac:dyDescent="0.2">
      <c r="A54" s="6"/>
      <c r="B54" s="6"/>
      <c r="C54" s="3"/>
      <c r="D54" s="3"/>
      <c r="E54" s="107"/>
      <c r="F54" s="107"/>
      <c r="G54" s="107"/>
      <c r="H54" s="107"/>
      <c r="I54" s="107"/>
      <c r="J54" s="107"/>
      <c r="K54" s="107"/>
      <c r="L54" s="3"/>
      <c r="M54" s="3"/>
      <c r="N54" s="3"/>
      <c r="O54" s="3"/>
      <c r="P54" s="3"/>
      <c r="Q54" s="3"/>
    </row>
    <row r="55" spans="1:17" ht="23.25" x14ac:dyDescent="0.2">
      <c r="A55" s="6"/>
      <c r="B55" s="6"/>
      <c r="C55" s="3"/>
      <c r="D55" s="3"/>
      <c r="E55" s="107"/>
      <c r="F55" s="107"/>
      <c r="G55" s="107"/>
      <c r="H55" s="107"/>
      <c r="I55" s="107"/>
      <c r="J55" s="107"/>
      <c r="K55" s="107"/>
      <c r="L55" s="3"/>
      <c r="M55" s="3"/>
      <c r="N55" s="3"/>
      <c r="O55" s="3"/>
      <c r="P55" s="3"/>
      <c r="Q55" s="3"/>
    </row>
    <row r="56" spans="1:17" ht="23.25" x14ac:dyDescent="0.2">
      <c r="A56" s="6"/>
      <c r="B56" s="6"/>
      <c r="C56" s="3"/>
      <c r="D56" s="3"/>
      <c r="E56" s="107"/>
      <c r="F56" s="107"/>
      <c r="G56" s="107"/>
      <c r="H56" s="107"/>
      <c r="I56" s="107"/>
      <c r="J56" s="107"/>
      <c r="K56" s="107"/>
      <c r="L56" s="3"/>
      <c r="M56" s="3"/>
      <c r="N56" s="3"/>
      <c r="O56" s="3"/>
      <c r="P56" s="3"/>
      <c r="Q56" s="3"/>
    </row>
    <row r="57" spans="1:17" ht="23.25" x14ac:dyDescent="0.2">
      <c r="A57" s="6"/>
      <c r="B57" s="6"/>
      <c r="C57" s="3"/>
      <c r="D57" s="3"/>
      <c r="E57" s="3"/>
      <c r="F57" s="3"/>
      <c r="G57" s="3"/>
      <c r="H57" s="3"/>
      <c r="I57" s="3"/>
      <c r="J57" s="3"/>
      <c r="K57" s="3"/>
      <c r="L57" s="3"/>
      <c r="M57" s="3"/>
      <c r="N57" s="3"/>
      <c r="O57" s="3"/>
      <c r="P57" s="3"/>
      <c r="Q57" s="3"/>
    </row>
    <row r="58" spans="1:17" ht="23.25" x14ac:dyDescent="0.2">
      <c r="A58" s="6"/>
      <c r="B58" s="6"/>
      <c r="C58" s="3"/>
      <c r="D58" s="3"/>
      <c r="E58" s="3"/>
      <c r="F58" s="3"/>
      <c r="G58" s="3"/>
      <c r="H58" s="3"/>
      <c r="I58" s="3"/>
      <c r="J58" s="3"/>
      <c r="K58" s="3"/>
      <c r="L58" s="3"/>
      <c r="M58" s="3"/>
      <c r="N58" s="3"/>
      <c r="O58" s="3"/>
      <c r="P58" s="3"/>
      <c r="Q58" s="3"/>
    </row>
    <row r="59" spans="1:17" ht="23.25" x14ac:dyDescent="0.2">
      <c r="A59" s="6"/>
      <c r="B59" s="6"/>
      <c r="C59" s="3"/>
      <c r="D59" s="3"/>
      <c r="E59" s="3"/>
      <c r="F59" s="3"/>
      <c r="G59" s="3"/>
      <c r="H59" s="3"/>
      <c r="I59" s="3"/>
      <c r="J59" s="3"/>
      <c r="K59" s="3"/>
      <c r="L59" s="3"/>
      <c r="M59" s="3"/>
      <c r="N59" s="3"/>
      <c r="O59" s="3"/>
      <c r="P59" s="3"/>
      <c r="Q59" s="6"/>
    </row>
    <row r="60" spans="1:17" ht="23.25" x14ac:dyDescent="0.2">
      <c r="A60" s="6"/>
      <c r="B60" s="6"/>
      <c r="C60" s="3"/>
      <c r="D60" s="3"/>
      <c r="E60" s="3"/>
      <c r="F60" s="3"/>
      <c r="G60" s="3"/>
      <c r="H60" s="3"/>
      <c r="I60" s="3"/>
      <c r="J60" s="3"/>
      <c r="K60" s="3"/>
      <c r="L60" s="3"/>
      <c r="M60" s="3"/>
      <c r="N60" s="3"/>
      <c r="O60" s="3"/>
      <c r="P60" s="3"/>
      <c r="Q60" s="6"/>
    </row>
    <row r="61" spans="1:17" ht="23.25" x14ac:dyDescent="0.2">
      <c r="A61" s="6"/>
      <c r="B61" s="6"/>
      <c r="C61" s="3"/>
      <c r="D61" s="3"/>
      <c r="E61" s="3"/>
      <c r="F61" s="3"/>
      <c r="G61" s="3"/>
      <c r="H61" s="3"/>
      <c r="I61" s="3"/>
      <c r="J61" s="3"/>
      <c r="K61" s="3"/>
      <c r="L61" s="3"/>
      <c r="M61" s="3"/>
      <c r="N61" s="3"/>
      <c r="O61" s="3"/>
      <c r="P61" s="3"/>
      <c r="Q61" s="6"/>
    </row>
    <row r="62" spans="1:17" ht="23.25" x14ac:dyDescent="0.2">
      <c r="A62" s="6"/>
      <c r="B62" s="6"/>
      <c r="C62" s="3"/>
      <c r="D62" s="315"/>
      <c r="E62" s="315"/>
      <c r="F62" s="315"/>
      <c r="G62" s="315"/>
      <c r="H62" s="315"/>
      <c r="I62" s="315"/>
      <c r="J62" s="315"/>
      <c r="K62" s="3"/>
      <c r="L62" s="6"/>
      <c r="M62" s="6"/>
      <c r="N62" s="6"/>
      <c r="O62" s="6"/>
      <c r="P62" s="3"/>
      <c r="Q62" s="6"/>
    </row>
    <row r="63" spans="1:17" ht="23.25" x14ac:dyDescent="0.2">
      <c r="A63" s="6"/>
      <c r="B63" s="6"/>
      <c r="C63" s="3"/>
      <c r="D63" s="3"/>
      <c r="E63" s="3"/>
      <c r="F63" s="3"/>
      <c r="G63" s="3"/>
      <c r="H63" s="3"/>
      <c r="I63" s="3"/>
      <c r="J63" s="3"/>
      <c r="K63" s="3"/>
      <c r="L63" s="6"/>
      <c r="M63" s="6"/>
      <c r="N63" s="6"/>
      <c r="O63" s="6"/>
      <c r="P63" s="3"/>
      <c r="Q63" s="6"/>
    </row>
    <row r="64" spans="1:17" ht="23.25" x14ac:dyDescent="0.2">
      <c r="A64" s="6"/>
      <c r="B64" s="6"/>
      <c r="C64" s="3"/>
      <c r="D64" s="3"/>
      <c r="E64" s="3"/>
      <c r="F64" s="3"/>
      <c r="G64" s="3"/>
      <c r="H64" s="3"/>
      <c r="I64" s="3"/>
      <c r="J64" s="3"/>
      <c r="K64" s="3"/>
      <c r="L64" s="6"/>
      <c r="M64" s="6"/>
      <c r="N64" s="6"/>
      <c r="O64" s="6"/>
      <c r="P64" s="3"/>
      <c r="Q64" s="6"/>
    </row>
    <row r="65" spans="1:17" ht="23.25" x14ac:dyDescent="0.2">
      <c r="A65" s="6"/>
      <c r="B65" s="6"/>
      <c r="C65" s="3"/>
      <c r="D65" s="3"/>
      <c r="E65" s="3"/>
      <c r="F65" s="3"/>
      <c r="G65" s="3"/>
      <c r="H65" s="3"/>
      <c r="I65" s="3"/>
      <c r="J65" s="3"/>
      <c r="K65" s="3"/>
      <c r="L65" s="6"/>
      <c r="M65" s="6"/>
      <c r="N65" s="6"/>
      <c r="O65" s="6"/>
      <c r="P65" s="3"/>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P156" s="6"/>
      <c r="Q156" s="6"/>
    </row>
    <row r="157" spans="1:17" x14ac:dyDescent="0.2">
      <c r="A157" s="6"/>
      <c r="B157" s="6"/>
      <c r="C157" s="6"/>
      <c r="D157" s="6"/>
      <c r="E157" s="6"/>
      <c r="F157" s="6"/>
      <c r="G157" s="6"/>
      <c r="H157" s="6"/>
      <c r="I157" s="6"/>
      <c r="J157" s="6"/>
      <c r="K157" s="6"/>
      <c r="P157" s="6"/>
      <c r="Q157" s="6"/>
    </row>
    <row r="158" spans="1:17" x14ac:dyDescent="0.2">
      <c r="A158" s="6"/>
      <c r="B158" s="6"/>
      <c r="C158" s="6"/>
      <c r="D158" s="6"/>
      <c r="E158" s="6"/>
      <c r="F158" s="6"/>
      <c r="G158" s="6"/>
      <c r="H158" s="6"/>
      <c r="I158" s="6"/>
      <c r="J158" s="6"/>
      <c r="K158" s="6"/>
      <c r="P158" s="6"/>
      <c r="Q158" s="6"/>
    </row>
    <row r="159" spans="1:17" x14ac:dyDescent="0.2">
      <c r="A159" s="6"/>
      <c r="B159" s="6"/>
      <c r="C159" s="6"/>
      <c r="D159" s="6"/>
      <c r="E159" s="6"/>
      <c r="F159" s="6"/>
      <c r="G159" s="6"/>
      <c r="H159" s="6"/>
      <c r="I159" s="6"/>
      <c r="J159" s="6"/>
      <c r="K159" s="6"/>
      <c r="P159" s="6"/>
      <c r="Q159" s="6"/>
    </row>
  </sheetData>
  <mergeCells count="52">
    <mergeCell ref="B33:F33"/>
    <mergeCell ref="B34:F34"/>
    <mergeCell ref="A44:F44"/>
    <mergeCell ref="B39:F39"/>
    <mergeCell ref="B40:F40"/>
    <mergeCell ref="B41:F41"/>
    <mergeCell ref="A42:F42"/>
    <mergeCell ref="B35:F35"/>
    <mergeCell ref="B36:F36"/>
    <mergeCell ref="B37:F37"/>
    <mergeCell ref="B38:F38"/>
    <mergeCell ref="B32:F32"/>
    <mergeCell ref="B28:F28"/>
    <mergeCell ref="P20:Q20"/>
    <mergeCell ref="B21:F21"/>
    <mergeCell ref="B22:F22"/>
    <mergeCell ref="B23:F23"/>
    <mergeCell ref="B24:F24"/>
    <mergeCell ref="B25:F25"/>
    <mergeCell ref="B26:F26"/>
    <mergeCell ref="B27:F27"/>
    <mergeCell ref="B29:F29"/>
    <mergeCell ref="B30:F30"/>
    <mergeCell ref="B31:F31"/>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536D83-BBC9-4BED-BDD8-23345D6FA88E}">
  <sheetPr codeName="Hoja9">
    <tabColor rgb="FF00B0F0"/>
    <pageSetUpPr fitToPage="1"/>
  </sheetPr>
  <dimension ref="A1:V189"/>
  <sheetViews>
    <sheetView view="pageBreakPreview" zoomScale="40" zoomScaleNormal="40" zoomScaleSheetLayoutView="40" workbookViewId="0">
      <selection activeCell="N64" sqref="N6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48.5703125" style="2" customWidth="1"/>
    <col min="5" max="6" width="20.7109375" style="2" customWidth="1"/>
    <col min="7" max="7" width="32" style="2" customWidth="1"/>
    <col min="8" max="8" width="25.7109375" style="2" customWidth="1"/>
    <col min="9" max="10" width="25.5703125" style="2" customWidth="1"/>
    <col min="11" max="11" width="24.5703125" style="2" customWidth="1"/>
    <col min="12" max="12" width="24.42578125" style="2" customWidth="1"/>
    <col min="13" max="13" width="33.85546875" style="2" customWidth="1"/>
    <col min="14" max="14" width="37.140625" style="2" customWidth="1"/>
    <col min="15" max="15" width="35.85546875" style="2" customWidth="1"/>
    <col min="16" max="16" width="24.140625" style="2" customWidth="1"/>
    <col min="17" max="17" width="24.42578125" style="2" customWidth="1"/>
    <col min="18" max="18" width="27.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583" t="s">
        <v>153</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18.75" customHeight="1" x14ac:dyDescent="0.5">
      <c r="A22" s="510"/>
      <c r="B22" s="608"/>
      <c r="C22" s="609"/>
      <c r="D22" s="609"/>
      <c r="E22" s="609"/>
      <c r="F22" s="609"/>
      <c r="G22" s="115"/>
      <c r="H22" s="118"/>
      <c r="I22" s="118"/>
      <c r="J22" s="118"/>
      <c r="K22" s="116"/>
      <c r="L22" s="116"/>
      <c r="M22" s="140"/>
      <c r="N22" s="140"/>
      <c r="O22" s="140"/>
      <c r="P22" s="116"/>
      <c r="Q22" s="116"/>
    </row>
    <row r="23" spans="1:22" s="3" customFormat="1" ht="13.5" customHeight="1" x14ac:dyDescent="0.2">
      <c r="A23" s="525"/>
      <c r="B23" s="610"/>
      <c r="C23" s="610"/>
      <c r="D23" s="610"/>
      <c r="E23" s="610"/>
      <c r="F23" s="610"/>
      <c r="G23" s="188"/>
      <c r="H23" s="193"/>
      <c r="I23" s="193"/>
      <c r="J23" s="193"/>
      <c r="K23" s="189"/>
      <c r="L23" s="189"/>
      <c r="M23" s="192"/>
      <c r="N23" s="192"/>
      <c r="O23" s="192"/>
      <c r="P23" s="189"/>
      <c r="Q23" s="189"/>
      <c r="R23" s="9"/>
      <c r="S23" s="9"/>
      <c r="T23" s="9"/>
      <c r="U23" s="9"/>
      <c r="V23" s="9"/>
    </row>
    <row r="24" spans="1:22" s="3" customFormat="1" ht="40.5" customHeight="1" x14ac:dyDescent="0.2">
      <c r="A24" s="511">
        <v>1</v>
      </c>
      <c r="B24" s="610" t="s">
        <v>105</v>
      </c>
      <c r="C24" s="610"/>
      <c r="D24" s="610"/>
      <c r="E24" s="610"/>
      <c r="F24" s="610"/>
      <c r="G24" s="253" t="str">
        <f>+G25</f>
        <v>Varios</v>
      </c>
      <c r="H24" s="193">
        <v>6</v>
      </c>
      <c r="I24" s="193">
        <v>6</v>
      </c>
      <c r="J24" s="193">
        <v>4</v>
      </c>
      <c r="K24" s="189">
        <v>0.66666666666666663</v>
      </c>
      <c r="L24" s="189">
        <v>0.66666666666666663</v>
      </c>
      <c r="M24" s="194">
        <v>3640132</v>
      </c>
      <c r="N24" s="194">
        <v>3965887</v>
      </c>
      <c r="O24" s="194">
        <v>3701227</v>
      </c>
      <c r="P24" s="189">
        <v>1.0167837320185091</v>
      </c>
      <c r="Q24" s="189">
        <v>0.93326587469587508</v>
      </c>
      <c r="R24" s="9"/>
      <c r="S24" s="9"/>
      <c r="T24" s="9"/>
      <c r="U24" s="9"/>
      <c r="V24" s="9"/>
    </row>
    <row r="25" spans="1:22" s="3" customFormat="1" ht="51.75" customHeight="1" x14ac:dyDescent="0.35">
      <c r="A25" s="511">
        <v>88</v>
      </c>
      <c r="B25" s="611" t="s">
        <v>362</v>
      </c>
      <c r="C25" s="641"/>
      <c r="D25" s="641"/>
      <c r="E25" s="641"/>
      <c r="F25" s="641"/>
      <c r="G25" s="188" t="s">
        <v>33</v>
      </c>
      <c r="H25" s="193">
        <v>6</v>
      </c>
      <c r="I25" s="193">
        <v>6</v>
      </c>
      <c r="J25" s="193">
        <v>4</v>
      </c>
      <c r="K25" s="189">
        <v>0.66666666666666663</v>
      </c>
      <c r="L25" s="189">
        <v>0.66666666666666663</v>
      </c>
      <c r="M25" s="192">
        <v>3640132</v>
      </c>
      <c r="N25" s="192">
        <v>3965887</v>
      </c>
      <c r="O25" s="192">
        <v>3701227</v>
      </c>
      <c r="P25" s="189">
        <v>1.0167837320185091</v>
      </c>
      <c r="Q25" s="189">
        <v>0.93326587469587508</v>
      </c>
      <c r="R25" s="9"/>
      <c r="S25" s="9"/>
      <c r="T25" s="9"/>
      <c r="U25" s="9"/>
      <c r="V25" s="9"/>
    </row>
    <row r="26" spans="1:22" s="3" customFormat="1" ht="36.75" customHeight="1" x14ac:dyDescent="0.2">
      <c r="A26" s="512">
        <v>1</v>
      </c>
      <c r="B26" s="621" t="s">
        <v>691</v>
      </c>
      <c r="C26" s="622"/>
      <c r="D26" s="622"/>
      <c r="E26" s="622"/>
      <c r="F26" s="623"/>
      <c r="G26" s="172" t="s">
        <v>291</v>
      </c>
      <c r="H26" s="167">
        <v>2</v>
      </c>
      <c r="I26" s="167">
        <v>2</v>
      </c>
      <c r="J26" s="167">
        <v>1</v>
      </c>
      <c r="K26" s="191">
        <v>0.5</v>
      </c>
      <c r="L26" s="191">
        <v>0.5</v>
      </c>
      <c r="M26" s="194" t="s">
        <v>322</v>
      </c>
      <c r="N26" s="194" t="s">
        <v>322</v>
      </c>
      <c r="O26" s="194" t="s">
        <v>322</v>
      </c>
      <c r="P26" s="189" t="s">
        <v>322</v>
      </c>
      <c r="Q26" s="189" t="s">
        <v>322</v>
      </c>
      <c r="R26" s="9"/>
      <c r="S26" s="9"/>
      <c r="T26" s="9"/>
      <c r="U26" s="9"/>
      <c r="V26" s="9"/>
    </row>
    <row r="27" spans="1:22" s="3" customFormat="1" ht="41.25" customHeight="1" x14ac:dyDescent="0.2">
      <c r="A27" s="512">
        <v>2</v>
      </c>
      <c r="B27" s="565" t="s">
        <v>363</v>
      </c>
      <c r="C27" s="565"/>
      <c r="D27" s="565"/>
      <c r="E27" s="565"/>
      <c r="F27" s="565"/>
      <c r="G27" s="236" t="s">
        <v>53</v>
      </c>
      <c r="H27" s="167">
        <v>4</v>
      </c>
      <c r="I27" s="167">
        <v>4</v>
      </c>
      <c r="J27" s="167">
        <v>3</v>
      </c>
      <c r="K27" s="191">
        <v>0.75</v>
      </c>
      <c r="L27" s="191">
        <v>0.75</v>
      </c>
      <c r="M27" s="174">
        <v>3640132</v>
      </c>
      <c r="N27" s="174">
        <v>3965887</v>
      </c>
      <c r="O27" s="174">
        <v>3701227</v>
      </c>
      <c r="P27" s="191">
        <v>1.0167837320185091</v>
      </c>
      <c r="Q27" s="191">
        <v>0.93326587469587508</v>
      </c>
    </row>
    <row r="28" spans="1:22" s="3" customFormat="1" ht="7.5" customHeight="1" x14ac:dyDescent="0.2">
      <c r="A28" s="512"/>
      <c r="B28" s="621"/>
      <c r="C28" s="622"/>
      <c r="D28" s="622"/>
      <c r="E28" s="622"/>
      <c r="F28" s="623"/>
      <c r="G28" s="236"/>
      <c r="H28" s="167"/>
      <c r="I28" s="167"/>
      <c r="J28" s="167"/>
      <c r="K28" s="191"/>
      <c r="L28" s="191"/>
      <c r="M28" s="174"/>
      <c r="N28" s="174"/>
      <c r="O28" s="174"/>
      <c r="P28" s="191"/>
      <c r="Q28" s="191"/>
    </row>
    <row r="29" spans="1:22" s="11" customFormat="1" ht="21" customHeight="1" x14ac:dyDescent="0.2">
      <c r="A29" s="512"/>
      <c r="B29" s="620"/>
      <c r="C29" s="620"/>
      <c r="D29" s="620"/>
      <c r="E29" s="620"/>
      <c r="F29" s="620"/>
      <c r="G29" s="236"/>
      <c r="H29" s="167"/>
      <c r="I29" s="167"/>
      <c r="J29" s="167"/>
      <c r="K29" s="191"/>
      <c r="L29" s="191"/>
      <c r="M29" s="174"/>
      <c r="N29" s="174"/>
      <c r="O29" s="174"/>
      <c r="P29" s="191"/>
      <c r="Q29" s="191"/>
    </row>
    <row r="30" spans="1:22" s="3" customFormat="1" ht="63" customHeight="1" x14ac:dyDescent="0.2">
      <c r="A30" s="511">
        <v>10</v>
      </c>
      <c r="B30" s="611" t="s">
        <v>364</v>
      </c>
      <c r="C30" s="611"/>
      <c r="D30" s="611"/>
      <c r="E30" s="611"/>
      <c r="F30" s="611"/>
      <c r="G30" s="253" t="str">
        <f>+G31</f>
        <v>Varios</v>
      </c>
      <c r="H30" s="193">
        <v>9</v>
      </c>
      <c r="I30" s="193">
        <v>9</v>
      </c>
      <c r="J30" s="193">
        <v>7</v>
      </c>
      <c r="K30" s="189">
        <v>0.77777777777777779</v>
      </c>
      <c r="L30" s="189">
        <v>0.77777777777777779</v>
      </c>
      <c r="M30" s="194">
        <v>17702831</v>
      </c>
      <c r="N30" s="194">
        <v>18313360</v>
      </c>
      <c r="O30" s="194">
        <v>13450904</v>
      </c>
      <c r="P30" s="189">
        <v>0.7598165513753139</v>
      </c>
      <c r="Q30" s="189">
        <v>0.73448586168786067</v>
      </c>
    </row>
    <row r="31" spans="1:22" s="3" customFormat="1" ht="36.75" customHeight="1" x14ac:dyDescent="0.2">
      <c r="A31" s="511">
        <v>86</v>
      </c>
      <c r="B31" s="611" t="s">
        <v>91</v>
      </c>
      <c r="C31" s="611"/>
      <c r="D31" s="611"/>
      <c r="E31" s="611"/>
      <c r="F31" s="611"/>
      <c r="G31" s="253" t="s">
        <v>33</v>
      </c>
      <c r="H31" s="193">
        <v>9</v>
      </c>
      <c r="I31" s="193">
        <v>9</v>
      </c>
      <c r="J31" s="193">
        <v>7</v>
      </c>
      <c r="K31" s="189">
        <v>0.77777777777777779</v>
      </c>
      <c r="L31" s="189">
        <v>0.77777777777777779</v>
      </c>
      <c r="M31" s="194">
        <v>17702831</v>
      </c>
      <c r="N31" s="194">
        <v>18313360</v>
      </c>
      <c r="O31" s="194">
        <v>13450904</v>
      </c>
      <c r="P31" s="189">
        <v>0.7598165513753139</v>
      </c>
      <c r="Q31" s="189">
        <v>0.73448586168786067</v>
      </c>
    </row>
    <row r="32" spans="1:22" s="3" customFormat="1" ht="36.75" customHeight="1" x14ac:dyDescent="0.2">
      <c r="A32" s="524">
        <v>1</v>
      </c>
      <c r="B32" s="565" t="s">
        <v>365</v>
      </c>
      <c r="C32" s="565"/>
      <c r="D32" s="565"/>
      <c r="E32" s="565"/>
      <c r="F32" s="565"/>
      <c r="G32" s="236" t="s">
        <v>602</v>
      </c>
      <c r="H32" s="167">
        <v>3</v>
      </c>
      <c r="I32" s="167">
        <v>3</v>
      </c>
      <c r="J32" s="167">
        <v>2</v>
      </c>
      <c r="K32" s="191">
        <v>0.66666666666666663</v>
      </c>
      <c r="L32" s="191">
        <v>0.66666666666666663</v>
      </c>
      <c r="M32" s="174">
        <v>17702831</v>
      </c>
      <c r="N32" s="174">
        <v>18313360</v>
      </c>
      <c r="O32" s="174">
        <v>13450904</v>
      </c>
      <c r="P32" s="191">
        <v>0.7598165513753139</v>
      </c>
      <c r="Q32" s="191">
        <v>0.73448586168786067</v>
      </c>
    </row>
    <row r="33" spans="1:17" s="3" customFormat="1" ht="36" customHeight="1" x14ac:dyDescent="0.2">
      <c r="A33" s="339">
        <v>2</v>
      </c>
      <c r="B33" s="621" t="s">
        <v>607</v>
      </c>
      <c r="C33" s="622"/>
      <c r="D33" s="622"/>
      <c r="E33" s="622"/>
      <c r="F33" s="623"/>
      <c r="G33" s="236" t="s">
        <v>603</v>
      </c>
      <c r="H33" s="167">
        <v>3</v>
      </c>
      <c r="I33" s="167">
        <v>3</v>
      </c>
      <c r="J33" s="167">
        <v>3</v>
      </c>
      <c r="K33" s="191">
        <v>1</v>
      </c>
      <c r="L33" s="191">
        <v>1</v>
      </c>
      <c r="M33" s="194" t="s">
        <v>322</v>
      </c>
      <c r="N33" s="194" t="s">
        <v>322</v>
      </c>
      <c r="O33" s="194" t="s">
        <v>322</v>
      </c>
      <c r="P33" s="189" t="s">
        <v>322</v>
      </c>
      <c r="Q33" s="189" t="s">
        <v>322</v>
      </c>
    </row>
    <row r="34" spans="1:17" s="3" customFormat="1" ht="51" customHeight="1" x14ac:dyDescent="0.2">
      <c r="A34" s="524">
        <v>3</v>
      </c>
      <c r="B34" s="621" t="s">
        <v>608</v>
      </c>
      <c r="C34" s="622"/>
      <c r="D34" s="622"/>
      <c r="E34" s="622"/>
      <c r="F34" s="623"/>
      <c r="G34" s="236" t="s">
        <v>604</v>
      </c>
      <c r="H34" s="167">
        <v>3</v>
      </c>
      <c r="I34" s="167">
        <v>3</v>
      </c>
      <c r="J34" s="167">
        <v>2</v>
      </c>
      <c r="K34" s="191">
        <v>0.66666666666666663</v>
      </c>
      <c r="L34" s="191">
        <v>0.66666666666666663</v>
      </c>
      <c r="M34" s="194" t="s">
        <v>322</v>
      </c>
      <c r="N34" s="194" t="s">
        <v>322</v>
      </c>
      <c r="O34" s="194" t="s">
        <v>322</v>
      </c>
      <c r="P34" s="189" t="s">
        <v>322</v>
      </c>
      <c r="Q34" s="189" t="s">
        <v>322</v>
      </c>
    </row>
    <row r="35" spans="1:17" s="3" customFormat="1" ht="25.5" customHeight="1" x14ac:dyDescent="0.2">
      <c r="A35" s="524"/>
      <c r="B35" s="613"/>
      <c r="C35" s="614"/>
      <c r="D35" s="614"/>
      <c r="E35" s="614"/>
      <c r="F35" s="615"/>
      <c r="G35" s="236"/>
      <c r="H35" s="167"/>
      <c r="I35" s="167"/>
      <c r="J35" s="167"/>
      <c r="K35" s="191"/>
      <c r="L35" s="191"/>
      <c r="M35" s="174"/>
      <c r="N35" s="174"/>
      <c r="O35" s="174"/>
      <c r="P35" s="191"/>
      <c r="Q35" s="191"/>
    </row>
    <row r="36" spans="1:17" ht="42.75" customHeight="1" x14ac:dyDescent="0.2">
      <c r="A36" s="525">
        <v>25</v>
      </c>
      <c r="B36" s="631" t="s">
        <v>366</v>
      </c>
      <c r="C36" s="632"/>
      <c r="D36" s="632"/>
      <c r="E36" s="632"/>
      <c r="F36" s="633"/>
      <c r="G36" s="253" t="str">
        <f>+G37</f>
        <v>Varios</v>
      </c>
      <c r="H36" s="193">
        <v>716</v>
      </c>
      <c r="I36" s="193">
        <v>716</v>
      </c>
      <c r="J36" s="193">
        <v>629</v>
      </c>
      <c r="K36" s="189">
        <v>0.87849162011173187</v>
      </c>
      <c r="L36" s="189">
        <v>0.87849162011173187</v>
      </c>
      <c r="M36" s="194">
        <v>19802986</v>
      </c>
      <c r="N36" s="194">
        <v>21655785</v>
      </c>
      <c r="O36" s="194">
        <v>16192773.470000001</v>
      </c>
      <c r="P36" s="189">
        <v>0.81769352712767662</v>
      </c>
      <c r="Q36" s="497">
        <v>0.74773431071651297</v>
      </c>
    </row>
    <row r="37" spans="1:17" ht="32.25" customHeight="1" x14ac:dyDescent="0.2">
      <c r="A37" s="525">
        <v>83</v>
      </c>
      <c r="B37" s="631" t="s">
        <v>87</v>
      </c>
      <c r="C37" s="632"/>
      <c r="D37" s="632"/>
      <c r="E37" s="632"/>
      <c r="F37" s="633"/>
      <c r="G37" s="253" t="s">
        <v>33</v>
      </c>
      <c r="H37" s="193">
        <v>716</v>
      </c>
      <c r="I37" s="193">
        <v>716</v>
      </c>
      <c r="J37" s="193">
        <v>629</v>
      </c>
      <c r="K37" s="189">
        <v>0.87849162011173187</v>
      </c>
      <c r="L37" s="189">
        <v>0.87849162011173187</v>
      </c>
      <c r="M37" s="194">
        <v>19802986</v>
      </c>
      <c r="N37" s="194">
        <v>21655785</v>
      </c>
      <c r="O37" s="194">
        <v>16192773.470000001</v>
      </c>
      <c r="P37" s="189">
        <v>0.81769352712767662</v>
      </c>
      <c r="Q37" s="497">
        <v>0.74773431071651297</v>
      </c>
    </row>
    <row r="38" spans="1:17" ht="33" customHeight="1" x14ac:dyDescent="0.2">
      <c r="A38" s="524">
        <v>1</v>
      </c>
      <c r="B38" s="621" t="s">
        <v>88</v>
      </c>
      <c r="C38" s="622"/>
      <c r="D38" s="622"/>
      <c r="E38" s="622"/>
      <c r="F38" s="623"/>
      <c r="G38" s="236" t="s">
        <v>139</v>
      </c>
      <c r="H38" s="167">
        <v>665</v>
      </c>
      <c r="I38" s="167">
        <v>665</v>
      </c>
      <c r="J38" s="167">
        <v>620</v>
      </c>
      <c r="K38" s="191">
        <v>0.93233082706766912</v>
      </c>
      <c r="L38" s="191">
        <v>0.93233082706766912</v>
      </c>
      <c r="M38" s="174">
        <v>19802986</v>
      </c>
      <c r="N38" s="174">
        <v>21655785</v>
      </c>
      <c r="O38" s="174">
        <v>16192773.470000001</v>
      </c>
      <c r="P38" s="191">
        <v>0.81769352712767662</v>
      </c>
      <c r="Q38" s="498">
        <v>0.74773431071651297</v>
      </c>
    </row>
    <row r="39" spans="1:17" ht="39" customHeight="1" x14ac:dyDescent="0.2">
      <c r="A39" s="524">
        <v>2</v>
      </c>
      <c r="B39" s="621" t="s">
        <v>334</v>
      </c>
      <c r="C39" s="622"/>
      <c r="D39" s="622"/>
      <c r="E39" s="622"/>
      <c r="F39" s="623"/>
      <c r="G39" s="236" t="s">
        <v>286</v>
      </c>
      <c r="H39" s="167">
        <v>40</v>
      </c>
      <c r="I39" s="167">
        <v>40</v>
      </c>
      <c r="J39" s="167" t="s">
        <v>321</v>
      </c>
      <c r="K39" s="191">
        <v>0</v>
      </c>
      <c r="L39" s="191">
        <v>0</v>
      </c>
      <c r="M39" s="194" t="s">
        <v>322</v>
      </c>
      <c r="N39" s="194" t="s">
        <v>322</v>
      </c>
      <c r="O39" s="194" t="s">
        <v>322</v>
      </c>
      <c r="P39" s="189" t="s">
        <v>322</v>
      </c>
      <c r="Q39" s="497" t="s">
        <v>322</v>
      </c>
    </row>
    <row r="40" spans="1:17" ht="46.5" customHeight="1" x14ac:dyDescent="0.2">
      <c r="A40" s="524">
        <v>3</v>
      </c>
      <c r="B40" s="621" t="s">
        <v>333</v>
      </c>
      <c r="C40" s="622"/>
      <c r="D40" s="622"/>
      <c r="E40" s="622"/>
      <c r="F40" s="623"/>
      <c r="G40" s="236" t="s">
        <v>287</v>
      </c>
      <c r="H40" s="167">
        <v>10</v>
      </c>
      <c r="I40" s="167">
        <v>10</v>
      </c>
      <c r="J40" s="167">
        <v>8</v>
      </c>
      <c r="K40" s="191">
        <v>0.8</v>
      </c>
      <c r="L40" s="191">
        <v>0.8</v>
      </c>
      <c r="M40" s="194" t="s">
        <v>322</v>
      </c>
      <c r="N40" s="194" t="s">
        <v>322</v>
      </c>
      <c r="O40" s="194" t="s">
        <v>322</v>
      </c>
      <c r="P40" s="189" t="s">
        <v>322</v>
      </c>
      <c r="Q40" s="497" t="s">
        <v>322</v>
      </c>
    </row>
    <row r="41" spans="1:17" ht="46.5" customHeight="1" x14ac:dyDescent="0.2">
      <c r="A41" s="524">
        <v>4</v>
      </c>
      <c r="B41" s="621" t="s">
        <v>332</v>
      </c>
      <c r="C41" s="622"/>
      <c r="D41" s="622"/>
      <c r="E41" s="622"/>
      <c r="F41" s="623"/>
      <c r="G41" s="236" t="s">
        <v>60</v>
      </c>
      <c r="H41" s="167">
        <v>1</v>
      </c>
      <c r="I41" s="167">
        <v>1</v>
      </c>
      <c r="J41" s="167">
        <v>1</v>
      </c>
      <c r="K41" s="191">
        <v>1</v>
      </c>
      <c r="L41" s="191">
        <v>1</v>
      </c>
      <c r="M41" s="194" t="s">
        <v>322</v>
      </c>
      <c r="N41" s="194" t="s">
        <v>322</v>
      </c>
      <c r="O41" s="194" t="s">
        <v>322</v>
      </c>
      <c r="P41" s="189" t="s">
        <v>322</v>
      </c>
      <c r="Q41" s="497" t="s">
        <v>322</v>
      </c>
    </row>
    <row r="42" spans="1:17" ht="14.25" customHeight="1" x14ac:dyDescent="0.2">
      <c r="A42" s="524"/>
      <c r="B42" s="621"/>
      <c r="C42" s="622"/>
      <c r="D42" s="622"/>
      <c r="E42" s="622"/>
      <c r="F42" s="623"/>
      <c r="G42" s="236"/>
      <c r="H42" s="167"/>
      <c r="I42" s="167"/>
      <c r="J42" s="167"/>
      <c r="K42" s="191"/>
      <c r="L42" s="191"/>
      <c r="M42" s="174"/>
      <c r="N42" s="174"/>
      <c r="O42" s="174"/>
      <c r="P42" s="191"/>
      <c r="Q42" s="191"/>
    </row>
    <row r="43" spans="1:17" ht="17.25" customHeight="1" x14ac:dyDescent="0.2">
      <c r="A43" s="524"/>
      <c r="B43" s="625"/>
      <c r="C43" s="626"/>
      <c r="D43" s="626"/>
      <c r="E43" s="626"/>
      <c r="F43" s="627"/>
      <c r="G43" s="236"/>
      <c r="H43" s="167"/>
      <c r="I43" s="167"/>
      <c r="J43" s="167"/>
      <c r="K43" s="191"/>
      <c r="L43" s="191"/>
      <c r="M43" s="174"/>
      <c r="N43" s="174"/>
      <c r="O43" s="174"/>
      <c r="P43" s="191"/>
      <c r="Q43" s="191"/>
    </row>
    <row r="44" spans="1:17" ht="19.5" customHeight="1" x14ac:dyDescent="0.2">
      <c r="A44" s="524"/>
      <c r="B44" s="625"/>
      <c r="C44" s="626"/>
      <c r="D44" s="626"/>
      <c r="E44" s="626"/>
      <c r="F44" s="627"/>
      <c r="G44" s="172"/>
      <c r="H44" s="172"/>
      <c r="I44" s="172"/>
      <c r="J44" s="167"/>
      <c r="K44" s="191"/>
      <c r="L44" s="191"/>
      <c r="M44" s="174"/>
      <c r="N44" s="174"/>
      <c r="O44" s="174"/>
      <c r="P44" s="191"/>
      <c r="Q44" s="191"/>
    </row>
    <row r="45" spans="1:17" ht="15.75" customHeight="1" x14ac:dyDescent="0.2">
      <c r="A45" s="524"/>
      <c r="B45" s="616"/>
      <c r="C45" s="616"/>
      <c r="D45" s="616"/>
      <c r="E45" s="616"/>
      <c r="F45" s="616"/>
      <c r="G45" s="171"/>
      <c r="H45" s="167"/>
      <c r="I45" s="167"/>
      <c r="J45" s="167"/>
      <c r="K45" s="191"/>
      <c r="L45" s="191"/>
      <c r="M45" s="167"/>
      <c r="N45" s="167"/>
      <c r="O45" s="167"/>
      <c r="P45" s="191"/>
      <c r="Q45" s="191"/>
    </row>
    <row r="46" spans="1:17" ht="36.75" customHeight="1" x14ac:dyDescent="0.2">
      <c r="A46" s="617" t="s">
        <v>705</v>
      </c>
      <c r="B46" s="618"/>
      <c r="C46" s="618"/>
      <c r="D46" s="618"/>
      <c r="E46" s="618"/>
      <c r="F46" s="618"/>
      <c r="G46" s="178" t="s">
        <v>33</v>
      </c>
      <c r="H46" s="178">
        <v>731</v>
      </c>
      <c r="I46" s="178">
        <v>731</v>
      </c>
      <c r="J46" s="178">
        <v>640</v>
      </c>
      <c r="K46" s="195">
        <v>0.87551299589603282</v>
      </c>
      <c r="L46" s="195">
        <v>0.87551299589603282</v>
      </c>
      <c r="M46" s="254">
        <v>41145949</v>
      </c>
      <c r="N46" s="254">
        <v>43935032</v>
      </c>
      <c r="O46" s="254">
        <v>33344904.469999999</v>
      </c>
      <c r="P46" s="195">
        <v>0.81040552667772958</v>
      </c>
      <c r="Q46" s="345">
        <v>0.75895937597132057</v>
      </c>
    </row>
    <row r="47" spans="1:17" ht="18" customHeight="1" x14ac:dyDescent="0.2">
      <c r="A47" s="181"/>
      <c r="B47" s="181"/>
      <c r="C47" s="181"/>
      <c r="D47" s="181"/>
      <c r="E47" s="181"/>
      <c r="F47" s="181"/>
      <c r="G47" s="181"/>
      <c r="H47" s="181"/>
      <c r="I47" s="181"/>
      <c r="J47" s="181"/>
      <c r="K47" s="181"/>
      <c r="L47" s="181"/>
      <c r="M47" s="181"/>
      <c r="N47" s="181"/>
      <c r="O47" s="181"/>
      <c r="P47" s="181"/>
      <c r="Q47" s="181"/>
    </row>
    <row r="48" spans="1:17" ht="21" customHeight="1" x14ac:dyDescent="0.2">
      <c r="A48" s="181" t="s">
        <v>331</v>
      </c>
      <c r="B48" s="181"/>
      <c r="C48" s="181"/>
      <c r="D48" s="181"/>
      <c r="E48" s="181"/>
      <c r="F48" s="181"/>
      <c r="G48" s="181"/>
      <c r="H48" s="181"/>
      <c r="I48" s="181"/>
      <c r="J48" s="181"/>
      <c r="K48" s="181"/>
      <c r="L48" s="181"/>
      <c r="M48" s="181"/>
      <c r="N48" s="181"/>
      <c r="O48" s="181"/>
      <c r="P48" s="181"/>
      <c r="Q48" s="181"/>
    </row>
    <row r="49" spans="1:18" ht="27" customHeight="1" x14ac:dyDescent="0.2">
      <c r="A49" s="184" t="s">
        <v>23</v>
      </c>
      <c r="B49" s="181"/>
      <c r="C49" s="181"/>
      <c r="D49" s="181"/>
      <c r="E49" s="181"/>
      <c r="F49" s="181"/>
      <c r="G49" s="181"/>
      <c r="H49" s="181"/>
      <c r="I49" s="181"/>
      <c r="J49" s="181"/>
      <c r="K49" s="181"/>
      <c r="L49" s="181"/>
      <c r="M49" s="181"/>
      <c r="N49" s="181"/>
      <c r="O49" s="181"/>
      <c r="P49" s="181"/>
      <c r="Q49" s="186" t="s">
        <v>65</v>
      </c>
    </row>
    <row r="50" spans="1:18" ht="21.75" customHeight="1" x14ac:dyDescent="0.2">
      <c r="A50" s="640" t="s">
        <v>723</v>
      </c>
      <c r="B50" s="640"/>
      <c r="C50" s="640"/>
      <c r="D50" s="640"/>
      <c r="E50" s="640"/>
      <c r="F50" s="640"/>
      <c r="G50" s="640"/>
      <c r="H50" s="640"/>
      <c r="I50" s="640"/>
      <c r="J50" s="640"/>
      <c r="K50" s="640"/>
      <c r="L50" s="640"/>
      <c r="M50" s="640"/>
      <c r="N50" s="640"/>
      <c r="O50" s="640"/>
      <c r="P50" s="640"/>
      <c r="Q50" s="640"/>
    </row>
    <row r="51" spans="1:18" ht="44.25" customHeight="1" x14ac:dyDescent="0.2">
      <c r="A51" s="640" t="s">
        <v>724</v>
      </c>
      <c r="B51" s="640"/>
      <c r="C51" s="640"/>
      <c r="D51" s="640"/>
      <c r="E51" s="640"/>
      <c r="F51" s="640"/>
      <c r="G51" s="640"/>
      <c r="H51" s="640"/>
      <c r="I51" s="640"/>
      <c r="J51" s="640"/>
      <c r="K51" s="640"/>
      <c r="L51" s="640"/>
      <c r="M51" s="640"/>
      <c r="N51" s="640"/>
      <c r="O51" s="640"/>
      <c r="P51" s="640"/>
      <c r="Q51" s="640"/>
    </row>
    <row r="52" spans="1:18" ht="22.5" customHeight="1" x14ac:dyDescent="0.2">
      <c r="A52" s="640" t="s">
        <v>725</v>
      </c>
      <c r="B52" s="640"/>
      <c r="C52" s="640"/>
      <c r="D52" s="640"/>
      <c r="E52" s="640"/>
      <c r="F52" s="640"/>
      <c r="G52" s="640"/>
      <c r="H52" s="640"/>
      <c r="I52" s="640"/>
      <c r="J52" s="640"/>
      <c r="K52" s="640"/>
      <c r="L52" s="640"/>
      <c r="M52" s="640"/>
      <c r="N52" s="640"/>
      <c r="O52" s="640"/>
      <c r="P52" s="640"/>
      <c r="Q52" s="640"/>
    </row>
    <row r="53" spans="1:18" ht="32.25" customHeight="1" x14ac:dyDescent="0.35">
      <c r="A53" s="640" t="s">
        <v>726</v>
      </c>
      <c r="B53" s="640"/>
      <c r="C53" s="640"/>
      <c r="D53" s="640"/>
      <c r="E53" s="640"/>
      <c r="F53" s="640"/>
      <c r="G53" s="640"/>
      <c r="H53" s="640"/>
      <c r="I53" s="640"/>
      <c r="J53" s="640"/>
      <c r="K53" s="640"/>
      <c r="L53" s="640"/>
      <c r="M53" s="640"/>
      <c r="N53" s="640"/>
      <c r="O53" s="640"/>
      <c r="P53" s="640"/>
      <c r="Q53" s="640"/>
      <c r="R53" s="296"/>
    </row>
    <row r="54" spans="1:18" ht="23.25" x14ac:dyDescent="0.35">
      <c r="A54" s="640"/>
      <c r="B54" s="640"/>
      <c r="C54" s="640"/>
      <c r="D54" s="640"/>
      <c r="E54" s="640"/>
      <c r="F54" s="640"/>
      <c r="G54" s="640"/>
      <c r="H54" s="640"/>
      <c r="I54" s="640"/>
      <c r="J54" s="640"/>
      <c r="K54" s="640"/>
      <c r="L54" s="640"/>
      <c r="M54" s="640"/>
      <c r="N54" s="640"/>
      <c r="O54" s="640"/>
      <c r="P54" s="640"/>
      <c r="Q54" s="640"/>
      <c r="R54" s="296"/>
    </row>
    <row r="55" spans="1:18" ht="18" customHeight="1" x14ac:dyDescent="0.35">
      <c r="A55" s="640"/>
      <c r="B55" s="640"/>
      <c r="C55" s="640"/>
      <c r="D55" s="640"/>
      <c r="E55" s="640"/>
      <c r="F55" s="640"/>
      <c r="G55" s="640"/>
      <c r="H55" s="640"/>
      <c r="I55" s="640"/>
      <c r="J55" s="640"/>
      <c r="K55" s="640"/>
      <c r="L55" s="640"/>
      <c r="M55" s="640"/>
      <c r="N55" s="640"/>
      <c r="O55" s="640"/>
      <c r="P55" s="640"/>
      <c r="Q55" s="640"/>
      <c r="R55" s="290"/>
    </row>
    <row r="56" spans="1:18" ht="23.25" x14ac:dyDescent="0.35">
      <c r="A56" s="6"/>
      <c r="B56" s="6"/>
      <c r="C56" s="106"/>
      <c r="N56" s="3"/>
      <c r="O56" s="3"/>
      <c r="P56" s="3"/>
      <c r="Q56" s="3"/>
      <c r="R56" s="296"/>
    </row>
    <row r="57" spans="1:18" ht="23.25" x14ac:dyDescent="0.35">
      <c r="A57" s="6"/>
      <c r="B57" s="6"/>
      <c r="C57" s="106"/>
      <c r="N57" s="3"/>
      <c r="O57" s="3"/>
      <c r="P57" s="3"/>
      <c r="Q57" s="3"/>
      <c r="R57" s="296"/>
    </row>
    <row r="58" spans="1:18" ht="23.25" x14ac:dyDescent="0.35">
      <c r="A58" s="6"/>
      <c r="B58" s="6"/>
      <c r="C58" s="314"/>
      <c r="N58" s="3"/>
      <c r="O58" s="3"/>
      <c r="P58" s="3"/>
      <c r="Q58" s="3"/>
      <c r="R58" s="290"/>
    </row>
    <row r="59" spans="1:18" ht="23.25" x14ac:dyDescent="0.35">
      <c r="A59" s="6"/>
      <c r="B59" s="6"/>
      <c r="C59" s="106"/>
      <c r="N59" s="3"/>
      <c r="O59" s="3"/>
      <c r="P59" s="3"/>
      <c r="Q59" s="3"/>
      <c r="R59" s="296"/>
    </row>
    <row r="60" spans="1:18" ht="15.75" customHeight="1" x14ac:dyDescent="0.35">
      <c r="A60" s="6"/>
      <c r="B60" s="6"/>
      <c r="C60" s="106"/>
      <c r="E60" s="5"/>
      <c r="F60" s="5"/>
      <c r="G60" s="5"/>
      <c r="H60" s="5"/>
      <c r="I60" s="5"/>
      <c r="J60" s="5"/>
      <c r="K60" s="5"/>
      <c r="L60" s="5"/>
      <c r="M60" s="5"/>
      <c r="P60" s="40"/>
      <c r="Q60" s="40"/>
      <c r="R60" s="296"/>
    </row>
    <row r="61" spans="1:18" ht="30.75" x14ac:dyDescent="0.35">
      <c r="A61" s="6"/>
      <c r="B61" s="6"/>
      <c r="C61" s="106"/>
      <c r="E61" s="5"/>
      <c r="F61" s="5"/>
      <c r="G61" s="5"/>
      <c r="H61" s="5"/>
      <c r="I61" s="5"/>
      <c r="J61" s="5"/>
      <c r="K61" s="5"/>
      <c r="L61" s="5"/>
      <c r="M61" s="5"/>
      <c r="P61" s="40"/>
      <c r="Q61" s="40"/>
      <c r="R61" s="290"/>
    </row>
    <row r="62" spans="1:18" ht="23.25" x14ac:dyDescent="0.35">
      <c r="A62" s="6"/>
      <c r="B62" s="6"/>
      <c r="C62" s="106"/>
      <c r="R62" s="290"/>
    </row>
    <row r="63" spans="1:18" ht="23.25" x14ac:dyDescent="0.35">
      <c r="A63" s="6"/>
      <c r="B63" s="6"/>
      <c r="C63" s="106"/>
      <c r="R63" s="290"/>
    </row>
    <row r="64" spans="1:18" ht="23.25" x14ac:dyDescent="0.35">
      <c r="A64" s="6"/>
      <c r="B64" s="6"/>
      <c r="C64" s="106"/>
      <c r="R64" s="296"/>
    </row>
    <row r="65" spans="1:19" ht="23.25" x14ac:dyDescent="0.35">
      <c r="A65" s="6"/>
      <c r="B65" s="6"/>
      <c r="C65" s="6"/>
      <c r="R65" s="296"/>
    </row>
    <row r="66" spans="1:19" ht="23.25" x14ac:dyDescent="0.35">
      <c r="A66" s="6"/>
      <c r="B66" s="6"/>
      <c r="C66" s="6"/>
      <c r="R66" s="290"/>
    </row>
    <row r="67" spans="1:19" x14ac:dyDescent="0.2">
      <c r="A67" s="6"/>
      <c r="B67" s="6"/>
      <c r="C67" s="6"/>
    </row>
    <row r="68" spans="1:19" x14ac:dyDescent="0.2">
      <c r="A68" s="6"/>
      <c r="B68" s="6"/>
      <c r="C68" s="6"/>
    </row>
    <row r="69" spans="1:19" x14ac:dyDescent="0.2">
      <c r="A69" s="6"/>
      <c r="B69" s="6"/>
      <c r="C69" s="6"/>
    </row>
    <row r="70" spans="1:19" x14ac:dyDescent="0.2">
      <c r="A70" s="6"/>
      <c r="B70" s="6"/>
      <c r="C70" s="6"/>
    </row>
    <row r="71" spans="1:19" x14ac:dyDescent="0.2">
      <c r="A71" s="6"/>
      <c r="B71" s="6"/>
      <c r="C71" s="6"/>
    </row>
    <row r="72" spans="1:19" x14ac:dyDescent="0.2">
      <c r="A72" s="6"/>
      <c r="B72" s="6"/>
      <c r="C72" s="6"/>
    </row>
    <row r="73" spans="1:19" x14ac:dyDescent="0.2">
      <c r="A73" s="6"/>
      <c r="B73" s="6"/>
      <c r="C73" s="6"/>
    </row>
    <row r="74" spans="1:19" x14ac:dyDescent="0.2">
      <c r="A74" s="6"/>
      <c r="B74" s="6"/>
      <c r="C74" s="6"/>
    </row>
    <row r="75" spans="1:19" x14ac:dyDescent="0.2">
      <c r="A75" s="6"/>
      <c r="B75" s="6"/>
      <c r="C75" s="6"/>
    </row>
    <row r="76" spans="1:19" x14ac:dyDescent="0.2">
      <c r="A76" s="6"/>
      <c r="B76" s="6"/>
      <c r="C76" s="6"/>
    </row>
    <row r="77" spans="1:19" x14ac:dyDescent="0.2">
      <c r="A77" s="6"/>
      <c r="B77" s="6"/>
      <c r="C77" s="6"/>
    </row>
    <row r="78" spans="1:19" x14ac:dyDescent="0.2">
      <c r="A78" s="6"/>
      <c r="B78" s="6"/>
      <c r="C78" s="6"/>
    </row>
    <row r="79" spans="1:19" x14ac:dyDescent="0.2">
      <c r="A79" s="6"/>
      <c r="B79" s="6"/>
      <c r="C79" s="6"/>
    </row>
    <row r="80" spans="1:19" ht="23.25" x14ac:dyDescent="0.2">
      <c r="A80" s="6"/>
      <c r="B80" s="6"/>
      <c r="C80" s="6"/>
      <c r="R80" s="3"/>
      <c r="S80" s="3"/>
    </row>
    <row r="81" spans="1:20" ht="23.25" x14ac:dyDescent="0.2">
      <c r="A81" s="6"/>
      <c r="B81" s="6"/>
      <c r="C81" s="6"/>
      <c r="R81" s="3"/>
      <c r="S81" s="3"/>
    </row>
    <row r="82" spans="1:20" ht="23.25" x14ac:dyDescent="0.2">
      <c r="A82" s="6"/>
      <c r="B82" s="6"/>
      <c r="C82" s="6"/>
      <c r="R82" s="3"/>
      <c r="S82" s="3"/>
    </row>
    <row r="83" spans="1:20" ht="23.25" x14ac:dyDescent="0.2">
      <c r="A83" s="6"/>
      <c r="B83" s="6"/>
      <c r="C83" s="6"/>
      <c r="R83" s="3"/>
      <c r="S83" s="3"/>
    </row>
    <row r="84" spans="1:20" ht="23.25" x14ac:dyDescent="0.2">
      <c r="A84" s="6"/>
      <c r="B84" s="6"/>
      <c r="C84" s="6"/>
      <c r="R84" s="3"/>
      <c r="S84" s="3"/>
    </row>
    <row r="85" spans="1:20" ht="23.25" x14ac:dyDescent="0.2">
      <c r="A85" s="6"/>
      <c r="B85" s="6"/>
      <c r="C85" s="6"/>
      <c r="R85" s="3"/>
      <c r="S85" s="3"/>
    </row>
    <row r="86" spans="1:20" ht="23.25" x14ac:dyDescent="0.2">
      <c r="A86" s="6"/>
      <c r="B86" s="6"/>
      <c r="C86" s="6"/>
      <c r="R86" s="3"/>
      <c r="S86" s="3"/>
    </row>
    <row r="87" spans="1:20" ht="30.75" x14ac:dyDescent="0.2">
      <c r="A87" s="6"/>
      <c r="B87" s="6"/>
      <c r="C87" s="6"/>
      <c r="D87" s="5"/>
      <c r="E87" s="5"/>
      <c r="F87" s="5"/>
      <c r="G87" s="5"/>
      <c r="H87" s="5"/>
      <c r="I87" s="5"/>
      <c r="J87" s="5"/>
      <c r="K87" s="5"/>
      <c r="L87" s="5"/>
      <c r="M87" s="5"/>
      <c r="N87" s="6"/>
      <c r="O87" s="6"/>
      <c r="P87" s="40"/>
      <c r="Q87" s="40"/>
      <c r="R87" s="3"/>
      <c r="S87" s="3"/>
    </row>
    <row r="88" spans="1:20" ht="23.25" x14ac:dyDescent="0.2">
      <c r="A88" s="6"/>
      <c r="B88" s="6"/>
      <c r="C88" s="6"/>
      <c r="R88" s="3"/>
      <c r="S88" s="3"/>
    </row>
    <row r="89" spans="1:20" ht="23.25" x14ac:dyDescent="0.2">
      <c r="A89" s="6"/>
      <c r="B89" s="6"/>
      <c r="C89" s="6"/>
      <c r="R89" s="3"/>
      <c r="S89" s="3"/>
      <c r="T89" s="3"/>
    </row>
    <row r="90" spans="1:20" ht="23.25" x14ac:dyDescent="0.2">
      <c r="A90" s="6"/>
      <c r="B90" s="6"/>
      <c r="C90" s="6"/>
      <c r="R90" s="3"/>
      <c r="S90" s="3"/>
      <c r="T90" s="3"/>
    </row>
    <row r="91" spans="1:20" ht="23.25" x14ac:dyDescent="0.2">
      <c r="A91" s="6"/>
      <c r="B91" s="6"/>
      <c r="C91" s="6"/>
      <c r="R91" s="3"/>
      <c r="S91" s="3"/>
      <c r="T91" s="3"/>
    </row>
    <row r="92" spans="1:20" ht="23.25" x14ac:dyDescent="0.2">
      <c r="A92" s="6"/>
      <c r="B92" s="6"/>
      <c r="C92" s="6"/>
      <c r="R92" s="3"/>
      <c r="S92" s="3"/>
      <c r="T92" s="3"/>
    </row>
    <row r="93" spans="1:20" ht="23.25" x14ac:dyDescent="0.2">
      <c r="A93" s="6"/>
      <c r="B93" s="6"/>
      <c r="C93" s="6"/>
      <c r="R93" s="3"/>
      <c r="S93" s="3"/>
      <c r="T93" s="3"/>
    </row>
    <row r="94" spans="1:20" ht="23.25" x14ac:dyDescent="0.2">
      <c r="A94" s="6"/>
      <c r="B94" s="6"/>
      <c r="C94" s="6"/>
      <c r="R94" s="3"/>
      <c r="S94" s="3"/>
      <c r="T94" s="3"/>
    </row>
    <row r="95" spans="1:20" ht="23.25" x14ac:dyDescent="0.2">
      <c r="A95" s="6"/>
      <c r="B95" s="6"/>
      <c r="C95" s="6"/>
      <c r="R95" s="3"/>
      <c r="S95" s="3"/>
      <c r="T95" s="3"/>
    </row>
    <row r="96" spans="1:20" ht="23.25" x14ac:dyDescent="0.2">
      <c r="A96" s="6"/>
      <c r="B96" s="6"/>
      <c r="C96" s="6"/>
      <c r="R96" s="3"/>
      <c r="S96" s="3"/>
      <c r="T96" s="3"/>
    </row>
    <row r="97" spans="1:20" ht="23.25" x14ac:dyDescent="0.2">
      <c r="A97" s="6"/>
      <c r="B97" s="6"/>
      <c r="C97" s="6"/>
      <c r="R97" s="3"/>
      <c r="S97" s="3"/>
      <c r="T97" s="3"/>
    </row>
    <row r="98" spans="1:20" ht="23.25" x14ac:dyDescent="0.2">
      <c r="A98" s="6"/>
      <c r="B98" s="6"/>
      <c r="C98" s="6"/>
      <c r="R98" s="3"/>
      <c r="S98" s="3"/>
      <c r="T98" s="3"/>
    </row>
    <row r="99" spans="1:20" ht="23.25" x14ac:dyDescent="0.2">
      <c r="A99" s="6"/>
      <c r="B99" s="6"/>
      <c r="C99" s="6"/>
      <c r="R99" s="3"/>
      <c r="S99" s="3"/>
      <c r="T99" s="3"/>
    </row>
    <row r="100" spans="1:20" ht="23.25" x14ac:dyDescent="0.2">
      <c r="A100" s="6"/>
      <c r="B100" s="6"/>
      <c r="C100" s="6"/>
      <c r="R100" s="3"/>
      <c r="S100" s="3"/>
      <c r="T100" s="3"/>
    </row>
    <row r="101" spans="1:20" ht="23.25" x14ac:dyDescent="0.2">
      <c r="A101" s="6"/>
      <c r="B101" s="6"/>
      <c r="C101" s="6"/>
      <c r="R101" s="3"/>
      <c r="S101" s="3"/>
      <c r="T101" s="3"/>
    </row>
    <row r="102" spans="1:20" ht="23.25" x14ac:dyDescent="0.2">
      <c r="A102" s="6"/>
      <c r="B102" s="6"/>
      <c r="C102" s="6"/>
      <c r="R102" s="3"/>
      <c r="S102" s="3"/>
      <c r="T102" s="3"/>
    </row>
    <row r="103" spans="1:20" ht="23.25" x14ac:dyDescent="0.2">
      <c r="A103" s="6"/>
      <c r="B103" s="6"/>
      <c r="C103" s="6"/>
      <c r="R103" s="3"/>
      <c r="S103" s="3"/>
      <c r="T103" s="3"/>
    </row>
    <row r="104" spans="1:20" ht="23.25" x14ac:dyDescent="0.2">
      <c r="A104" s="6"/>
      <c r="B104" s="6"/>
      <c r="C104" s="6"/>
      <c r="R104" s="3"/>
      <c r="S104" s="3"/>
      <c r="T104" s="3"/>
    </row>
    <row r="105" spans="1:20" ht="23.25" x14ac:dyDescent="0.2">
      <c r="A105" s="6"/>
      <c r="B105" s="6"/>
      <c r="C105" s="6"/>
      <c r="R105" s="3"/>
      <c r="S105" s="3"/>
      <c r="T105" s="3"/>
    </row>
    <row r="106" spans="1:20" ht="23.25" x14ac:dyDescent="0.2">
      <c r="A106" s="6"/>
      <c r="B106" s="6"/>
      <c r="C106" s="6"/>
      <c r="R106" s="3"/>
      <c r="S106" s="3"/>
      <c r="T106" s="3"/>
    </row>
    <row r="107" spans="1:20" ht="23.25" x14ac:dyDescent="0.2">
      <c r="A107" s="6"/>
      <c r="B107" s="6"/>
      <c r="C107" s="6"/>
      <c r="R107" s="3"/>
      <c r="S107" s="3"/>
      <c r="T107" s="3"/>
    </row>
    <row r="108" spans="1:20" ht="23.25" x14ac:dyDescent="0.2">
      <c r="A108" s="6"/>
      <c r="B108" s="6"/>
      <c r="C108" s="6"/>
      <c r="R108" s="3"/>
      <c r="S108" s="3"/>
      <c r="T108" s="3"/>
    </row>
    <row r="109" spans="1:20" ht="23.25" x14ac:dyDescent="0.2">
      <c r="A109" s="6"/>
      <c r="B109" s="6"/>
      <c r="C109" s="6"/>
      <c r="T109" s="3"/>
    </row>
    <row r="110" spans="1:20" ht="23.25" x14ac:dyDescent="0.2">
      <c r="A110" s="6"/>
      <c r="B110" s="6"/>
      <c r="C110" s="6"/>
      <c r="T110" s="3"/>
    </row>
    <row r="111" spans="1:20" ht="23.25" x14ac:dyDescent="0.2">
      <c r="A111" s="6"/>
      <c r="B111" s="6"/>
      <c r="C111" s="6"/>
      <c r="T111" s="3"/>
    </row>
    <row r="112" spans="1:20" ht="23.25" x14ac:dyDescent="0.2">
      <c r="A112" s="6"/>
      <c r="B112" s="6"/>
      <c r="C112" s="6"/>
      <c r="T112" s="3"/>
    </row>
    <row r="113" spans="1:20" ht="23.25" x14ac:dyDescent="0.2">
      <c r="A113" s="6"/>
      <c r="B113" s="6"/>
      <c r="C113" s="6"/>
      <c r="T113" s="3"/>
    </row>
    <row r="114" spans="1:20" ht="23.25" x14ac:dyDescent="0.2">
      <c r="A114" s="6"/>
      <c r="B114" s="6"/>
      <c r="C114" s="6"/>
      <c r="T114" s="3"/>
    </row>
    <row r="115" spans="1:20" ht="23.25" x14ac:dyDescent="0.2">
      <c r="A115" s="6"/>
      <c r="B115" s="6"/>
      <c r="C115" s="6"/>
      <c r="T115" s="3"/>
    </row>
    <row r="116" spans="1:20" ht="23.25" x14ac:dyDescent="0.2">
      <c r="A116" s="6"/>
      <c r="B116" s="6"/>
      <c r="C116" s="6"/>
      <c r="T116" s="3"/>
    </row>
    <row r="117" spans="1:20" ht="23.25" x14ac:dyDescent="0.2">
      <c r="A117" s="6"/>
      <c r="B117" s="6"/>
      <c r="C117" s="6"/>
      <c r="T117" s="3"/>
    </row>
    <row r="118" spans="1:20" x14ac:dyDescent="0.2">
      <c r="A118" s="6"/>
      <c r="B118" s="6"/>
      <c r="C118" s="6"/>
    </row>
    <row r="119" spans="1:20" x14ac:dyDescent="0.2">
      <c r="A119" s="6"/>
      <c r="B119" s="6"/>
      <c r="C119" s="6"/>
    </row>
    <row r="120" spans="1:20" x14ac:dyDescent="0.2">
      <c r="A120" s="6"/>
      <c r="B120" s="6"/>
      <c r="C120" s="6"/>
    </row>
    <row r="121" spans="1:20" ht="30.75" x14ac:dyDescent="0.2">
      <c r="A121" s="6"/>
      <c r="B121" s="6"/>
      <c r="C121" s="6"/>
      <c r="D121" s="5"/>
      <c r="E121" s="5"/>
      <c r="F121" s="5"/>
      <c r="G121" s="5"/>
      <c r="H121" s="5"/>
      <c r="I121" s="5"/>
      <c r="J121" s="5"/>
      <c r="K121" s="5"/>
      <c r="L121" s="5"/>
      <c r="M121" s="5"/>
      <c r="N121" s="6"/>
      <c r="O121" s="6"/>
      <c r="P121" s="40"/>
      <c r="Q121" s="40"/>
    </row>
    <row r="122" spans="1:20" ht="30.75" x14ac:dyDescent="0.2">
      <c r="A122" s="6"/>
      <c r="B122" s="6"/>
      <c r="C122" s="6"/>
      <c r="D122" s="5"/>
      <c r="E122" s="6"/>
      <c r="F122" s="6"/>
      <c r="G122" s="6"/>
      <c r="H122" s="6"/>
      <c r="I122" s="6"/>
      <c r="J122" s="6"/>
      <c r="K122" s="6"/>
      <c r="L122" s="6"/>
      <c r="M122" s="6"/>
      <c r="N122" s="6"/>
      <c r="O122" s="6"/>
      <c r="P122" s="40"/>
      <c r="Q122" s="40"/>
    </row>
    <row r="123" spans="1:20" ht="30.75" x14ac:dyDescent="0.2">
      <c r="A123" s="6"/>
      <c r="B123" s="6"/>
      <c r="C123" s="6"/>
      <c r="D123" s="5"/>
      <c r="E123" s="6"/>
      <c r="F123" s="6"/>
      <c r="G123" s="6"/>
      <c r="H123" s="6"/>
      <c r="I123" s="6"/>
      <c r="J123" s="6"/>
      <c r="K123" s="6"/>
      <c r="L123" s="6"/>
      <c r="M123" s="6"/>
      <c r="N123" s="6"/>
      <c r="O123" s="6"/>
      <c r="P123" s="40"/>
      <c r="Q123" s="40"/>
    </row>
    <row r="124" spans="1:20" ht="30.75" x14ac:dyDescent="0.2">
      <c r="A124" s="6"/>
      <c r="B124" s="6"/>
      <c r="C124" s="6"/>
      <c r="D124" s="5"/>
      <c r="E124" s="6"/>
      <c r="F124" s="6"/>
      <c r="G124" s="6"/>
      <c r="H124" s="6"/>
      <c r="I124" s="6"/>
      <c r="J124" s="6"/>
      <c r="K124" s="6"/>
      <c r="L124" s="6"/>
      <c r="M124" s="6"/>
      <c r="N124" s="6"/>
      <c r="O124" s="6"/>
      <c r="P124" s="40"/>
      <c r="Q124" s="40"/>
    </row>
    <row r="125" spans="1:20" ht="30.75" x14ac:dyDescent="0.2">
      <c r="A125" s="6"/>
      <c r="B125" s="6"/>
      <c r="C125" s="6"/>
      <c r="D125" s="5"/>
      <c r="E125" s="6"/>
      <c r="F125" s="6"/>
      <c r="G125" s="6"/>
      <c r="H125" s="6"/>
      <c r="I125" s="6"/>
      <c r="J125" s="6"/>
      <c r="K125" s="6"/>
      <c r="L125" s="6"/>
      <c r="M125" s="6"/>
      <c r="N125" s="6"/>
      <c r="O125" s="6"/>
      <c r="P125" s="40"/>
      <c r="Q125" s="40"/>
    </row>
    <row r="126" spans="1:20" ht="30.75" x14ac:dyDescent="0.2">
      <c r="A126" s="6"/>
      <c r="B126" s="6"/>
      <c r="C126" s="6"/>
      <c r="D126" s="5"/>
      <c r="E126" s="6"/>
      <c r="F126" s="6"/>
      <c r="G126" s="6"/>
      <c r="H126" s="6"/>
      <c r="I126" s="6"/>
      <c r="J126" s="6"/>
      <c r="K126" s="6"/>
      <c r="L126" s="6"/>
      <c r="M126" s="6"/>
      <c r="N126" s="6"/>
      <c r="O126" s="6"/>
      <c r="P126" s="40"/>
      <c r="Q126" s="40"/>
    </row>
    <row r="127" spans="1:20" ht="30.75" x14ac:dyDescent="0.2">
      <c r="A127" s="6"/>
      <c r="B127" s="6"/>
      <c r="C127" s="6"/>
      <c r="D127" s="5"/>
      <c r="E127" s="6"/>
      <c r="F127" s="6"/>
      <c r="G127" s="6"/>
      <c r="H127" s="6"/>
      <c r="I127" s="6"/>
      <c r="J127" s="6"/>
      <c r="K127" s="6"/>
      <c r="L127" s="6"/>
      <c r="M127" s="6"/>
      <c r="N127" s="6"/>
      <c r="O127" s="6"/>
      <c r="P127" s="40"/>
      <c r="Q127" s="40"/>
    </row>
    <row r="128" spans="1:20" ht="30.75" x14ac:dyDescent="0.2">
      <c r="A128" s="6"/>
      <c r="B128" s="6"/>
      <c r="C128" s="6"/>
      <c r="D128" s="5"/>
      <c r="E128" s="6"/>
      <c r="F128" s="6"/>
      <c r="G128" s="6"/>
      <c r="H128" s="6"/>
      <c r="I128" s="6"/>
      <c r="J128" s="6"/>
      <c r="K128" s="6"/>
      <c r="L128" s="6"/>
      <c r="M128" s="6"/>
      <c r="N128" s="6"/>
      <c r="O128" s="6"/>
      <c r="P128" s="40"/>
      <c r="Q128" s="40"/>
    </row>
    <row r="129" spans="1:18" ht="30.75" x14ac:dyDescent="0.2">
      <c r="A129" s="6"/>
      <c r="B129" s="6"/>
      <c r="C129" s="6"/>
      <c r="D129" s="5"/>
      <c r="E129" s="6"/>
      <c r="F129" s="6"/>
      <c r="G129" s="6"/>
      <c r="H129" s="6"/>
      <c r="I129" s="6"/>
      <c r="J129" s="6"/>
      <c r="K129" s="6"/>
      <c r="L129" s="6"/>
      <c r="M129" s="6"/>
      <c r="N129" s="6"/>
      <c r="O129" s="6"/>
      <c r="P129" s="40"/>
      <c r="Q129" s="40"/>
    </row>
    <row r="130" spans="1:18" ht="30.75" x14ac:dyDescent="0.2">
      <c r="A130" s="6"/>
      <c r="B130" s="6"/>
      <c r="C130" s="6"/>
      <c r="D130" s="5"/>
      <c r="E130" s="6"/>
      <c r="F130" s="6"/>
      <c r="G130" s="6"/>
      <c r="H130" s="6"/>
      <c r="I130" s="6"/>
      <c r="J130" s="6"/>
      <c r="K130" s="6"/>
      <c r="L130" s="6"/>
      <c r="M130" s="6"/>
      <c r="N130" s="6"/>
      <c r="O130" s="6"/>
      <c r="P130" s="40"/>
      <c r="Q130" s="40"/>
    </row>
    <row r="131" spans="1:18" ht="30.75" x14ac:dyDescent="0.2">
      <c r="A131" s="6"/>
      <c r="B131" s="6"/>
      <c r="C131" s="6"/>
      <c r="D131" s="5"/>
      <c r="E131" s="6"/>
      <c r="F131" s="6"/>
      <c r="G131" s="6"/>
      <c r="H131" s="6"/>
      <c r="I131" s="6"/>
      <c r="J131" s="6"/>
      <c r="K131" s="6"/>
      <c r="L131" s="6"/>
      <c r="M131" s="6"/>
      <c r="N131" s="6"/>
      <c r="O131" s="6"/>
      <c r="P131" s="40"/>
      <c r="Q131" s="40"/>
      <c r="R131" s="40"/>
    </row>
    <row r="132" spans="1:18" ht="30.75" x14ac:dyDescent="0.2">
      <c r="A132" s="6"/>
      <c r="B132" s="6"/>
      <c r="C132" s="6"/>
      <c r="D132" s="5"/>
      <c r="E132" s="6"/>
      <c r="F132" s="6"/>
      <c r="G132" s="6"/>
      <c r="H132" s="6"/>
      <c r="I132" s="6"/>
      <c r="J132" s="6"/>
      <c r="K132" s="6"/>
      <c r="L132" s="6"/>
      <c r="M132" s="6"/>
      <c r="N132" s="6"/>
      <c r="O132" s="6"/>
      <c r="P132" s="40"/>
      <c r="Q132" s="40"/>
    </row>
    <row r="133" spans="1:18" ht="30.75" x14ac:dyDescent="0.2">
      <c r="A133" s="6"/>
      <c r="B133" s="6"/>
      <c r="C133" s="6"/>
      <c r="D133" s="5"/>
      <c r="E133" s="6"/>
      <c r="F133" s="6"/>
      <c r="G133" s="6"/>
      <c r="H133" s="6"/>
      <c r="I133" s="6"/>
      <c r="J133" s="6"/>
      <c r="K133" s="6"/>
      <c r="L133" s="6"/>
      <c r="M133" s="6"/>
      <c r="N133" s="6"/>
      <c r="O133" s="6"/>
      <c r="P133" s="40"/>
      <c r="Q133" s="40"/>
    </row>
    <row r="134" spans="1:18" ht="30.75" x14ac:dyDescent="0.2">
      <c r="A134" s="6"/>
      <c r="B134" s="6"/>
      <c r="C134" s="6"/>
      <c r="D134" s="5"/>
      <c r="E134" s="6"/>
      <c r="F134" s="6"/>
      <c r="G134" s="6"/>
      <c r="H134" s="6"/>
      <c r="I134" s="6"/>
      <c r="J134" s="6"/>
      <c r="K134" s="6"/>
      <c r="L134" s="6"/>
      <c r="M134" s="6"/>
      <c r="N134" s="6"/>
      <c r="O134" s="6"/>
      <c r="P134" s="40"/>
      <c r="Q134" s="40"/>
    </row>
    <row r="135" spans="1:18" ht="30.75" x14ac:dyDescent="0.2">
      <c r="A135" s="6"/>
      <c r="B135" s="6"/>
      <c r="C135" s="6"/>
      <c r="D135" s="5"/>
      <c r="E135" s="6"/>
      <c r="F135" s="6"/>
      <c r="G135" s="6"/>
      <c r="H135" s="6"/>
      <c r="I135" s="6"/>
      <c r="J135" s="6"/>
      <c r="K135" s="6"/>
      <c r="L135" s="6"/>
      <c r="M135" s="6"/>
      <c r="N135" s="6"/>
      <c r="O135" s="6"/>
      <c r="P135" s="40"/>
      <c r="Q135" s="40"/>
    </row>
    <row r="136" spans="1:18" ht="30.75" x14ac:dyDescent="0.2">
      <c r="A136" s="6"/>
      <c r="B136" s="6"/>
      <c r="C136" s="6"/>
      <c r="D136" s="5"/>
      <c r="E136" s="6"/>
      <c r="F136" s="6"/>
      <c r="G136" s="6"/>
      <c r="H136" s="6"/>
      <c r="I136" s="6"/>
      <c r="J136" s="6"/>
      <c r="K136" s="6"/>
      <c r="L136" s="6"/>
      <c r="M136" s="6"/>
      <c r="N136" s="6"/>
      <c r="O136" s="6"/>
      <c r="P136" s="40"/>
      <c r="Q136" s="40"/>
    </row>
    <row r="137" spans="1:18" ht="30.75" x14ac:dyDescent="0.2">
      <c r="A137" s="6"/>
      <c r="B137" s="6"/>
      <c r="C137" s="6"/>
      <c r="D137" s="5"/>
      <c r="E137" s="6"/>
      <c r="F137" s="6"/>
      <c r="G137" s="6"/>
      <c r="H137" s="6"/>
      <c r="I137" s="6"/>
      <c r="J137" s="6"/>
      <c r="K137" s="6"/>
      <c r="L137" s="6"/>
      <c r="M137" s="6"/>
      <c r="N137" s="6"/>
      <c r="O137" s="6"/>
      <c r="P137" s="40"/>
      <c r="Q137" s="40"/>
    </row>
    <row r="138" spans="1:18" ht="30.75" x14ac:dyDescent="0.2">
      <c r="A138" s="6"/>
      <c r="B138" s="6"/>
      <c r="C138" s="6"/>
      <c r="D138" s="5"/>
      <c r="E138" s="6"/>
      <c r="F138" s="6"/>
      <c r="G138" s="6"/>
      <c r="H138" s="6"/>
      <c r="I138" s="6"/>
      <c r="J138" s="6"/>
      <c r="K138" s="6"/>
      <c r="L138" s="6"/>
      <c r="M138" s="6"/>
      <c r="N138" s="6"/>
      <c r="O138" s="6"/>
      <c r="P138" s="40"/>
      <c r="Q138" s="40"/>
    </row>
    <row r="139" spans="1:18" ht="30.75" x14ac:dyDescent="0.2">
      <c r="A139" s="6"/>
      <c r="B139" s="6"/>
      <c r="C139" s="6"/>
      <c r="D139" s="5"/>
      <c r="E139" s="6"/>
      <c r="F139" s="6"/>
      <c r="G139" s="6"/>
      <c r="H139" s="6"/>
      <c r="I139" s="6"/>
      <c r="J139" s="6"/>
      <c r="K139" s="6"/>
      <c r="L139" s="6"/>
      <c r="M139" s="6"/>
      <c r="N139" s="6"/>
      <c r="O139" s="6"/>
      <c r="P139" s="40"/>
      <c r="Q139" s="40"/>
    </row>
    <row r="140" spans="1:18" ht="30.75" x14ac:dyDescent="0.2">
      <c r="A140" s="6"/>
      <c r="B140" s="6"/>
      <c r="C140" s="6"/>
      <c r="D140" s="5"/>
      <c r="E140" s="6"/>
      <c r="F140" s="6"/>
      <c r="G140" s="6"/>
      <c r="H140" s="6"/>
      <c r="I140" s="6"/>
      <c r="J140" s="6"/>
      <c r="K140" s="6"/>
      <c r="L140" s="6"/>
      <c r="M140" s="6"/>
      <c r="N140" s="6"/>
      <c r="O140" s="6"/>
      <c r="P140" s="40"/>
      <c r="Q140" s="40"/>
    </row>
    <row r="141" spans="1:18" ht="30.75" x14ac:dyDescent="0.2">
      <c r="A141" s="6"/>
      <c r="B141" s="6"/>
      <c r="C141" s="6"/>
      <c r="D141" s="5"/>
      <c r="E141" s="6"/>
      <c r="F141" s="6"/>
      <c r="G141" s="6"/>
      <c r="H141" s="6"/>
      <c r="I141" s="6"/>
      <c r="J141" s="6"/>
      <c r="K141" s="6"/>
      <c r="L141" s="6"/>
      <c r="M141" s="6"/>
      <c r="N141" s="6"/>
      <c r="O141" s="6"/>
      <c r="P141" s="40"/>
      <c r="Q141" s="40"/>
    </row>
    <row r="142" spans="1:18" ht="30.75" x14ac:dyDescent="0.2">
      <c r="A142" s="6"/>
      <c r="B142" s="6"/>
      <c r="C142" s="6"/>
      <c r="D142" s="5"/>
      <c r="E142" s="6"/>
      <c r="F142" s="6"/>
      <c r="G142" s="6"/>
      <c r="H142" s="6"/>
      <c r="I142" s="6"/>
      <c r="J142" s="6"/>
      <c r="K142" s="6"/>
      <c r="L142" s="6"/>
      <c r="M142" s="6"/>
      <c r="N142" s="6"/>
      <c r="O142" s="6"/>
      <c r="P142" s="40"/>
      <c r="Q142" s="40"/>
    </row>
    <row r="143" spans="1:18" ht="30.75" x14ac:dyDescent="0.2">
      <c r="A143" s="6"/>
      <c r="B143" s="6"/>
      <c r="C143" s="6"/>
      <c r="D143" s="5"/>
      <c r="E143" s="6"/>
      <c r="F143" s="6"/>
      <c r="G143" s="6"/>
      <c r="H143" s="6"/>
      <c r="I143" s="6"/>
      <c r="J143" s="6"/>
      <c r="K143" s="6"/>
      <c r="L143" s="6"/>
      <c r="M143" s="6"/>
      <c r="N143" s="6"/>
      <c r="O143" s="6"/>
      <c r="P143" s="40"/>
      <c r="Q143" s="40"/>
    </row>
    <row r="144" spans="1:18" ht="30.75" x14ac:dyDescent="0.2">
      <c r="A144" s="6"/>
      <c r="B144" s="6"/>
      <c r="C144" s="6"/>
      <c r="D144" s="5"/>
      <c r="L144" s="6"/>
      <c r="M144" s="6"/>
      <c r="N144" s="6"/>
      <c r="O144" s="6"/>
      <c r="P144" s="6"/>
      <c r="Q144" s="5"/>
    </row>
    <row r="145" spans="1:17" ht="30.75" x14ac:dyDescent="0.2">
      <c r="A145" s="6"/>
      <c r="B145" s="6"/>
      <c r="C145" s="6"/>
      <c r="D145" s="5"/>
      <c r="L145" s="6"/>
      <c r="M145" s="6"/>
      <c r="N145" s="6"/>
      <c r="O145" s="6"/>
      <c r="P145" s="6"/>
      <c r="Q145" s="5"/>
    </row>
    <row r="146" spans="1:17" ht="30.75" x14ac:dyDescent="0.2">
      <c r="A146" s="6"/>
      <c r="B146" s="6"/>
      <c r="C146" s="6"/>
      <c r="D146" s="5"/>
      <c r="Q146" s="5"/>
    </row>
    <row r="147" spans="1:17" ht="30.75" x14ac:dyDescent="0.2">
      <c r="A147" s="6"/>
      <c r="B147" s="6"/>
      <c r="C147" s="6"/>
      <c r="D147" s="5"/>
      <c r="Q147" s="5"/>
    </row>
    <row r="148" spans="1:17" ht="30.75" x14ac:dyDescent="0.2">
      <c r="A148" s="6"/>
      <c r="B148" s="6"/>
      <c r="C148" s="6"/>
      <c r="D148" s="5"/>
    </row>
    <row r="149" spans="1:17" ht="30.75" x14ac:dyDescent="0.2">
      <c r="A149" s="6"/>
      <c r="B149" s="6"/>
      <c r="C149" s="6"/>
      <c r="D149" s="5"/>
    </row>
    <row r="150" spans="1:17" x14ac:dyDescent="0.2">
      <c r="A150" s="6"/>
      <c r="B150" s="6"/>
      <c r="C150" s="6"/>
    </row>
    <row r="151" spans="1:17" x14ac:dyDescent="0.2">
      <c r="A151" s="6"/>
      <c r="B151" s="6"/>
      <c r="C151" s="6"/>
    </row>
    <row r="152" spans="1:17" x14ac:dyDescent="0.2">
      <c r="A152" s="6"/>
      <c r="B152" s="6"/>
      <c r="C152" s="6"/>
    </row>
    <row r="153" spans="1:17" x14ac:dyDescent="0.2">
      <c r="A153" s="6"/>
      <c r="B153" s="6"/>
      <c r="C153" s="6"/>
    </row>
    <row r="154" spans="1:17" x14ac:dyDescent="0.2">
      <c r="A154" s="6"/>
      <c r="B154" s="6"/>
      <c r="C154" s="6"/>
    </row>
    <row r="155" spans="1:17" x14ac:dyDescent="0.2">
      <c r="A155" s="6"/>
      <c r="B155" s="6"/>
      <c r="C155" s="6"/>
    </row>
    <row r="156" spans="1:17" x14ac:dyDescent="0.2">
      <c r="A156" s="6"/>
      <c r="B156" s="6"/>
      <c r="C156" s="6"/>
    </row>
    <row r="157" spans="1:17" x14ac:dyDescent="0.2">
      <c r="A157" s="6"/>
      <c r="B157" s="6"/>
      <c r="C157" s="6"/>
    </row>
    <row r="158" spans="1:17" x14ac:dyDescent="0.2">
      <c r="A158" s="6"/>
      <c r="B158" s="6"/>
      <c r="C158" s="6"/>
    </row>
    <row r="159" spans="1:17" x14ac:dyDescent="0.2">
      <c r="A159" s="6"/>
      <c r="B159" s="6"/>
      <c r="C159" s="6"/>
    </row>
    <row r="160" spans="1:17" x14ac:dyDescent="0.2">
      <c r="A160" s="6"/>
      <c r="B160" s="6"/>
      <c r="C160" s="6"/>
    </row>
    <row r="161" spans="1:18" x14ac:dyDescent="0.2">
      <c r="A161" s="6"/>
      <c r="B161" s="6"/>
      <c r="C161" s="6"/>
    </row>
    <row r="162" spans="1:18" x14ac:dyDescent="0.2">
      <c r="A162" s="6"/>
      <c r="B162" s="6"/>
      <c r="C162" s="6"/>
    </row>
    <row r="163" spans="1:18" x14ac:dyDescent="0.2">
      <c r="A163" s="6"/>
      <c r="B163" s="6"/>
      <c r="C163" s="6"/>
    </row>
    <row r="164" spans="1:18" x14ac:dyDescent="0.2">
      <c r="A164" s="6"/>
      <c r="B164" s="6"/>
      <c r="C164" s="6"/>
    </row>
    <row r="165" spans="1:18" ht="20.25" x14ac:dyDescent="0.2">
      <c r="A165" s="6"/>
      <c r="B165" s="6"/>
      <c r="C165" s="6"/>
      <c r="R165" s="40"/>
    </row>
    <row r="166" spans="1:18" ht="20.25" x14ac:dyDescent="0.2">
      <c r="A166" s="6"/>
      <c r="B166" s="6"/>
      <c r="C166" s="6"/>
      <c r="R166" s="40"/>
    </row>
    <row r="167" spans="1:18" ht="20.25" x14ac:dyDescent="0.2">
      <c r="A167" s="6"/>
      <c r="B167" s="6"/>
      <c r="C167" s="6"/>
      <c r="R167" s="40"/>
    </row>
    <row r="168" spans="1:18" ht="20.25" x14ac:dyDescent="0.2">
      <c r="A168" s="6"/>
      <c r="B168" s="6"/>
      <c r="C168" s="6"/>
      <c r="R168" s="40"/>
    </row>
    <row r="169" spans="1:18" ht="20.25" x14ac:dyDescent="0.2">
      <c r="A169" s="6"/>
      <c r="B169" s="6"/>
      <c r="C169" s="6"/>
      <c r="R169" s="40"/>
    </row>
    <row r="170" spans="1:18" ht="20.25" x14ac:dyDescent="0.2">
      <c r="R170" s="40"/>
    </row>
    <row r="171" spans="1:18" ht="20.25" x14ac:dyDescent="0.2">
      <c r="R171" s="40"/>
    </row>
    <row r="172" spans="1:18" ht="20.25" x14ac:dyDescent="0.2">
      <c r="R172" s="40"/>
    </row>
    <row r="173" spans="1:18" ht="20.25" x14ac:dyDescent="0.2">
      <c r="R173" s="40"/>
    </row>
    <row r="174" spans="1:18" ht="20.25" x14ac:dyDescent="0.2">
      <c r="R174" s="40"/>
    </row>
    <row r="175" spans="1:18" ht="20.25" x14ac:dyDescent="0.2">
      <c r="R175" s="40"/>
    </row>
    <row r="176" spans="1:18" ht="20.25" x14ac:dyDescent="0.2">
      <c r="R176" s="40"/>
    </row>
    <row r="177" spans="18:18" ht="20.25" x14ac:dyDescent="0.2">
      <c r="R177" s="40"/>
    </row>
    <row r="178" spans="18:18" ht="20.25" x14ac:dyDescent="0.2">
      <c r="R178" s="40"/>
    </row>
    <row r="179" spans="18:18" ht="20.25" x14ac:dyDescent="0.2">
      <c r="R179" s="40"/>
    </row>
    <row r="180" spans="18:18" ht="20.25" x14ac:dyDescent="0.2">
      <c r="R180" s="40"/>
    </row>
    <row r="181" spans="18:18" ht="20.25" x14ac:dyDescent="0.2">
      <c r="R181" s="40"/>
    </row>
    <row r="182" spans="18:18" ht="20.25" x14ac:dyDescent="0.2">
      <c r="R182" s="40"/>
    </row>
    <row r="183" spans="18:18" ht="20.25" x14ac:dyDescent="0.2">
      <c r="R183" s="40"/>
    </row>
    <row r="184" spans="18:18" ht="20.25" x14ac:dyDescent="0.2">
      <c r="R184" s="40"/>
    </row>
    <row r="185" spans="18:18" ht="20.25" x14ac:dyDescent="0.2">
      <c r="R185" s="40"/>
    </row>
    <row r="186" spans="18:18" ht="30.75" x14ac:dyDescent="0.2">
      <c r="R186" s="5"/>
    </row>
    <row r="187" spans="18:18" ht="30.75" x14ac:dyDescent="0.2">
      <c r="R187" s="5"/>
    </row>
    <row r="188" spans="18:18" ht="30.75" x14ac:dyDescent="0.2">
      <c r="R188" s="5"/>
    </row>
    <row r="189" spans="18:18" ht="30.75" x14ac:dyDescent="0.2">
      <c r="R189" s="5"/>
    </row>
  </sheetData>
  <mergeCells count="6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P20:Q20"/>
    <mergeCell ref="B21:F21"/>
    <mergeCell ref="B24:F24"/>
    <mergeCell ref="B25:F25"/>
    <mergeCell ref="B27:F27"/>
    <mergeCell ref="B26:F26"/>
    <mergeCell ref="B22:F22"/>
    <mergeCell ref="B23:F23"/>
    <mergeCell ref="B30:F30"/>
    <mergeCell ref="B31:F31"/>
    <mergeCell ref="B32:F32"/>
    <mergeCell ref="B42:F42"/>
    <mergeCell ref="B45:F45"/>
    <mergeCell ref="A46:F46"/>
    <mergeCell ref="A55:Q55"/>
    <mergeCell ref="A52:Q52"/>
    <mergeCell ref="A53:Q53"/>
    <mergeCell ref="B44:F44"/>
    <mergeCell ref="A54:Q54"/>
    <mergeCell ref="A51:Q51"/>
    <mergeCell ref="A50:Q50"/>
    <mergeCell ref="B28:F28"/>
    <mergeCell ref="B29:F29"/>
    <mergeCell ref="B36:F36"/>
    <mergeCell ref="B38:F38"/>
    <mergeCell ref="B43:F43"/>
    <mergeCell ref="B33:F33"/>
    <mergeCell ref="B34:F34"/>
    <mergeCell ref="B35:F35"/>
    <mergeCell ref="B39:F39"/>
    <mergeCell ref="B40:F40"/>
    <mergeCell ref="B41:F41"/>
    <mergeCell ref="B37:F37"/>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92ACB-12ED-4CDC-82C4-72E6A4156E48}">
  <sheetPr codeName="Hoja10">
    <tabColor rgb="FF00B0F0"/>
    <pageSetUpPr fitToPage="1"/>
  </sheetPr>
  <dimension ref="A1:V222"/>
  <sheetViews>
    <sheetView view="pageBreakPreview" zoomScale="40" zoomScaleNormal="40" zoomScaleSheetLayoutView="40" workbookViewId="0">
      <selection activeCell="I24" sqref="I2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43.5703125" style="2" customWidth="1"/>
    <col min="5" max="6" width="20.7109375" style="2" customWidth="1"/>
    <col min="7" max="7" width="29.28515625" style="2" customWidth="1"/>
    <col min="8" max="8" width="25.7109375" style="2" customWidth="1"/>
    <col min="9" max="10" width="25.5703125" style="2" customWidth="1"/>
    <col min="11" max="11" width="24.5703125" style="2" customWidth="1"/>
    <col min="12" max="12" width="24.42578125" style="2" customWidth="1"/>
    <col min="13" max="13" width="36.5703125" style="2" customWidth="1"/>
    <col min="14" max="14" width="36.140625" style="2" customWidth="1"/>
    <col min="15" max="15" width="35.85546875" style="2" customWidth="1"/>
    <col min="16" max="16" width="24.140625" style="2" customWidth="1"/>
    <col min="17" max="17" width="24.42578125" style="2" customWidth="1"/>
    <col min="18" max="18" width="27.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583" t="s">
        <v>153</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28.5" customHeight="1" x14ac:dyDescent="0.5">
      <c r="A22" s="149"/>
      <c r="B22" s="608"/>
      <c r="C22" s="609"/>
      <c r="D22" s="609"/>
      <c r="E22" s="609"/>
      <c r="F22" s="609"/>
      <c r="G22" s="115"/>
      <c r="H22" s="118"/>
      <c r="I22" s="118"/>
      <c r="J22" s="118"/>
      <c r="K22" s="116"/>
      <c r="L22" s="116"/>
      <c r="M22" s="140"/>
      <c r="N22" s="140"/>
      <c r="O22" s="140"/>
      <c r="P22" s="116"/>
      <c r="Q22" s="116"/>
    </row>
    <row r="23" spans="1:22" s="3" customFormat="1" ht="53.25" customHeight="1" x14ac:dyDescent="0.2">
      <c r="A23" s="253">
        <v>31</v>
      </c>
      <c r="B23" s="610" t="s">
        <v>168</v>
      </c>
      <c r="C23" s="610"/>
      <c r="D23" s="610"/>
      <c r="E23" s="610"/>
      <c r="F23" s="610"/>
      <c r="G23" s="188" t="str">
        <f>+G24</f>
        <v>Niño (a)-Atender</v>
      </c>
      <c r="H23" s="193">
        <v>60665</v>
      </c>
      <c r="I23" s="193">
        <v>60665</v>
      </c>
      <c r="J23" s="193">
        <v>62686</v>
      </c>
      <c r="K23" s="189">
        <v>1.0333141020357701</v>
      </c>
      <c r="L23" s="189">
        <v>1.0333141020357701</v>
      </c>
      <c r="M23" s="192">
        <v>1762575163</v>
      </c>
      <c r="N23" s="192">
        <v>1899809355.4800003</v>
      </c>
      <c r="O23" s="192">
        <v>1291472669.5499995</v>
      </c>
      <c r="P23" s="189">
        <v>0.73271920350440078</v>
      </c>
      <c r="Q23" s="189">
        <v>0.67979066732393245</v>
      </c>
      <c r="R23" s="9"/>
      <c r="S23" s="9"/>
      <c r="T23" s="9"/>
      <c r="U23" s="9"/>
      <c r="V23" s="9"/>
    </row>
    <row r="24" spans="1:22" s="3" customFormat="1" ht="42.75" customHeight="1" x14ac:dyDescent="0.2">
      <c r="A24" s="187">
        <v>10</v>
      </c>
      <c r="B24" s="611" t="s">
        <v>101</v>
      </c>
      <c r="C24" s="611"/>
      <c r="D24" s="611"/>
      <c r="E24" s="611"/>
      <c r="F24" s="611"/>
      <c r="G24" s="188" t="str">
        <f>G25</f>
        <v>Niño (a)-Atender</v>
      </c>
      <c r="H24" s="193">
        <v>60665</v>
      </c>
      <c r="I24" s="193">
        <v>60665</v>
      </c>
      <c r="J24" s="193">
        <v>62686</v>
      </c>
      <c r="K24" s="189">
        <v>1.0333141020357701</v>
      </c>
      <c r="L24" s="189">
        <v>1.0333141020357701</v>
      </c>
      <c r="M24" s="192">
        <v>1762575163</v>
      </c>
      <c r="N24" s="192">
        <v>1899809355.4800003</v>
      </c>
      <c r="O24" s="192">
        <v>1291472669.5499995</v>
      </c>
      <c r="P24" s="189">
        <v>0.73271920350440078</v>
      </c>
      <c r="Q24" s="189">
        <v>0.67979066732393245</v>
      </c>
      <c r="R24" s="9"/>
      <c r="S24" s="9"/>
      <c r="T24" s="9"/>
      <c r="U24" s="9"/>
      <c r="V24" s="9"/>
    </row>
    <row r="25" spans="1:22" s="3" customFormat="1" ht="43.5" customHeight="1" x14ac:dyDescent="0.2">
      <c r="A25" s="236">
        <v>1</v>
      </c>
      <c r="B25" s="565" t="s">
        <v>102</v>
      </c>
      <c r="C25" s="565"/>
      <c r="D25" s="565"/>
      <c r="E25" s="565"/>
      <c r="F25" s="565"/>
      <c r="G25" s="172" t="s">
        <v>144</v>
      </c>
      <c r="H25" s="167">
        <v>670</v>
      </c>
      <c r="I25" s="167">
        <v>670</v>
      </c>
      <c r="J25" s="167">
        <v>674</v>
      </c>
      <c r="K25" s="191">
        <v>1.0059701492537314</v>
      </c>
      <c r="L25" s="191">
        <v>1.0059701492537314</v>
      </c>
      <c r="M25" s="199">
        <v>198397731</v>
      </c>
      <c r="N25" s="199">
        <v>233410247.72999996</v>
      </c>
      <c r="O25" s="199">
        <v>157017722.55999991</v>
      </c>
      <c r="P25" s="191">
        <v>0.7914290237522924</v>
      </c>
      <c r="Q25" s="191">
        <v>0.67271134873920357</v>
      </c>
      <c r="R25" s="9"/>
      <c r="S25" s="9"/>
      <c r="T25" s="9"/>
      <c r="U25" s="9"/>
      <c r="V25" s="9"/>
    </row>
    <row r="26" spans="1:22" s="3" customFormat="1" ht="43.5" customHeight="1" x14ac:dyDescent="0.2">
      <c r="A26" s="171">
        <v>2</v>
      </c>
      <c r="B26" s="616" t="s">
        <v>367</v>
      </c>
      <c r="C26" s="616"/>
      <c r="D26" s="616"/>
      <c r="E26" s="616"/>
      <c r="F26" s="616"/>
      <c r="G26" s="236" t="s">
        <v>290</v>
      </c>
      <c r="H26" s="236">
        <v>22</v>
      </c>
      <c r="I26" s="236">
        <v>22</v>
      </c>
      <c r="J26" s="236">
        <v>32</v>
      </c>
      <c r="K26" s="191">
        <v>1.4545454545454546</v>
      </c>
      <c r="L26" s="191">
        <v>1.4545454545454546</v>
      </c>
      <c r="M26" s="174">
        <v>0</v>
      </c>
      <c r="N26" s="174">
        <v>32992045.310000002</v>
      </c>
      <c r="O26" s="174">
        <v>1604607.31</v>
      </c>
      <c r="P26" s="191">
        <v>0</v>
      </c>
      <c r="Q26" s="191">
        <v>4.8636187751404367E-2</v>
      </c>
      <c r="R26" s="9"/>
      <c r="S26" s="9"/>
      <c r="T26" s="9"/>
      <c r="U26" s="9"/>
      <c r="V26" s="9"/>
    </row>
    <row r="27" spans="1:22" s="3" customFormat="1" ht="40.5" customHeight="1" x14ac:dyDescent="0.2">
      <c r="A27" s="171">
        <v>3</v>
      </c>
      <c r="B27" s="616" t="s">
        <v>368</v>
      </c>
      <c r="C27" s="616"/>
      <c r="D27" s="616"/>
      <c r="E27" s="616"/>
      <c r="F27" s="616"/>
      <c r="G27" s="236" t="s">
        <v>144</v>
      </c>
      <c r="H27" s="167">
        <v>59973</v>
      </c>
      <c r="I27" s="167">
        <v>59973</v>
      </c>
      <c r="J27" s="167">
        <v>61980</v>
      </c>
      <c r="K27" s="191">
        <v>1.0334650592766745</v>
      </c>
      <c r="L27" s="191">
        <v>1.0334650592766745</v>
      </c>
      <c r="M27" s="174">
        <v>1564177432</v>
      </c>
      <c r="N27" s="174">
        <v>1633407062.4400003</v>
      </c>
      <c r="O27" s="174">
        <v>1132850339.6799996</v>
      </c>
      <c r="P27" s="191">
        <v>0.72424669765980842</v>
      </c>
      <c r="Q27" s="191">
        <v>0.69355053356248875</v>
      </c>
    </row>
    <row r="28" spans="1:22" s="3" customFormat="1" ht="15.75" customHeight="1" x14ac:dyDescent="0.35">
      <c r="A28" s="171"/>
      <c r="B28" s="616"/>
      <c r="C28" s="637"/>
      <c r="D28" s="637"/>
      <c r="E28" s="637"/>
      <c r="F28" s="637"/>
      <c r="G28" s="172"/>
      <c r="H28" s="167"/>
      <c r="I28" s="167"/>
      <c r="J28" s="167"/>
      <c r="K28" s="191"/>
      <c r="L28" s="191"/>
      <c r="M28" s="199"/>
      <c r="N28" s="199"/>
      <c r="O28" s="199"/>
      <c r="P28" s="191"/>
      <c r="Q28" s="191"/>
    </row>
    <row r="29" spans="1:22" s="11" customFormat="1" ht="26.25" customHeight="1" x14ac:dyDescent="0.2">
      <c r="A29" s="171"/>
      <c r="B29" s="642"/>
      <c r="C29" s="643"/>
      <c r="D29" s="643"/>
      <c r="E29" s="643"/>
      <c r="F29" s="644"/>
      <c r="G29" s="188"/>
      <c r="H29" s="193"/>
      <c r="I29" s="193"/>
      <c r="J29" s="193"/>
      <c r="K29" s="189"/>
      <c r="L29" s="189"/>
      <c r="M29" s="192"/>
      <c r="N29" s="192"/>
      <c r="O29" s="192"/>
      <c r="P29" s="189"/>
      <c r="Q29" s="189"/>
    </row>
    <row r="30" spans="1:22" s="3" customFormat="1" ht="42" customHeight="1" x14ac:dyDescent="0.2">
      <c r="A30" s="187">
        <v>32</v>
      </c>
      <c r="B30" s="611" t="s">
        <v>100</v>
      </c>
      <c r="C30" s="611"/>
      <c r="D30" s="611"/>
      <c r="E30" s="611"/>
      <c r="F30" s="611"/>
      <c r="G30" s="253" t="str">
        <f>G31</f>
        <v>Varios</v>
      </c>
      <c r="H30" s="193">
        <v>476943</v>
      </c>
      <c r="I30" s="193">
        <v>476943</v>
      </c>
      <c r="J30" s="193">
        <v>512321</v>
      </c>
      <c r="K30" s="189">
        <v>1.0741765787525972</v>
      </c>
      <c r="L30" s="189">
        <v>1.0741765787525972</v>
      </c>
      <c r="M30" s="194">
        <v>8293022664</v>
      </c>
      <c r="N30" s="194">
        <v>8401577802.2099991</v>
      </c>
      <c r="O30" s="194">
        <v>5818239658.0599966</v>
      </c>
      <c r="P30" s="189">
        <v>0.70158251023682439</v>
      </c>
      <c r="Q30" s="189">
        <v>0.69251750028780712</v>
      </c>
    </row>
    <row r="31" spans="1:22" s="3" customFormat="1" ht="49.5" customHeight="1" x14ac:dyDescent="0.2">
      <c r="A31" s="187">
        <v>10</v>
      </c>
      <c r="B31" s="610" t="s">
        <v>101</v>
      </c>
      <c r="C31" s="610"/>
      <c r="D31" s="610"/>
      <c r="E31" s="610"/>
      <c r="F31" s="610"/>
      <c r="G31" s="253" t="s">
        <v>33</v>
      </c>
      <c r="H31" s="193">
        <v>476943</v>
      </c>
      <c r="I31" s="193">
        <v>476943</v>
      </c>
      <c r="J31" s="193">
        <v>512321</v>
      </c>
      <c r="K31" s="189">
        <v>1.0741765787525972</v>
      </c>
      <c r="L31" s="189">
        <v>1.0741765787525972</v>
      </c>
      <c r="M31" s="194">
        <v>8293022664</v>
      </c>
      <c r="N31" s="194">
        <v>8401577802.2099991</v>
      </c>
      <c r="O31" s="194">
        <v>5818239658.0599966</v>
      </c>
      <c r="P31" s="189">
        <v>0.70158251023682439</v>
      </c>
      <c r="Q31" s="189">
        <v>0.69251750028780712</v>
      </c>
    </row>
    <row r="32" spans="1:22" s="3" customFormat="1" ht="40.5" customHeight="1" x14ac:dyDescent="0.2">
      <c r="A32" s="171">
        <v>1</v>
      </c>
      <c r="B32" s="565" t="s">
        <v>103</v>
      </c>
      <c r="C32" s="565"/>
      <c r="D32" s="565"/>
      <c r="E32" s="565"/>
      <c r="F32" s="565"/>
      <c r="G32" s="236" t="s">
        <v>144</v>
      </c>
      <c r="H32" s="167">
        <v>177746</v>
      </c>
      <c r="I32" s="167">
        <v>177746</v>
      </c>
      <c r="J32" s="167">
        <v>179629</v>
      </c>
      <c r="K32" s="191">
        <v>1.0105937686361437</v>
      </c>
      <c r="L32" s="191">
        <v>1.0105937686361437</v>
      </c>
      <c r="M32" s="174">
        <v>4279471463</v>
      </c>
      <c r="N32" s="174">
        <v>4386091596.2699995</v>
      </c>
      <c r="O32" s="174">
        <v>3089465796.9699969</v>
      </c>
      <c r="P32" s="191">
        <v>0.72192695375615756</v>
      </c>
      <c r="Q32" s="191">
        <v>0.70437785649468121</v>
      </c>
    </row>
    <row r="33" spans="1:17" s="3" customFormat="1" ht="39.75" customHeight="1" x14ac:dyDescent="0.2">
      <c r="A33" s="171">
        <v>2</v>
      </c>
      <c r="B33" s="565" t="s">
        <v>104</v>
      </c>
      <c r="C33" s="565"/>
      <c r="D33" s="565"/>
      <c r="E33" s="565"/>
      <c r="F33" s="565"/>
      <c r="G33" s="236" t="s">
        <v>290</v>
      </c>
      <c r="H33" s="167">
        <v>83997</v>
      </c>
      <c r="I33" s="167">
        <v>83997</v>
      </c>
      <c r="J33" s="167">
        <v>82808</v>
      </c>
      <c r="K33" s="191">
        <v>0.98584473254997207</v>
      </c>
      <c r="L33" s="191">
        <v>0.98584473254997207</v>
      </c>
      <c r="M33" s="174">
        <v>3605109853</v>
      </c>
      <c r="N33" s="174">
        <v>3578325515.2999992</v>
      </c>
      <c r="O33" s="174">
        <v>2427030473.52</v>
      </c>
      <c r="P33" s="191">
        <v>0.67321956125701443</v>
      </c>
      <c r="Q33" s="191">
        <v>0.67825871714092023</v>
      </c>
    </row>
    <row r="34" spans="1:17" s="3" customFormat="1" ht="39" customHeight="1" x14ac:dyDescent="0.2">
      <c r="A34" s="236">
        <v>3</v>
      </c>
      <c r="B34" s="565" t="s">
        <v>369</v>
      </c>
      <c r="C34" s="565"/>
      <c r="D34" s="565"/>
      <c r="E34" s="565"/>
      <c r="F34" s="565"/>
      <c r="G34" s="236" t="s">
        <v>144</v>
      </c>
      <c r="H34" s="167">
        <v>215200</v>
      </c>
      <c r="I34" s="167">
        <v>215200</v>
      </c>
      <c r="J34" s="167">
        <v>249884</v>
      </c>
      <c r="K34" s="191">
        <v>1.1611710037174721</v>
      </c>
      <c r="L34" s="191">
        <v>1.1611710037174721</v>
      </c>
      <c r="M34" s="174">
        <v>408441348</v>
      </c>
      <c r="N34" s="174">
        <v>437160690.64000005</v>
      </c>
      <c r="O34" s="174">
        <v>301743387.57000005</v>
      </c>
      <c r="P34" s="191">
        <v>0.73876797500433289</v>
      </c>
      <c r="Q34" s="191">
        <v>0.69023449278627946</v>
      </c>
    </row>
    <row r="35" spans="1:17" s="3" customFormat="1" ht="13.5" customHeight="1" x14ac:dyDescent="0.2">
      <c r="A35" s="236"/>
      <c r="B35" s="621"/>
      <c r="C35" s="622"/>
      <c r="D35" s="622"/>
      <c r="E35" s="622"/>
      <c r="F35" s="623"/>
      <c r="G35" s="236"/>
      <c r="H35" s="167"/>
      <c r="I35" s="167"/>
      <c r="J35" s="167"/>
      <c r="K35" s="191"/>
      <c r="L35" s="191"/>
      <c r="M35" s="174"/>
      <c r="N35" s="174"/>
      <c r="O35" s="174"/>
      <c r="P35" s="191"/>
      <c r="Q35" s="191"/>
    </row>
    <row r="36" spans="1:17" ht="19.5" customHeight="1" x14ac:dyDescent="0.2">
      <c r="A36" s="236"/>
      <c r="B36" s="613"/>
      <c r="C36" s="614"/>
      <c r="D36" s="614"/>
      <c r="E36" s="614"/>
      <c r="F36" s="615"/>
      <c r="G36" s="236"/>
      <c r="H36" s="167"/>
      <c r="I36" s="167"/>
      <c r="J36" s="167"/>
      <c r="K36" s="191"/>
      <c r="L36" s="191"/>
      <c r="M36" s="174"/>
      <c r="N36" s="174"/>
      <c r="O36" s="174"/>
      <c r="P36" s="191"/>
      <c r="Q36" s="191"/>
    </row>
    <row r="37" spans="1:17" ht="44.25" customHeight="1" x14ac:dyDescent="0.2">
      <c r="A37" s="253">
        <v>34</v>
      </c>
      <c r="B37" s="631" t="s">
        <v>169</v>
      </c>
      <c r="C37" s="632"/>
      <c r="D37" s="632"/>
      <c r="E37" s="632"/>
      <c r="F37" s="633"/>
      <c r="G37" s="253" t="str">
        <f>+G38</f>
        <v>Varios</v>
      </c>
      <c r="H37" s="193">
        <v>258564</v>
      </c>
      <c r="I37" s="193">
        <v>258564</v>
      </c>
      <c r="J37" s="193">
        <v>592883</v>
      </c>
      <c r="K37" s="189">
        <v>2.2929835553286613</v>
      </c>
      <c r="L37" s="189">
        <v>2.2929835553286613</v>
      </c>
      <c r="M37" s="194">
        <v>50280931</v>
      </c>
      <c r="N37" s="194">
        <v>86661055.029999971</v>
      </c>
      <c r="O37" s="194">
        <v>32779157.420000006</v>
      </c>
      <c r="P37" s="189">
        <v>0.65192025621005323</v>
      </c>
      <c r="Q37" s="189">
        <v>0.37824553842152797</v>
      </c>
    </row>
    <row r="38" spans="1:17" ht="39" customHeight="1" x14ac:dyDescent="0.2">
      <c r="A38" s="253">
        <v>10</v>
      </c>
      <c r="B38" s="631" t="s">
        <v>101</v>
      </c>
      <c r="C38" s="632"/>
      <c r="D38" s="632"/>
      <c r="E38" s="632"/>
      <c r="F38" s="633"/>
      <c r="G38" s="253" t="s">
        <v>33</v>
      </c>
      <c r="H38" s="193">
        <v>258564</v>
      </c>
      <c r="I38" s="193">
        <v>258564</v>
      </c>
      <c r="J38" s="193">
        <v>592883</v>
      </c>
      <c r="K38" s="189">
        <v>2.2929835553286613</v>
      </c>
      <c r="L38" s="189">
        <v>2.2929835553286613</v>
      </c>
      <c r="M38" s="194">
        <v>50280931</v>
      </c>
      <c r="N38" s="194">
        <v>86661055.029999971</v>
      </c>
      <c r="O38" s="194">
        <v>32779157.420000006</v>
      </c>
      <c r="P38" s="189">
        <v>0.65192025621005323</v>
      </c>
      <c r="Q38" s="189">
        <v>0.37824553842152797</v>
      </c>
    </row>
    <row r="39" spans="1:17" ht="38.25" customHeight="1" x14ac:dyDescent="0.2">
      <c r="A39" s="236">
        <v>1</v>
      </c>
      <c r="B39" s="621" t="s">
        <v>370</v>
      </c>
      <c r="C39" s="622"/>
      <c r="D39" s="622"/>
      <c r="E39" s="622"/>
      <c r="F39" s="623"/>
      <c r="G39" s="236" t="s">
        <v>144</v>
      </c>
      <c r="H39" s="167">
        <v>152610</v>
      </c>
      <c r="I39" s="167">
        <v>152610</v>
      </c>
      <c r="J39" s="167">
        <v>245565</v>
      </c>
      <c r="K39" s="191">
        <v>1.6091016316099862</v>
      </c>
      <c r="L39" s="191">
        <v>1.6091016316099862</v>
      </c>
      <c r="M39" s="174">
        <v>650356</v>
      </c>
      <c r="N39" s="174">
        <v>8724895</v>
      </c>
      <c r="O39" s="174">
        <v>449645.73</v>
      </c>
      <c r="P39" s="191">
        <v>0.69138399584227717</v>
      </c>
      <c r="Q39" s="191">
        <v>5.1535947424009111E-2</v>
      </c>
    </row>
    <row r="40" spans="1:17" ht="51" customHeight="1" x14ac:dyDescent="0.2">
      <c r="A40" s="236">
        <v>2</v>
      </c>
      <c r="B40" s="621" t="s">
        <v>371</v>
      </c>
      <c r="C40" s="622"/>
      <c r="D40" s="622"/>
      <c r="E40" s="622"/>
      <c r="F40" s="623"/>
      <c r="G40" s="236" t="s">
        <v>144</v>
      </c>
      <c r="H40" s="167">
        <v>33717</v>
      </c>
      <c r="I40" s="167">
        <v>33717</v>
      </c>
      <c r="J40" s="167">
        <v>269201</v>
      </c>
      <c r="K40" s="191">
        <v>7.9841326333896845</v>
      </c>
      <c r="L40" s="191">
        <v>7.9841326333896845</v>
      </c>
      <c r="M40" s="174">
        <v>29982771</v>
      </c>
      <c r="N40" s="174">
        <v>36482771</v>
      </c>
      <c r="O40" s="174">
        <v>2108305.56</v>
      </c>
      <c r="P40" s="191">
        <v>7.031723518816857E-2</v>
      </c>
      <c r="Q40" s="191">
        <v>5.7789074190663862E-2</v>
      </c>
    </row>
    <row r="41" spans="1:17" ht="43.5" customHeight="1" x14ac:dyDescent="0.2">
      <c r="A41" s="236">
        <v>3</v>
      </c>
      <c r="B41" s="616" t="s">
        <v>170</v>
      </c>
      <c r="C41" s="616"/>
      <c r="D41" s="616"/>
      <c r="E41" s="616"/>
      <c r="F41" s="616"/>
      <c r="G41" s="236" t="s">
        <v>57</v>
      </c>
      <c r="H41" s="167">
        <v>5200</v>
      </c>
      <c r="I41" s="167">
        <v>5200</v>
      </c>
      <c r="J41" s="167">
        <v>3561</v>
      </c>
      <c r="K41" s="191">
        <v>0.68480769230769234</v>
      </c>
      <c r="L41" s="191">
        <v>0.68480769230769234</v>
      </c>
      <c r="M41" s="174">
        <v>19330116</v>
      </c>
      <c r="N41" s="174">
        <v>41135701.029999979</v>
      </c>
      <c r="O41" s="174">
        <v>30157977.330000006</v>
      </c>
      <c r="P41" s="191">
        <v>1.5601550104510498</v>
      </c>
      <c r="Q41" s="191">
        <v>0.73313390983676208</v>
      </c>
    </row>
    <row r="42" spans="1:17" ht="31.5" customHeight="1" x14ac:dyDescent="0.2">
      <c r="A42" s="236">
        <v>4</v>
      </c>
      <c r="B42" s="621" t="s">
        <v>372</v>
      </c>
      <c r="C42" s="622"/>
      <c r="D42" s="622"/>
      <c r="E42" s="622"/>
      <c r="F42" s="623"/>
      <c r="G42" s="236" t="s">
        <v>144</v>
      </c>
      <c r="H42" s="167">
        <v>67037</v>
      </c>
      <c r="I42" s="167">
        <v>67037</v>
      </c>
      <c r="J42" s="167">
        <v>74556</v>
      </c>
      <c r="K42" s="191">
        <v>1.1121619404209615</v>
      </c>
      <c r="L42" s="191">
        <v>1.1121619404209615</v>
      </c>
      <c r="M42" s="174">
        <v>317688</v>
      </c>
      <c r="N42" s="174">
        <v>317688</v>
      </c>
      <c r="O42" s="174">
        <v>63228.799999999996</v>
      </c>
      <c r="P42" s="191">
        <v>0.19902797713479892</v>
      </c>
      <c r="Q42" s="191">
        <v>0.19902797713479892</v>
      </c>
    </row>
    <row r="43" spans="1:17" ht="14.25" customHeight="1" x14ac:dyDescent="0.2">
      <c r="A43" s="253"/>
      <c r="B43" s="631"/>
      <c r="C43" s="632"/>
      <c r="D43" s="632"/>
      <c r="E43" s="632"/>
      <c r="F43" s="633"/>
      <c r="G43" s="253"/>
      <c r="H43" s="193"/>
      <c r="I43" s="193"/>
      <c r="J43" s="193"/>
      <c r="K43" s="189"/>
      <c r="L43" s="189"/>
      <c r="M43" s="194"/>
      <c r="N43" s="194"/>
      <c r="O43" s="194"/>
      <c r="P43" s="189"/>
      <c r="Q43" s="189"/>
    </row>
    <row r="44" spans="1:17" ht="6.75" customHeight="1" x14ac:dyDescent="0.2">
      <c r="A44" s="253"/>
      <c r="B44" s="631"/>
      <c r="C44" s="632"/>
      <c r="D44" s="632"/>
      <c r="E44" s="632"/>
      <c r="F44" s="633"/>
      <c r="G44" s="188"/>
      <c r="H44" s="193"/>
      <c r="I44" s="193"/>
      <c r="J44" s="193"/>
      <c r="K44" s="189"/>
      <c r="L44" s="189"/>
      <c r="M44" s="194"/>
      <c r="N44" s="194"/>
      <c r="O44" s="194"/>
      <c r="P44" s="189"/>
      <c r="Q44" s="189"/>
    </row>
    <row r="45" spans="1:17" ht="8.25" customHeight="1" x14ac:dyDescent="0.2">
      <c r="A45" s="171"/>
      <c r="B45" s="616"/>
      <c r="C45" s="616"/>
      <c r="D45" s="616"/>
      <c r="E45" s="616"/>
      <c r="F45" s="616"/>
      <c r="G45" s="172"/>
      <c r="H45" s="172"/>
      <c r="I45" s="172"/>
      <c r="J45" s="167"/>
      <c r="K45" s="191"/>
      <c r="L45" s="191"/>
      <c r="M45" s="174"/>
      <c r="N45" s="174"/>
      <c r="O45" s="174"/>
      <c r="P45" s="191"/>
      <c r="Q45" s="191"/>
    </row>
    <row r="46" spans="1:17" ht="3" customHeight="1" x14ac:dyDescent="0.2">
      <c r="A46" s="171"/>
      <c r="B46" s="625"/>
      <c r="C46" s="626"/>
      <c r="D46" s="626"/>
      <c r="E46" s="626"/>
      <c r="F46" s="627"/>
      <c r="G46" s="552"/>
      <c r="H46" s="172"/>
      <c r="I46" s="172"/>
      <c r="J46" s="167"/>
      <c r="K46" s="191"/>
      <c r="L46" s="191"/>
      <c r="M46" s="194"/>
      <c r="N46" s="194"/>
      <c r="O46" s="194"/>
      <c r="P46" s="189"/>
      <c r="Q46" s="189"/>
    </row>
    <row r="47" spans="1:17" ht="9" customHeight="1" x14ac:dyDescent="0.2">
      <c r="A47" s="171"/>
      <c r="B47" s="621"/>
      <c r="C47" s="622"/>
      <c r="D47" s="622"/>
      <c r="E47" s="622"/>
      <c r="F47" s="623"/>
      <c r="G47" s="552"/>
      <c r="H47" s="172"/>
      <c r="I47" s="172"/>
      <c r="J47" s="167"/>
      <c r="K47" s="191"/>
      <c r="L47" s="191"/>
      <c r="M47" s="194"/>
      <c r="N47" s="194"/>
      <c r="O47" s="194"/>
      <c r="P47" s="189"/>
      <c r="Q47" s="189"/>
    </row>
    <row r="48" spans="1:17" ht="12" customHeight="1" x14ac:dyDescent="0.2">
      <c r="A48" s="171"/>
      <c r="B48" s="621"/>
      <c r="C48" s="622"/>
      <c r="D48" s="622"/>
      <c r="E48" s="622"/>
      <c r="F48" s="623"/>
      <c r="G48" s="552"/>
      <c r="H48" s="172"/>
      <c r="I48" s="172"/>
      <c r="J48" s="167"/>
      <c r="K48" s="191"/>
      <c r="L48" s="191"/>
      <c r="M48" s="194"/>
      <c r="N48" s="194"/>
      <c r="O48" s="194"/>
      <c r="P48" s="189"/>
      <c r="Q48" s="189"/>
    </row>
    <row r="49" spans="1:18" ht="8.25" customHeight="1" x14ac:dyDescent="0.2">
      <c r="A49" s="171"/>
      <c r="B49" s="621"/>
      <c r="C49" s="622"/>
      <c r="D49" s="622"/>
      <c r="E49" s="622"/>
      <c r="F49" s="623"/>
      <c r="G49" s="7"/>
      <c r="H49" s="172"/>
      <c r="I49" s="172"/>
      <c r="J49" s="167"/>
      <c r="K49" s="191"/>
      <c r="L49" s="191"/>
      <c r="M49" s="194"/>
      <c r="N49" s="194"/>
      <c r="O49" s="194"/>
      <c r="P49" s="189"/>
      <c r="Q49" s="189"/>
    </row>
    <row r="50" spans="1:18" ht="8.25" customHeight="1" x14ac:dyDescent="0.2">
      <c r="A50" s="236"/>
      <c r="B50" s="616"/>
      <c r="C50" s="616"/>
      <c r="D50" s="616"/>
      <c r="E50" s="616"/>
      <c r="F50" s="616"/>
      <c r="G50" s="171"/>
      <c r="H50" s="167"/>
      <c r="I50" s="167"/>
      <c r="J50" s="167"/>
      <c r="K50" s="191"/>
      <c r="L50" s="191"/>
      <c r="M50" s="167"/>
      <c r="N50" s="167"/>
      <c r="O50" s="167"/>
      <c r="P50" s="191"/>
      <c r="Q50" s="191"/>
    </row>
    <row r="51" spans="1:18" ht="33" customHeight="1" x14ac:dyDescent="0.2">
      <c r="A51" s="628" t="s">
        <v>706</v>
      </c>
      <c r="B51" s="618"/>
      <c r="C51" s="618"/>
      <c r="D51" s="618"/>
      <c r="E51" s="618"/>
      <c r="F51" s="618"/>
      <c r="G51" s="178" t="s">
        <v>33</v>
      </c>
      <c r="H51" s="178">
        <v>796172</v>
      </c>
      <c r="I51" s="178">
        <v>796172</v>
      </c>
      <c r="J51" s="178">
        <v>1167890</v>
      </c>
      <c r="K51" s="195">
        <v>1.466881528112016</v>
      </c>
      <c r="L51" s="195">
        <v>1.466881528112016</v>
      </c>
      <c r="M51" s="254">
        <v>10105878758</v>
      </c>
      <c r="N51" s="254">
        <v>10388048212.719999</v>
      </c>
      <c r="O51" s="254">
        <v>7142491485.0299959</v>
      </c>
      <c r="P51" s="195">
        <v>0.70676599789759675</v>
      </c>
      <c r="Q51" s="345">
        <v>0.68756818786075036</v>
      </c>
    </row>
    <row r="52" spans="1:18" ht="22.5" customHeight="1" x14ac:dyDescent="0.2">
      <c r="A52" s="181"/>
      <c r="B52" s="181"/>
      <c r="C52" s="181"/>
      <c r="D52" s="181"/>
      <c r="E52" s="181"/>
      <c r="F52" s="181"/>
      <c r="G52" s="181"/>
      <c r="H52" s="181"/>
      <c r="I52" s="181"/>
      <c r="J52" s="181"/>
      <c r="K52" s="181"/>
      <c r="L52" s="181"/>
      <c r="M52" s="181"/>
      <c r="N52" s="181"/>
      <c r="O52" s="181"/>
      <c r="P52" s="181"/>
      <c r="Q52" s="181"/>
    </row>
    <row r="53" spans="1:18" ht="23.25" x14ac:dyDescent="0.35">
      <c r="A53" s="181" t="s">
        <v>331</v>
      </c>
      <c r="B53" s="181"/>
      <c r="C53" s="181"/>
      <c r="D53" s="181"/>
      <c r="E53" s="181"/>
      <c r="F53" s="181"/>
      <c r="G53" s="181"/>
      <c r="H53" s="181"/>
      <c r="I53" s="181"/>
      <c r="J53" s="181"/>
      <c r="K53" s="181"/>
      <c r="L53" s="181"/>
      <c r="M53" s="181"/>
      <c r="N53" s="181"/>
      <c r="O53" s="181"/>
      <c r="P53" s="181"/>
      <c r="Q53" s="181"/>
      <c r="R53" s="296"/>
    </row>
    <row r="54" spans="1:18" ht="23.25" x14ac:dyDescent="0.35">
      <c r="A54" s="184" t="s">
        <v>23</v>
      </c>
      <c r="B54" s="181"/>
      <c r="C54" s="181"/>
      <c r="D54" s="181"/>
      <c r="E54" s="181"/>
      <c r="F54" s="181"/>
      <c r="G54" s="181"/>
      <c r="H54" s="181"/>
      <c r="I54" s="183"/>
      <c r="J54" s="181"/>
      <c r="K54" s="181"/>
      <c r="L54" s="181"/>
      <c r="M54" s="181"/>
      <c r="N54" s="181"/>
      <c r="O54" s="181"/>
      <c r="P54" s="181"/>
      <c r="Q54" s="186" t="s">
        <v>65</v>
      </c>
      <c r="R54" s="296"/>
    </row>
    <row r="55" spans="1:18" ht="23.25" x14ac:dyDescent="0.35">
      <c r="A55" s="640"/>
      <c r="B55" s="640"/>
      <c r="C55" s="640"/>
      <c r="D55" s="640"/>
      <c r="E55" s="640"/>
      <c r="F55" s="640"/>
      <c r="G55" s="640"/>
      <c r="H55" s="640"/>
      <c r="I55" s="640"/>
      <c r="J55" s="640"/>
      <c r="K55" s="640"/>
      <c r="L55" s="640"/>
      <c r="M55" s="640"/>
      <c r="N55" s="640"/>
      <c r="O55" s="640"/>
      <c r="P55" s="640"/>
      <c r="Q55" s="640"/>
      <c r="R55" s="290"/>
    </row>
    <row r="56" spans="1:18" ht="23.25" x14ac:dyDescent="0.35">
      <c r="A56" s="40"/>
      <c r="B56" s="431"/>
      <c r="C56" s="431"/>
      <c r="D56" s="431"/>
      <c r="E56" s="431"/>
      <c r="F56" s="431"/>
      <c r="G56" s="431"/>
      <c r="H56" s="431"/>
      <c r="I56" s="431"/>
      <c r="J56" s="431"/>
      <c r="K56" s="431"/>
      <c r="L56" s="431"/>
      <c r="M56" s="431"/>
      <c r="N56" s="431"/>
      <c r="O56" s="431"/>
      <c r="P56" s="431"/>
      <c r="Q56" s="431"/>
      <c r="R56" s="296"/>
    </row>
    <row r="57" spans="1:18" ht="30.75" x14ac:dyDescent="0.2">
      <c r="A57" s="40"/>
      <c r="B57" s="431"/>
      <c r="C57" s="106"/>
      <c r="E57" s="5"/>
      <c r="F57" s="5"/>
      <c r="G57" s="5"/>
      <c r="H57" s="5"/>
      <c r="I57" s="5"/>
      <c r="J57" s="5"/>
      <c r="K57" s="5"/>
      <c r="L57" s="5"/>
      <c r="M57" s="5"/>
      <c r="P57" s="40"/>
      <c r="Q57" s="40"/>
      <c r="R57" s="40"/>
    </row>
    <row r="58" spans="1:18" ht="30.75" x14ac:dyDescent="0.2">
      <c r="A58" s="40"/>
      <c r="B58" s="197"/>
      <c r="C58" s="106"/>
      <c r="E58" s="5"/>
      <c r="F58" s="5"/>
      <c r="G58" s="5"/>
      <c r="H58" s="5"/>
      <c r="I58" s="5"/>
      <c r="J58" s="5"/>
      <c r="K58" s="5"/>
      <c r="L58" s="5"/>
      <c r="M58" s="5"/>
      <c r="P58" s="40"/>
      <c r="Q58" s="40"/>
      <c r="R58" s="40"/>
    </row>
    <row r="59" spans="1:18" ht="30.75" x14ac:dyDescent="0.2">
      <c r="A59" s="197"/>
      <c r="B59" s="197"/>
      <c r="C59" s="314"/>
      <c r="D59" s="5"/>
      <c r="E59" s="5"/>
      <c r="F59" s="5"/>
      <c r="G59" s="5"/>
      <c r="H59" s="5"/>
      <c r="I59" s="5"/>
      <c r="J59" s="5"/>
      <c r="K59" s="5"/>
      <c r="L59" s="5"/>
      <c r="M59" s="5"/>
      <c r="P59" s="40"/>
      <c r="Q59" s="40"/>
      <c r="R59" s="40"/>
    </row>
    <row r="60" spans="1:18" ht="30.75" x14ac:dyDescent="0.2">
      <c r="A60" s="197"/>
      <c r="B60" s="197"/>
      <c r="C60" s="106"/>
      <c r="D60" s="5"/>
      <c r="E60" s="5"/>
      <c r="F60" s="5"/>
      <c r="G60" s="5"/>
      <c r="H60" s="5"/>
      <c r="I60" s="5"/>
      <c r="J60" s="5"/>
      <c r="K60" s="5"/>
      <c r="L60" s="5"/>
      <c r="M60" s="5"/>
      <c r="P60" s="40"/>
      <c r="Q60" s="40"/>
      <c r="R60" s="40"/>
    </row>
    <row r="61" spans="1:18" ht="30.75" x14ac:dyDescent="0.2">
      <c r="A61" s="197"/>
      <c r="B61" s="197"/>
      <c r="C61" s="106"/>
      <c r="E61" s="5"/>
      <c r="F61" s="5"/>
      <c r="G61" s="5"/>
      <c r="H61" s="5"/>
      <c r="I61" s="5"/>
      <c r="J61" s="5"/>
      <c r="K61" s="5"/>
      <c r="L61" s="5"/>
      <c r="M61" s="5"/>
      <c r="P61" s="40"/>
      <c r="Q61" s="40"/>
      <c r="R61" s="40"/>
    </row>
    <row r="62" spans="1:18" ht="30.75" x14ac:dyDescent="0.2">
      <c r="A62" s="197"/>
      <c r="B62" s="197"/>
      <c r="C62" s="106"/>
      <c r="D62" s="5"/>
      <c r="E62" s="5"/>
      <c r="F62" s="5"/>
      <c r="G62" s="5"/>
      <c r="H62" s="5"/>
      <c r="I62" s="5"/>
      <c r="J62" s="5"/>
      <c r="K62" s="5"/>
      <c r="L62" s="5"/>
      <c r="M62" s="5"/>
      <c r="P62" s="40"/>
      <c r="Q62" s="40"/>
      <c r="R62" s="40"/>
    </row>
    <row r="63" spans="1:18" ht="30.75" x14ac:dyDescent="0.2">
      <c r="A63" s="197"/>
      <c r="B63" s="197"/>
      <c r="C63" s="106"/>
      <c r="D63" s="5"/>
      <c r="E63" s="5"/>
      <c r="F63" s="5"/>
      <c r="G63" s="5"/>
      <c r="H63" s="5"/>
      <c r="I63" s="5"/>
      <c r="J63" s="5"/>
      <c r="K63" s="5"/>
      <c r="L63" s="5"/>
      <c r="M63" s="5"/>
      <c r="P63" s="40"/>
      <c r="Q63" s="40"/>
      <c r="R63" s="40"/>
    </row>
    <row r="64" spans="1:18" ht="30.75" x14ac:dyDescent="0.2">
      <c r="A64" s="197"/>
      <c r="B64" s="197"/>
      <c r="C64" s="314"/>
      <c r="D64" s="5"/>
      <c r="E64" s="5"/>
      <c r="F64" s="5"/>
      <c r="G64" s="5"/>
      <c r="H64" s="5"/>
      <c r="I64" s="5"/>
      <c r="J64" s="5"/>
      <c r="K64" s="5"/>
      <c r="L64" s="5"/>
      <c r="M64" s="5"/>
      <c r="P64" s="40"/>
      <c r="Q64" s="40"/>
      <c r="R64" s="40"/>
    </row>
    <row r="65" spans="1:18" ht="30.75" x14ac:dyDescent="0.2">
      <c r="A65" s="197"/>
      <c r="B65" s="197"/>
      <c r="C65" s="106"/>
      <c r="D65" s="5"/>
      <c r="E65" s="5"/>
      <c r="F65" s="5"/>
      <c r="G65" s="5"/>
      <c r="H65" s="5"/>
      <c r="I65" s="5"/>
      <c r="J65" s="5"/>
      <c r="K65" s="5"/>
      <c r="L65" s="5"/>
      <c r="M65" s="5"/>
      <c r="P65" s="40"/>
      <c r="Q65" s="40"/>
      <c r="R65" s="40"/>
    </row>
    <row r="66" spans="1:18" ht="30.75" x14ac:dyDescent="0.35">
      <c r="A66" s="6"/>
      <c r="B66" s="17"/>
      <c r="C66" s="106"/>
      <c r="D66" s="5"/>
      <c r="E66" s="5"/>
      <c r="F66" s="5"/>
      <c r="G66" s="5"/>
      <c r="H66" s="5"/>
      <c r="I66" s="5"/>
      <c r="J66" s="5"/>
      <c r="K66" s="5"/>
      <c r="L66" s="5"/>
      <c r="M66" s="5"/>
      <c r="P66" s="40"/>
      <c r="Q66" s="40"/>
      <c r="R66" s="40"/>
    </row>
    <row r="67" spans="1:18" ht="30.75" x14ac:dyDescent="0.35">
      <c r="A67" s="6"/>
      <c r="B67" s="17"/>
      <c r="C67" s="106"/>
      <c r="D67" s="5"/>
      <c r="E67" s="5"/>
      <c r="F67" s="5"/>
      <c r="G67" s="5"/>
      <c r="H67" s="5"/>
      <c r="I67" s="5"/>
      <c r="J67" s="5"/>
      <c r="K67" s="5"/>
      <c r="L67" s="5"/>
      <c r="M67" s="5"/>
      <c r="P67" s="40"/>
      <c r="Q67" s="40"/>
      <c r="R67" s="40"/>
    </row>
    <row r="68" spans="1:18" ht="30.75" x14ac:dyDescent="0.35">
      <c r="A68" s="6"/>
      <c r="B68" s="17"/>
      <c r="C68" s="106"/>
      <c r="D68" s="5"/>
      <c r="E68" s="5"/>
      <c r="F68" s="5"/>
      <c r="G68" s="5"/>
      <c r="H68" s="5"/>
      <c r="I68" s="5"/>
      <c r="J68" s="5"/>
      <c r="K68" s="5"/>
      <c r="L68" s="5"/>
      <c r="M68" s="5"/>
      <c r="P68" s="40"/>
      <c r="Q68" s="40"/>
      <c r="R68" s="40"/>
    </row>
    <row r="69" spans="1:18" ht="30.75" x14ac:dyDescent="0.2">
      <c r="A69" s="6"/>
      <c r="B69" s="6"/>
      <c r="C69" s="106"/>
      <c r="D69" s="5"/>
      <c r="E69" s="5"/>
      <c r="F69" s="5"/>
      <c r="G69" s="5"/>
      <c r="H69" s="5"/>
      <c r="I69" s="5"/>
      <c r="J69" s="5"/>
      <c r="K69" s="5"/>
      <c r="L69" s="5"/>
      <c r="M69" s="5"/>
      <c r="N69" s="6"/>
      <c r="O69" s="6"/>
      <c r="P69" s="40"/>
      <c r="Q69" s="40"/>
    </row>
    <row r="70" spans="1:18" ht="30.75" x14ac:dyDescent="0.2">
      <c r="A70" s="6"/>
      <c r="B70" s="6"/>
      <c r="C70" s="106"/>
      <c r="D70" s="40"/>
      <c r="E70" s="40"/>
      <c r="F70" s="40"/>
      <c r="G70" s="40"/>
      <c r="H70" s="40"/>
      <c r="I70" s="40"/>
      <c r="J70" s="40"/>
      <c r="K70" s="40"/>
      <c r="L70" s="5"/>
      <c r="M70" s="5"/>
      <c r="N70" s="6"/>
      <c r="O70" s="6"/>
      <c r="P70" s="40"/>
      <c r="Q70" s="40"/>
    </row>
    <row r="71" spans="1:18" ht="30.75" x14ac:dyDescent="0.2">
      <c r="A71" s="6"/>
      <c r="B71" s="6"/>
      <c r="C71" s="6"/>
      <c r="D71" s="314"/>
      <c r="E71" s="314"/>
      <c r="F71" s="314"/>
      <c r="G71" s="314"/>
      <c r="H71" s="314"/>
      <c r="I71" s="314"/>
      <c r="J71" s="314"/>
      <c r="K71" s="314"/>
      <c r="L71" s="5"/>
      <c r="M71" s="5"/>
      <c r="N71" s="6"/>
      <c r="O71" s="6"/>
      <c r="P71" s="40"/>
      <c r="Q71" s="40"/>
    </row>
    <row r="72" spans="1:18" ht="30.75" x14ac:dyDescent="0.2">
      <c r="A72" s="6"/>
      <c r="B72" s="6"/>
      <c r="C72" s="6"/>
      <c r="D72" s="40"/>
      <c r="E72" s="40"/>
      <c r="F72" s="40"/>
      <c r="G72" s="40"/>
      <c r="H72" s="40"/>
      <c r="I72" s="40"/>
      <c r="J72" s="40"/>
      <c r="K72" s="40"/>
      <c r="L72" s="5"/>
      <c r="M72" s="5"/>
      <c r="N72" s="6"/>
      <c r="O72" s="6"/>
      <c r="P72" s="40"/>
      <c r="Q72" s="40"/>
    </row>
    <row r="73" spans="1:18" ht="30.75" x14ac:dyDescent="0.2">
      <c r="A73" s="6"/>
      <c r="B73" s="6"/>
      <c r="C73" s="6"/>
      <c r="D73" s="6"/>
      <c r="E73" s="6"/>
      <c r="F73" s="6"/>
      <c r="G73" s="6"/>
      <c r="H73" s="6"/>
      <c r="I73" s="6"/>
      <c r="J73" s="6"/>
      <c r="K73" s="6"/>
      <c r="L73" s="5"/>
      <c r="M73" s="5"/>
      <c r="N73" s="6"/>
      <c r="O73" s="6"/>
      <c r="P73" s="40"/>
      <c r="Q73" s="40"/>
    </row>
    <row r="74" spans="1:18" ht="20.25" x14ac:dyDescent="0.2">
      <c r="A74" s="6"/>
      <c r="B74" s="6"/>
      <c r="C74" s="6"/>
      <c r="D74" s="6"/>
      <c r="E74" s="6"/>
      <c r="F74" s="6"/>
      <c r="G74" s="6"/>
      <c r="H74" s="6"/>
      <c r="I74" s="6"/>
      <c r="J74" s="6"/>
      <c r="K74" s="6"/>
      <c r="L74" s="40"/>
      <c r="M74" s="40"/>
      <c r="N74" s="40"/>
      <c r="O74" s="40"/>
      <c r="P74" s="40"/>
      <c r="Q74" s="40"/>
    </row>
    <row r="75" spans="1:18" ht="20.25" x14ac:dyDescent="0.2">
      <c r="A75" s="6"/>
      <c r="B75" s="6"/>
      <c r="C75" s="6"/>
      <c r="D75" s="6"/>
      <c r="E75" s="6"/>
      <c r="F75" s="6"/>
      <c r="G75" s="6"/>
      <c r="H75" s="6"/>
      <c r="I75" s="6"/>
      <c r="J75" s="6"/>
      <c r="K75" s="6"/>
      <c r="L75" s="6"/>
      <c r="M75" s="6"/>
      <c r="N75" s="6"/>
      <c r="O75" s="6"/>
      <c r="P75" s="6"/>
      <c r="Q75" s="40"/>
    </row>
    <row r="76" spans="1:18" ht="20.25" x14ac:dyDescent="0.2">
      <c r="A76" s="6"/>
      <c r="B76" s="6"/>
      <c r="C76" s="6"/>
      <c r="D76" s="6"/>
      <c r="E76" s="6"/>
      <c r="F76" s="6"/>
      <c r="G76" s="6"/>
      <c r="H76" s="6"/>
      <c r="I76" s="6"/>
      <c r="J76" s="6"/>
      <c r="K76" s="6"/>
      <c r="L76" s="6"/>
      <c r="M76" s="6"/>
      <c r="N76" s="6"/>
      <c r="O76" s="6"/>
      <c r="P76" s="6"/>
      <c r="Q76" s="40"/>
    </row>
    <row r="77" spans="1:18" x14ac:dyDescent="0.2">
      <c r="A77" s="6"/>
      <c r="B77" s="6"/>
      <c r="C77" s="6"/>
      <c r="D77" s="6"/>
      <c r="E77" s="6"/>
      <c r="F77" s="6"/>
      <c r="G77" s="6"/>
      <c r="H77" s="6"/>
      <c r="I77" s="6"/>
      <c r="J77" s="6"/>
      <c r="K77" s="6"/>
      <c r="L77" s="6"/>
      <c r="M77" s="6"/>
      <c r="N77" s="6"/>
      <c r="O77" s="6"/>
      <c r="P77" s="6"/>
      <c r="Q77" s="6"/>
    </row>
    <row r="78" spans="1:18" x14ac:dyDescent="0.2">
      <c r="A78" s="6"/>
      <c r="B78" s="6"/>
      <c r="C78" s="6"/>
      <c r="D78" s="6"/>
      <c r="E78" s="6"/>
      <c r="F78" s="6"/>
      <c r="G78" s="6"/>
      <c r="H78" s="6"/>
      <c r="I78" s="6"/>
      <c r="J78" s="6"/>
      <c r="K78" s="6"/>
      <c r="L78" s="6"/>
      <c r="M78" s="6"/>
      <c r="N78" s="6"/>
      <c r="O78" s="6"/>
      <c r="P78" s="6"/>
      <c r="Q78" s="6"/>
    </row>
    <row r="79" spans="1:18" x14ac:dyDescent="0.2">
      <c r="A79" s="6"/>
      <c r="B79" s="6"/>
      <c r="C79" s="6"/>
      <c r="D79" s="6"/>
      <c r="E79" s="6"/>
      <c r="F79" s="6"/>
      <c r="G79" s="6"/>
      <c r="H79" s="6"/>
      <c r="I79" s="6"/>
      <c r="J79" s="6"/>
      <c r="K79" s="6"/>
      <c r="L79" s="6"/>
      <c r="M79" s="6"/>
      <c r="N79" s="6"/>
      <c r="O79" s="6"/>
      <c r="P79" s="6"/>
      <c r="Q79" s="6"/>
    </row>
    <row r="80" spans="1:18"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L176" s="6"/>
      <c r="M176" s="6"/>
      <c r="N176" s="6"/>
      <c r="O176" s="6"/>
      <c r="P176" s="6"/>
      <c r="Q176" s="6"/>
    </row>
    <row r="177" spans="1:17" x14ac:dyDescent="0.2">
      <c r="A177" s="6"/>
      <c r="B177" s="6"/>
      <c r="L177" s="6"/>
      <c r="M177" s="6"/>
      <c r="N177" s="6"/>
      <c r="O177" s="6"/>
      <c r="P177" s="6"/>
      <c r="Q177" s="6"/>
    </row>
    <row r="178" spans="1:17" x14ac:dyDescent="0.2">
      <c r="A178" s="6"/>
      <c r="B178" s="6"/>
      <c r="Q178" s="6"/>
    </row>
    <row r="179" spans="1:17" x14ac:dyDescent="0.2">
      <c r="A179" s="6"/>
      <c r="B179" s="6"/>
      <c r="Q179" s="6"/>
    </row>
    <row r="180" spans="1:17" x14ac:dyDescent="0.2">
      <c r="A180" s="6"/>
      <c r="B180" s="6"/>
    </row>
    <row r="181" spans="1:17" x14ac:dyDescent="0.2">
      <c r="A181" s="6"/>
      <c r="B181" s="6"/>
    </row>
    <row r="182" spans="1:17" x14ac:dyDescent="0.2">
      <c r="A182" s="6"/>
      <c r="B182" s="6"/>
    </row>
    <row r="183" spans="1:17" x14ac:dyDescent="0.2">
      <c r="A183" s="6"/>
      <c r="B183" s="6"/>
    </row>
    <row r="184" spans="1:17" x14ac:dyDescent="0.2">
      <c r="A184" s="6"/>
      <c r="B184" s="6"/>
    </row>
    <row r="185" spans="1:17" x14ac:dyDescent="0.2">
      <c r="A185" s="6"/>
      <c r="B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row r="210" spans="1:2" x14ac:dyDescent="0.2">
      <c r="A210" s="6"/>
      <c r="B210" s="6"/>
    </row>
    <row r="211" spans="1:2" x14ac:dyDescent="0.2">
      <c r="A211" s="6"/>
      <c r="B211" s="6"/>
    </row>
    <row r="212" spans="1:2" x14ac:dyDescent="0.2">
      <c r="A212" s="6"/>
      <c r="B212" s="6"/>
    </row>
    <row r="213" spans="1:2" x14ac:dyDescent="0.2">
      <c r="A213" s="6"/>
      <c r="B213" s="6"/>
    </row>
    <row r="214" spans="1:2" x14ac:dyDescent="0.2">
      <c r="A214" s="6"/>
      <c r="B214" s="6"/>
    </row>
    <row r="215" spans="1:2" x14ac:dyDescent="0.2">
      <c r="A215" s="6"/>
      <c r="B215" s="6"/>
    </row>
    <row r="216" spans="1:2" x14ac:dyDescent="0.2">
      <c r="A216" s="6"/>
      <c r="B216" s="6"/>
    </row>
    <row r="217" spans="1:2" x14ac:dyDescent="0.2">
      <c r="A217" s="6"/>
      <c r="B217" s="6"/>
    </row>
    <row r="218" spans="1:2" x14ac:dyDescent="0.2">
      <c r="A218" s="6"/>
      <c r="B218" s="6"/>
    </row>
    <row r="219" spans="1:2" x14ac:dyDescent="0.2">
      <c r="A219" s="6"/>
      <c r="B219" s="6"/>
    </row>
    <row r="220" spans="1:2" x14ac:dyDescent="0.2">
      <c r="A220" s="6"/>
      <c r="B220" s="6"/>
    </row>
    <row r="221" spans="1:2" x14ac:dyDescent="0.2">
      <c r="A221" s="6"/>
      <c r="B221" s="6"/>
    </row>
    <row r="222" spans="1:2" x14ac:dyDescent="0.2">
      <c r="A222" s="6"/>
      <c r="B222" s="6"/>
    </row>
  </sheetData>
  <mergeCells count="6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2:F32"/>
    <mergeCell ref="P20:Q20"/>
    <mergeCell ref="B21:F21"/>
    <mergeCell ref="B22:F22"/>
    <mergeCell ref="B23:F23"/>
    <mergeCell ref="B24:F24"/>
    <mergeCell ref="B25:F25"/>
    <mergeCell ref="B26:F26"/>
    <mergeCell ref="B27:F27"/>
    <mergeCell ref="B28:F28"/>
    <mergeCell ref="B30:F30"/>
    <mergeCell ref="B31:F31"/>
    <mergeCell ref="B29:F29"/>
    <mergeCell ref="B33:F33"/>
    <mergeCell ref="B34:F34"/>
    <mergeCell ref="B35:F35"/>
    <mergeCell ref="B37:F37"/>
    <mergeCell ref="B38:F38"/>
    <mergeCell ref="B36:F36"/>
    <mergeCell ref="B40:F40"/>
    <mergeCell ref="B41:F41"/>
    <mergeCell ref="B45:F45"/>
    <mergeCell ref="B50:F50"/>
    <mergeCell ref="A51:F51"/>
    <mergeCell ref="A55:Q55"/>
    <mergeCell ref="B39:F39"/>
    <mergeCell ref="B42:F42"/>
    <mergeCell ref="B43:F43"/>
    <mergeCell ref="B44:F44"/>
    <mergeCell ref="B49:F49"/>
    <mergeCell ref="B46:F46"/>
    <mergeCell ref="B47:F47"/>
    <mergeCell ref="B48:F48"/>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4759F-3D40-4EAA-B38A-8F4739477009}">
  <sheetPr>
    <tabColor rgb="FF00B0F0"/>
    <pageSetUpPr fitToPage="1"/>
  </sheetPr>
  <dimension ref="A1:V218"/>
  <sheetViews>
    <sheetView view="pageBreakPreview" zoomScale="40" zoomScaleNormal="40" zoomScaleSheetLayoutView="40" workbookViewId="0">
      <selection activeCell="I26" sqref="I26"/>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43.5703125" style="2" customWidth="1"/>
    <col min="5" max="6" width="20.7109375" style="2" customWidth="1"/>
    <col min="7" max="7" width="28.140625" style="2" customWidth="1"/>
    <col min="8" max="8" width="25.7109375" style="2" customWidth="1"/>
    <col min="9" max="10" width="25.5703125" style="2" customWidth="1"/>
    <col min="11" max="11" width="24.5703125" style="2" customWidth="1"/>
    <col min="12" max="12" width="24.42578125" style="2" customWidth="1"/>
    <col min="13" max="13" width="36.5703125" style="2" customWidth="1"/>
    <col min="14" max="14" width="36.140625" style="2" customWidth="1"/>
    <col min="15" max="15" width="35.85546875" style="2" customWidth="1"/>
    <col min="16" max="16" width="24.140625" style="2" customWidth="1"/>
    <col min="17" max="17" width="24.42578125" style="2" customWidth="1"/>
    <col min="18" max="18" width="27.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583" t="s">
        <v>153</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28.5" customHeight="1" x14ac:dyDescent="0.5">
      <c r="A22" s="149"/>
      <c r="B22" s="608"/>
      <c r="C22" s="609"/>
      <c r="D22" s="609"/>
      <c r="E22" s="609"/>
      <c r="F22" s="609"/>
      <c r="G22" s="115"/>
      <c r="H22" s="118"/>
      <c r="I22" s="118"/>
      <c r="J22" s="118"/>
      <c r="K22" s="116"/>
      <c r="L22" s="116"/>
      <c r="M22" s="140"/>
      <c r="N22" s="140"/>
      <c r="O22" s="140"/>
      <c r="P22" s="116"/>
      <c r="Q22" s="116"/>
    </row>
    <row r="23" spans="1:22" s="3" customFormat="1" ht="11.25" customHeight="1" x14ac:dyDescent="0.2">
      <c r="A23" s="171"/>
      <c r="B23" s="642"/>
      <c r="C23" s="643"/>
      <c r="D23" s="643"/>
      <c r="E23" s="643"/>
      <c r="F23" s="644"/>
      <c r="G23" s="188"/>
      <c r="H23" s="193"/>
      <c r="I23" s="193"/>
      <c r="J23" s="193"/>
      <c r="K23" s="189"/>
      <c r="L23" s="189"/>
      <c r="M23" s="192"/>
      <c r="N23" s="192"/>
      <c r="O23" s="192"/>
      <c r="P23" s="189"/>
      <c r="Q23" s="189"/>
      <c r="R23" s="9"/>
      <c r="S23" s="9"/>
      <c r="T23" s="9"/>
      <c r="U23" s="9"/>
      <c r="V23" s="9"/>
    </row>
    <row r="24" spans="1:22" s="3" customFormat="1" ht="42.75" customHeight="1" x14ac:dyDescent="0.2">
      <c r="A24" s="187">
        <v>42</v>
      </c>
      <c r="B24" s="611" t="s">
        <v>373</v>
      </c>
      <c r="C24" s="611"/>
      <c r="D24" s="611"/>
      <c r="E24" s="611"/>
      <c r="F24" s="611"/>
      <c r="G24" s="253" t="str">
        <f>G25</f>
        <v>Varios</v>
      </c>
      <c r="H24" s="193">
        <v>339</v>
      </c>
      <c r="I24" s="193">
        <v>339</v>
      </c>
      <c r="J24" s="193">
        <v>256</v>
      </c>
      <c r="K24" s="189">
        <v>0.75516224188790559</v>
      </c>
      <c r="L24" s="189">
        <v>0.75516224188790559</v>
      </c>
      <c r="M24" s="194">
        <v>54940501</v>
      </c>
      <c r="N24" s="194">
        <v>55619031.599999972</v>
      </c>
      <c r="O24" s="194">
        <v>40374854.450000003</v>
      </c>
      <c r="P24" s="189">
        <v>0.73488325943733213</v>
      </c>
      <c r="Q24" s="189">
        <v>0.72591796887740179</v>
      </c>
      <c r="R24" s="9"/>
      <c r="S24" s="9"/>
      <c r="T24" s="9"/>
      <c r="U24" s="9"/>
      <c r="V24" s="9"/>
    </row>
    <row r="25" spans="1:22" s="3" customFormat="1" ht="36" customHeight="1" x14ac:dyDescent="0.2">
      <c r="A25" s="187">
        <v>10</v>
      </c>
      <c r="B25" s="610" t="s">
        <v>101</v>
      </c>
      <c r="C25" s="610"/>
      <c r="D25" s="610"/>
      <c r="E25" s="610"/>
      <c r="F25" s="610"/>
      <c r="G25" s="253" t="s">
        <v>33</v>
      </c>
      <c r="H25" s="193">
        <v>339</v>
      </c>
      <c r="I25" s="193">
        <v>339</v>
      </c>
      <c r="J25" s="193">
        <v>256</v>
      </c>
      <c r="K25" s="189">
        <v>0.75516224188790559</v>
      </c>
      <c r="L25" s="189">
        <v>0.75516224188790559</v>
      </c>
      <c r="M25" s="194">
        <v>54940501</v>
      </c>
      <c r="N25" s="194">
        <v>55619031.599999972</v>
      </c>
      <c r="O25" s="194">
        <v>40374854.450000003</v>
      </c>
      <c r="P25" s="189">
        <v>0.73488325943733213</v>
      </c>
      <c r="Q25" s="189">
        <v>0.72591796887740179</v>
      </c>
      <c r="R25" s="9"/>
      <c r="S25" s="9"/>
      <c r="T25" s="9"/>
      <c r="U25" s="9"/>
      <c r="V25" s="9"/>
    </row>
    <row r="26" spans="1:22" s="3" customFormat="1" ht="47.25" customHeight="1" x14ac:dyDescent="0.2">
      <c r="A26" s="171">
        <v>1</v>
      </c>
      <c r="B26" s="565" t="s">
        <v>374</v>
      </c>
      <c r="C26" s="565"/>
      <c r="D26" s="565"/>
      <c r="E26" s="565"/>
      <c r="F26" s="565"/>
      <c r="G26" s="236" t="s">
        <v>53</v>
      </c>
      <c r="H26" s="167">
        <v>135</v>
      </c>
      <c r="I26" s="167">
        <v>135</v>
      </c>
      <c r="J26" s="167">
        <v>93</v>
      </c>
      <c r="K26" s="191">
        <v>0.68888888888888888</v>
      </c>
      <c r="L26" s="191">
        <v>0.68888888888888888</v>
      </c>
      <c r="M26" s="174">
        <v>9396516</v>
      </c>
      <c r="N26" s="174">
        <v>8979657.3400000036</v>
      </c>
      <c r="O26" s="174">
        <v>6518268.1499999994</v>
      </c>
      <c r="P26" s="191">
        <v>0.69368988995495773</v>
      </c>
      <c r="Q26" s="191">
        <v>0.72589274882063559</v>
      </c>
      <c r="R26" s="9"/>
      <c r="S26" s="9"/>
      <c r="T26" s="9"/>
      <c r="U26" s="9"/>
      <c r="V26" s="9"/>
    </row>
    <row r="27" spans="1:22" s="3" customFormat="1" ht="48" customHeight="1" x14ac:dyDescent="0.2">
      <c r="A27" s="171">
        <v>2</v>
      </c>
      <c r="B27" s="565" t="s">
        <v>375</v>
      </c>
      <c r="C27" s="565"/>
      <c r="D27" s="565"/>
      <c r="E27" s="565"/>
      <c r="F27" s="565"/>
      <c r="G27" s="236" t="s">
        <v>53</v>
      </c>
      <c r="H27" s="167">
        <v>145</v>
      </c>
      <c r="I27" s="167">
        <v>145</v>
      </c>
      <c r="J27" s="167">
        <v>113</v>
      </c>
      <c r="K27" s="191">
        <v>0.77931034482758621</v>
      </c>
      <c r="L27" s="191">
        <v>0.77931034482758621</v>
      </c>
      <c r="M27" s="174">
        <v>3884676</v>
      </c>
      <c r="N27" s="174">
        <v>3829892</v>
      </c>
      <c r="O27" s="174">
        <v>2793026.4800000009</v>
      </c>
      <c r="P27" s="191">
        <v>0.71898569661922918</v>
      </c>
      <c r="Q27" s="191">
        <v>0.72927029796140486</v>
      </c>
    </row>
    <row r="28" spans="1:22" s="3" customFormat="1" ht="54" customHeight="1" x14ac:dyDescent="0.2">
      <c r="A28" s="236">
        <v>3</v>
      </c>
      <c r="B28" s="565" t="s">
        <v>171</v>
      </c>
      <c r="C28" s="565"/>
      <c r="D28" s="565"/>
      <c r="E28" s="565"/>
      <c r="F28" s="565"/>
      <c r="G28" s="236" t="s">
        <v>57</v>
      </c>
      <c r="H28" s="167">
        <v>59</v>
      </c>
      <c r="I28" s="167">
        <v>59</v>
      </c>
      <c r="J28" s="167">
        <v>50</v>
      </c>
      <c r="K28" s="191">
        <v>0.84745762711864403</v>
      </c>
      <c r="L28" s="191">
        <v>0.84745762711864403</v>
      </c>
      <c r="M28" s="174">
        <v>41659309</v>
      </c>
      <c r="N28" s="174">
        <v>42809482.259999968</v>
      </c>
      <c r="O28" s="174">
        <v>31063559.820000004</v>
      </c>
      <c r="P28" s="191">
        <v>0.74565710679454633</v>
      </c>
      <c r="Q28" s="191">
        <v>0.72562334744760415</v>
      </c>
    </row>
    <row r="29" spans="1:22" s="11" customFormat="1" ht="22.5" customHeight="1" x14ac:dyDescent="0.2">
      <c r="A29" s="236"/>
      <c r="B29" s="621"/>
      <c r="C29" s="622"/>
      <c r="D29" s="622"/>
      <c r="E29" s="622"/>
      <c r="F29" s="623"/>
      <c r="G29" s="236"/>
      <c r="H29" s="167"/>
      <c r="I29" s="167"/>
      <c r="J29" s="167"/>
      <c r="K29" s="191"/>
      <c r="L29" s="191"/>
      <c r="M29" s="174"/>
      <c r="N29" s="174"/>
      <c r="O29" s="174"/>
      <c r="P29" s="191"/>
      <c r="Q29" s="191"/>
    </row>
    <row r="30" spans="1:22" s="3" customFormat="1" ht="13.5" customHeight="1" x14ac:dyDescent="0.2">
      <c r="A30" s="236"/>
      <c r="B30" s="613"/>
      <c r="C30" s="614"/>
      <c r="D30" s="614"/>
      <c r="E30" s="614"/>
      <c r="F30" s="615"/>
      <c r="G30" s="236"/>
      <c r="H30" s="167"/>
      <c r="I30" s="167"/>
      <c r="J30" s="167"/>
      <c r="K30" s="191"/>
      <c r="L30" s="191"/>
      <c r="M30" s="174"/>
      <c r="N30" s="174"/>
      <c r="O30" s="174"/>
      <c r="P30" s="191"/>
      <c r="Q30" s="191"/>
    </row>
    <row r="31" spans="1:22" s="3" customFormat="1" ht="49.5" customHeight="1" x14ac:dyDescent="0.2">
      <c r="A31" s="253">
        <v>43</v>
      </c>
      <c r="B31" s="631" t="s">
        <v>109</v>
      </c>
      <c r="C31" s="632"/>
      <c r="D31" s="632"/>
      <c r="E31" s="632"/>
      <c r="F31" s="633"/>
      <c r="G31" s="253" t="str">
        <f>+G32</f>
        <v>Varios</v>
      </c>
      <c r="H31" s="193">
        <v>197</v>
      </c>
      <c r="I31" s="193">
        <v>197</v>
      </c>
      <c r="J31" s="193">
        <v>323</v>
      </c>
      <c r="K31" s="189">
        <v>1.6395939086294415</v>
      </c>
      <c r="L31" s="189">
        <v>1.6395939086294415</v>
      </c>
      <c r="M31" s="194">
        <v>986244849</v>
      </c>
      <c r="N31" s="194">
        <v>1005262720.1900001</v>
      </c>
      <c r="O31" s="194">
        <v>593108875.69000053</v>
      </c>
      <c r="P31" s="189">
        <v>0.6013809616256871</v>
      </c>
      <c r="Q31" s="189">
        <v>0.59000385051372417</v>
      </c>
    </row>
    <row r="32" spans="1:22" s="3" customFormat="1" ht="36.75" customHeight="1" x14ac:dyDescent="0.2">
      <c r="A32" s="253">
        <v>10</v>
      </c>
      <c r="B32" s="631" t="s">
        <v>101</v>
      </c>
      <c r="C32" s="632"/>
      <c r="D32" s="632"/>
      <c r="E32" s="632"/>
      <c r="F32" s="633"/>
      <c r="G32" s="253" t="s">
        <v>33</v>
      </c>
      <c r="H32" s="193">
        <v>197</v>
      </c>
      <c r="I32" s="193">
        <v>197</v>
      </c>
      <c r="J32" s="193">
        <v>323</v>
      </c>
      <c r="K32" s="189">
        <v>1.6395939086294415</v>
      </c>
      <c r="L32" s="189">
        <v>1.6395939086294415</v>
      </c>
      <c r="M32" s="194">
        <v>986244849</v>
      </c>
      <c r="N32" s="194">
        <v>1005262720.1900001</v>
      </c>
      <c r="O32" s="194">
        <v>593108875.69000053</v>
      </c>
      <c r="P32" s="189">
        <v>0.6013809616256871</v>
      </c>
      <c r="Q32" s="189">
        <v>0.59000385051372417</v>
      </c>
    </row>
    <row r="33" spans="1:17" s="3" customFormat="1" ht="43.5" customHeight="1" x14ac:dyDescent="0.2">
      <c r="A33" s="236">
        <v>1</v>
      </c>
      <c r="B33" s="621" t="s">
        <v>110</v>
      </c>
      <c r="C33" s="622"/>
      <c r="D33" s="622"/>
      <c r="E33" s="622"/>
      <c r="F33" s="623"/>
      <c r="G33" s="236" t="s">
        <v>140</v>
      </c>
      <c r="H33" s="167">
        <v>89</v>
      </c>
      <c r="I33" s="167">
        <v>89</v>
      </c>
      <c r="J33" s="167">
        <v>89</v>
      </c>
      <c r="K33" s="191">
        <v>1</v>
      </c>
      <c r="L33" s="191">
        <v>1</v>
      </c>
      <c r="M33" s="174">
        <v>956149480</v>
      </c>
      <c r="N33" s="174">
        <v>914367351.19000006</v>
      </c>
      <c r="O33" s="174">
        <v>589531610.18000054</v>
      </c>
      <c r="P33" s="191">
        <v>0.61656845766417245</v>
      </c>
      <c r="Q33" s="191">
        <v>0.64474262933027604</v>
      </c>
    </row>
    <row r="34" spans="1:17" s="3" customFormat="1" ht="40.5" customHeight="1" x14ac:dyDescent="0.2">
      <c r="A34" s="236">
        <v>2</v>
      </c>
      <c r="B34" s="621" t="s">
        <v>174</v>
      </c>
      <c r="C34" s="622"/>
      <c r="D34" s="622"/>
      <c r="E34" s="622"/>
      <c r="F34" s="623"/>
      <c r="G34" s="236" t="s">
        <v>316</v>
      </c>
      <c r="H34" s="167">
        <v>108</v>
      </c>
      <c r="I34" s="167">
        <v>108</v>
      </c>
      <c r="J34" s="167">
        <v>234</v>
      </c>
      <c r="K34" s="191">
        <v>2.1666666666666665</v>
      </c>
      <c r="L34" s="191">
        <v>2.1666666666666665</v>
      </c>
      <c r="M34" s="174">
        <v>30095369</v>
      </c>
      <c r="N34" s="174">
        <v>90895369</v>
      </c>
      <c r="O34" s="174">
        <v>3577265.51</v>
      </c>
      <c r="P34" s="191">
        <v>0.11886431796200936</v>
      </c>
      <c r="Q34" s="191">
        <v>3.9355861023018676E-2</v>
      </c>
    </row>
    <row r="35" spans="1:17" s="3" customFormat="1" ht="13.5" customHeight="1" x14ac:dyDescent="0.2">
      <c r="A35" s="236"/>
      <c r="B35" s="616"/>
      <c r="C35" s="616"/>
      <c r="D35" s="616"/>
      <c r="E35" s="616"/>
      <c r="F35" s="616"/>
      <c r="G35" s="236"/>
      <c r="H35" s="167"/>
      <c r="I35" s="167"/>
      <c r="J35" s="167"/>
      <c r="K35" s="191"/>
      <c r="L35" s="191"/>
      <c r="M35" s="174"/>
      <c r="N35" s="174"/>
      <c r="O35" s="174"/>
      <c r="P35" s="191"/>
      <c r="Q35" s="191"/>
    </row>
    <row r="36" spans="1:17" ht="13.5" customHeight="1" x14ac:dyDescent="0.2">
      <c r="A36" s="236"/>
      <c r="B36" s="613"/>
      <c r="C36" s="614"/>
      <c r="D36" s="614"/>
      <c r="E36" s="614"/>
      <c r="F36" s="615"/>
      <c r="G36" s="236"/>
      <c r="H36" s="167"/>
      <c r="I36" s="167"/>
      <c r="J36" s="167"/>
      <c r="K36" s="191"/>
      <c r="L36" s="191"/>
      <c r="M36" s="174"/>
      <c r="N36" s="174"/>
      <c r="O36" s="174"/>
      <c r="P36" s="191"/>
      <c r="Q36" s="191"/>
    </row>
    <row r="37" spans="1:17" ht="13.5" customHeight="1" x14ac:dyDescent="0.2">
      <c r="A37" s="253"/>
      <c r="B37" s="631"/>
      <c r="C37" s="632"/>
      <c r="D37" s="632"/>
      <c r="E37" s="632"/>
      <c r="F37" s="633"/>
      <c r="G37" s="253"/>
      <c r="H37" s="193"/>
      <c r="I37" s="193"/>
      <c r="J37" s="193"/>
      <c r="K37" s="189"/>
      <c r="L37" s="189"/>
      <c r="M37" s="194"/>
      <c r="N37" s="194"/>
      <c r="O37" s="194"/>
      <c r="P37" s="189"/>
      <c r="Q37" s="189"/>
    </row>
    <row r="38" spans="1:17" ht="40.5" customHeight="1" x14ac:dyDescent="0.2">
      <c r="A38" s="253">
        <v>53</v>
      </c>
      <c r="B38" s="631" t="s">
        <v>84</v>
      </c>
      <c r="C38" s="632"/>
      <c r="D38" s="632"/>
      <c r="E38" s="632"/>
      <c r="F38" s="633"/>
      <c r="G38" s="188" t="str">
        <f>G39</f>
        <v>Varios</v>
      </c>
      <c r="H38" s="193">
        <v>101715</v>
      </c>
      <c r="I38" s="193">
        <v>101715</v>
      </c>
      <c r="J38" s="193">
        <v>76402</v>
      </c>
      <c r="K38" s="189">
        <v>0.75113798358157602</v>
      </c>
      <c r="L38" s="189">
        <v>0.75113798358157602</v>
      </c>
      <c r="M38" s="194">
        <v>92066887</v>
      </c>
      <c r="N38" s="194">
        <v>102067402.82000001</v>
      </c>
      <c r="O38" s="194">
        <v>78358141.820000008</v>
      </c>
      <c r="P38" s="189">
        <v>0.85110015525994709</v>
      </c>
      <c r="Q38" s="189">
        <v>0.76770976487162856</v>
      </c>
    </row>
    <row r="39" spans="1:17" ht="42" customHeight="1" x14ac:dyDescent="0.2">
      <c r="A39" s="187">
        <v>72</v>
      </c>
      <c r="B39" s="610" t="s">
        <v>85</v>
      </c>
      <c r="C39" s="610"/>
      <c r="D39" s="610"/>
      <c r="E39" s="610"/>
      <c r="F39" s="610"/>
      <c r="G39" s="188" t="s">
        <v>33</v>
      </c>
      <c r="H39" s="188">
        <v>101715</v>
      </c>
      <c r="I39" s="188">
        <v>101715</v>
      </c>
      <c r="J39" s="193">
        <v>76402</v>
      </c>
      <c r="K39" s="189">
        <v>0.75113798358157602</v>
      </c>
      <c r="L39" s="189">
        <v>0.75113798358157602</v>
      </c>
      <c r="M39" s="194">
        <v>92066887</v>
      </c>
      <c r="N39" s="194">
        <v>102067402.82000001</v>
      </c>
      <c r="O39" s="194">
        <v>78358141.820000008</v>
      </c>
      <c r="P39" s="191">
        <v>0.85110015525994709</v>
      </c>
      <c r="Q39" s="191">
        <v>0.76770976487162856</v>
      </c>
    </row>
    <row r="40" spans="1:17" ht="53.25" customHeight="1" x14ac:dyDescent="0.2">
      <c r="A40" s="171">
        <v>1</v>
      </c>
      <c r="B40" s="625" t="s">
        <v>376</v>
      </c>
      <c r="C40" s="626"/>
      <c r="D40" s="626"/>
      <c r="E40" s="626"/>
      <c r="F40" s="627"/>
      <c r="G40" s="552" t="s">
        <v>138</v>
      </c>
      <c r="H40" s="172">
        <v>17900</v>
      </c>
      <c r="I40" s="172">
        <v>17900</v>
      </c>
      <c r="J40" s="167">
        <v>14770</v>
      </c>
      <c r="K40" s="191">
        <v>0.82513966480446932</v>
      </c>
      <c r="L40" s="191">
        <v>0.82513966480446932</v>
      </c>
      <c r="M40" s="174">
        <v>92066887</v>
      </c>
      <c r="N40" s="174">
        <v>102067402.82000001</v>
      </c>
      <c r="O40" s="174">
        <v>78358141.820000008</v>
      </c>
      <c r="P40" s="191">
        <v>0.85110015525994709</v>
      </c>
      <c r="Q40" s="191">
        <v>0.76770976487162856</v>
      </c>
    </row>
    <row r="41" spans="1:17" ht="52.5" customHeight="1" x14ac:dyDescent="0.2">
      <c r="A41" s="171">
        <v>2</v>
      </c>
      <c r="B41" s="621" t="s">
        <v>611</v>
      </c>
      <c r="C41" s="622"/>
      <c r="D41" s="622"/>
      <c r="E41" s="622"/>
      <c r="F41" s="623"/>
      <c r="G41" s="552" t="s">
        <v>138</v>
      </c>
      <c r="H41" s="172">
        <v>8900</v>
      </c>
      <c r="I41" s="172">
        <v>8900</v>
      </c>
      <c r="J41" s="167">
        <v>6952</v>
      </c>
      <c r="K41" s="191">
        <v>0.78112359550561794</v>
      </c>
      <c r="L41" s="191">
        <v>0.78112359550561794</v>
      </c>
      <c r="M41" s="194" t="s">
        <v>322</v>
      </c>
      <c r="N41" s="194" t="s">
        <v>322</v>
      </c>
      <c r="O41" s="194" t="s">
        <v>322</v>
      </c>
      <c r="P41" s="189" t="s">
        <v>322</v>
      </c>
      <c r="Q41" s="189" t="s">
        <v>322</v>
      </c>
    </row>
    <row r="42" spans="1:17" ht="76.5" customHeight="1" x14ac:dyDescent="0.2">
      <c r="A42" s="171">
        <v>3</v>
      </c>
      <c r="B42" s="621" t="s">
        <v>612</v>
      </c>
      <c r="C42" s="622"/>
      <c r="D42" s="622"/>
      <c r="E42" s="622"/>
      <c r="F42" s="623"/>
      <c r="G42" s="552" t="s">
        <v>138</v>
      </c>
      <c r="H42" s="172">
        <v>12515</v>
      </c>
      <c r="I42" s="172">
        <v>12515</v>
      </c>
      <c r="J42" s="167">
        <v>9271</v>
      </c>
      <c r="K42" s="191">
        <v>0.74079105073911311</v>
      </c>
      <c r="L42" s="191">
        <v>0.74079105073911311</v>
      </c>
      <c r="M42" s="194" t="s">
        <v>322</v>
      </c>
      <c r="N42" s="194" t="s">
        <v>322</v>
      </c>
      <c r="O42" s="194" t="s">
        <v>322</v>
      </c>
      <c r="P42" s="189" t="s">
        <v>322</v>
      </c>
      <c r="Q42" s="189" t="s">
        <v>322</v>
      </c>
    </row>
    <row r="43" spans="1:17" ht="52.5" customHeight="1" x14ac:dyDescent="0.2">
      <c r="A43" s="171">
        <v>4</v>
      </c>
      <c r="B43" s="621" t="s">
        <v>609</v>
      </c>
      <c r="C43" s="622"/>
      <c r="D43" s="622"/>
      <c r="E43" s="622"/>
      <c r="F43" s="623"/>
      <c r="G43" s="552" t="s">
        <v>605</v>
      </c>
      <c r="H43" s="172">
        <v>45000</v>
      </c>
      <c r="I43" s="172">
        <v>45000</v>
      </c>
      <c r="J43" s="167">
        <v>32615</v>
      </c>
      <c r="K43" s="191">
        <v>0.72477777777777774</v>
      </c>
      <c r="L43" s="191">
        <v>0.72477777777777774</v>
      </c>
      <c r="M43" s="194" t="s">
        <v>322</v>
      </c>
      <c r="N43" s="194" t="s">
        <v>322</v>
      </c>
      <c r="O43" s="194" t="s">
        <v>322</v>
      </c>
      <c r="P43" s="189" t="s">
        <v>322</v>
      </c>
      <c r="Q43" s="189" t="s">
        <v>322</v>
      </c>
    </row>
    <row r="44" spans="1:17" ht="39" customHeight="1" x14ac:dyDescent="0.2">
      <c r="A44" s="171">
        <v>5</v>
      </c>
      <c r="B44" s="621" t="s">
        <v>610</v>
      </c>
      <c r="C44" s="622"/>
      <c r="D44" s="622"/>
      <c r="E44" s="622"/>
      <c r="F44" s="623"/>
      <c r="G44" s="7" t="s">
        <v>310</v>
      </c>
      <c r="H44" s="172">
        <v>17400</v>
      </c>
      <c r="I44" s="172">
        <v>17400</v>
      </c>
      <c r="J44" s="167">
        <v>12794</v>
      </c>
      <c r="K44" s="191">
        <v>0.73528735632183906</v>
      </c>
      <c r="L44" s="191">
        <v>0.73528735632183906</v>
      </c>
      <c r="M44" s="194" t="s">
        <v>322</v>
      </c>
      <c r="N44" s="194" t="s">
        <v>322</v>
      </c>
      <c r="O44" s="194" t="s">
        <v>322</v>
      </c>
      <c r="P44" s="189" t="s">
        <v>322</v>
      </c>
      <c r="Q44" s="189" t="s">
        <v>322</v>
      </c>
    </row>
    <row r="45" spans="1:17" ht="36.75" customHeight="1" x14ac:dyDescent="0.2">
      <c r="A45" s="236"/>
      <c r="B45" s="616"/>
      <c r="C45" s="616"/>
      <c r="D45" s="616"/>
      <c r="E45" s="616"/>
      <c r="F45" s="616"/>
      <c r="G45" s="171"/>
      <c r="H45" s="167"/>
      <c r="I45" s="167"/>
      <c r="J45" s="167"/>
      <c r="K45" s="191"/>
      <c r="L45" s="191"/>
      <c r="M45" s="167"/>
      <c r="N45" s="167"/>
      <c r="O45" s="167"/>
      <c r="P45" s="191"/>
      <c r="Q45" s="191"/>
    </row>
    <row r="46" spans="1:17" ht="35.25" customHeight="1" x14ac:dyDescent="0.2">
      <c r="A46" s="628" t="s">
        <v>707</v>
      </c>
      <c r="B46" s="618"/>
      <c r="C46" s="618"/>
      <c r="D46" s="618"/>
      <c r="E46" s="618"/>
      <c r="F46" s="618"/>
      <c r="G46" s="178" t="s">
        <v>33</v>
      </c>
      <c r="H46" s="178">
        <v>102251</v>
      </c>
      <c r="I46" s="178">
        <v>102251</v>
      </c>
      <c r="J46" s="178">
        <v>76981</v>
      </c>
      <c r="K46" s="195">
        <v>0.75286305268408138</v>
      </c>
      <c r="L46" s="195">
        <v>0.75286305268408138</v>
      </c>
      <c r="M46" s="254">
        <v>1133252237</v>
      </c>
      <c r="N46" s="254">
        <v>1162949154.6100001</v>
      </c>
      <c r="O46" s="254">
        <v>711841871.96000063</v>
      </c>
      <c r="P46" s="195">
        <v>0.62814071635492441</v>
      </c>
      <c r="Q46" s="345">
        <v>0.61210059712259712</v>
      </c>
    </row>
    <row r="47" spans="1:17" ht="11.25" customHeight="1" x14ac:dyDescent="0.2">
      <c r="A47" s="181"/>
      <c r="B47" s="181"/>
      <c r="C47" s="181"/>
      <c r="D47" s="181"/>
      <c r="E47" s="181"/>
      <c r="F47" s="181"/>
      <c r="G47" s="181"/>
      <c r="H47" s="181"/>
      <c r="I47" s="181"/>
      <c r="J47" s="181"/>
      <c r="K47" s="181"/>
      <c r="L47" s="181"/>
      <c r="M47" s="181"/>
      <c r="N47" s="181"/>
      <c r="O47" s="181"/>
      <c r="P47" s="181"/>
      <c r="Q47" s="181"/>
    </row>
    <row r="48" spans="1:17" ht="18" customHeight="1" x14ac:dyDescent="0.2">
      <c r="A48" s="181" t="s">
        <v>331</v>
      </c>
      <c r="B48" s="181"/>
      <c r="C48" s="181"/>
      <c r="D48" s="181"/>
      <c r="E48" s="181"/>
      <c r="F48" s="181"/>
      <c r="G48" s="181"/>
      <c r="H48" s="181"/>
      <c r="I48" s="181"/>
      <c r="J48" s="181"/>
      <c r="K48" s="181"/>
      <c r="L48" s="181"/>
      <c r="M48" s="181"/>
      <c r="N48" s="181"/>
      <c r="O48" s="181"/>
      <c r="P48" s="181"/>
      <c r="Q48" s="181"/>
    </row>
    <row r="49" spans="1:18" ht="21.75" customHeight="1" x14ac:dyDescent="0.2">
      <c r="A49" s="184" t="s">
        <v>23</v>
      </c>
      <c r="B49" s="181"/>
      <c r="C49" s="181"/>
      <c r="D49" s="181"/>
      <c r="E49" s="181"/>
      <c r="F49" s="181"/>
      <c r="G49" s="181"/>
      <c r="H49" s="181"/>
      <c r="I49" s="183"/>
      <c r="J49" s="181"/>
      <c r="K49" s="181"/>
      <c r="L49" s="181"/>
      <c r="M49" s="181"/>
      <c r="N49" s="181"/>
      <c r="O49" s="181"/>
      <c r="P49" s="181"/>
      <c r="Q49" s="186" t="s">
        <v>65</v>
      </c>
    </row>
    <row r="50" spans="1:18" ht="25.5" customHeight="1" x14ac:dyDescent="0.2">
      <c r="A50" s="640" t="s">
        <v>727</v>
      </c>
      <c r="B50" s="640"/>
      <c r="C50" s="640"/>
      <c r="D50" s="640"/>
      <c r="E50" s="640"/>
      <c r="F50" s="640"/>
      <c r="G50" s="640"/>
      <c r="H50" s="640"/>
      <c r="I50" s="640"/>
      <c r="J50" s="640"/>
      <c r="K50" s="640"/>
      <c r="L50" s="640"/>
      <c r="M50" s="640"/>
      <c r="N50" s="640"/>
      <c r="O50" s="640"/>
      <c r="P50" s="640"/>
      <c r="Q50" s="640"/>
    </row>
    <row r="51" spans="1:18" ht="23.25" customHeight="1" x14ac:dyDescent="0.35">
      <c r="A51" s="17" t="s">
        <v>728</v>
      </c>
      <c r="B51" s="431"/>
      <c r="C51" s="431"/>
      <c r="D51" s="431"/>
      <c r="E51" s="431"/>
      <c r="F51" s="431"/>
      <c r="G51" s="431"/>
      <c r="H51" s="431"/>
      <c r="I51" s="431"/>
      <c r="J51" s="431"/>
      <c r="K51" s="431"/>
      <c r="L51" s="431"/>
      <c r="M51" s="431"/>
      <c r="N51" s="431"/>
      <c r="O51" s="431"/>
      <c r="P51" s="431"/>
      <c r="Q51" s="431"/>
    </row>
    <row r="52" spans="1:18" ht="22.5" customHeight="1" x14ac:dyDescent="0.35">
      <c r="A52" s="17" t="s">
        <v>729</v>
      </c>
      <c r="B52" s="431"/>
      <c r="C52" s="431"/>
      <c r="D52" s="431"/>
      <c r="E52" s="431"/>
      <c r="F52" s="431"/>
      <c r="G52" s="431"/>
      <c r="H52" s="431"/>
      <c r="I52" s="431"/>
      <c r="J52" s="431"/>
      <c r="K52" s="431"/>
      <c r="L52" s="431"/>
      <c r="M52" s="431"/>
      <c r="N52" s="431"/>
      <c r="O52" s="431"/>
      <c r="P52" s="431"/>
      <c r="Q52" s="431"/>
    </row>
    <row r="53" spans="1:18" ht="23.25" x14ac:dyDescent="0.35">
      <c r="A53" s="40" t="s">
        <v>730</v>
      </c>
      <c r="B53" s="431"/>
      <c r="C53" s="431"/>
      <c r="D53" s="431"/>
      <c r="E53" s="431"/>
      <c r="F53" s="431"/>
      <c r="G53" s="431"/>
      <c r="H53" s="431"/>
      <c r="I53" s="431"/>
      <c r="J53" s="431"/>
      <c r="K53" s="431"/>
      <c r="L53" s="431"/>
      <c r="M53" s="431"/>
      <c r="N53" s="431"/>
      <c r="O53" s="431"/>
      <c r="P53" s="431"/>
      <c r="Q53" s="431"/>
      <c r="R53" s="296"/>
    </row>
    <row r="54" spans="1:18" ht="23.25" x14ac:dyDescent="0.35">
      <c r="B54" s="197"/>
      <c r="C54" s="197"/>
      <c r="D54" s="197"/>
      <c r="E54" s="197"/>
      <c r="F54" s="197"/>
      <c r="G54" s="197"/>
      <c r="H54" s="197"/>
      <c r="I54" s="197"/>
      <c r="J54" s="197"/>
      <c r="K54" s="197"/>
      <c r="L54" s="197"/>
      <c r="M54" s="197"/>
      <c r="N54" s="197"/>
      <c r="O54" s="197"/>
      <c r="P54" s="197"/>
      <c r="Q54" s="197"/>
      <c r="R54" s="296"/>
    </row>
    <row r="55" spans="1:18" ht="23.25" x14ac:dyDescent="0.35">
      <c r="A55" s="197"/>
      <c r="B55" s="197"/>
      <c r="C55" s="197"/>
      <c r="D55" s="197"/>
      <c r="E55" s="197"/>
      <c r="F55" s="197"/>
      <c r="G55" s="197"/>
      <c r="H55" s="197"/>
      <c r="I55" s="197"/>
      <c r="J55" s="197"/>
      <c r="K55" s="197"/>
      <c r="L55" s="11"/>
      <c r="M55" s="495"/>
      <c r="N55" s="297"/>
      <c r="O55" s="298"/>
      <c r="P55" s="295"/>
      <c r="Q55" s="296"/>
      <c r="R55" s="290"/>
    </row>
    <row r="56" spans="1:18" ht="23.25" x14ac:dyDescent="0.35">
      <c r="A56" s="197"/>
      <c r="B56" s="197"/>
      <c r="C56" s="197"/>
      <c r="D56" s="197"/>
      <c r="E56" s="197"/>
      <c r="F56" s="197"/>
      <c r="G56" s="197"/>
      <c r="H56" s="197"/>
      <c r="I56" s="197"/>
      <c r="J56" s="197"/>
      <c r="K56" s="64"/>
      <c r="L56" s="11"/>
      <c r="M56" s="495"/>
      <c r="N56" s="297"/>
      <c r="O56" s="298"/>
      <c r="P56" s="295"/>
      <c r="Q56" s="296"/>
      <c r="R56" s="296"/>
    </row>
    <row r="57" spans="1:18" ht="30.75" x14ac:dyDescent="0.2">
      <c r="A57" s="197"/>
      <c r="B57" s="197"/>
      <c r="C57" s="197"/>
      <c r="D57" s="61"/>
      <c r="E57" s="5"/>
      <c r="F57" s="5"/>
      <c r="G57" s="5"/>
      <c r="H57" s="5"/>
      <c r="I57" s="5"/>
      <c r="J57" s="5"/>
      <c r="K57" s="5"/>
      <c r="L57" s="40"/>
      <c r="M57" s="40"/>
      <c r="N57" s="40"/>
      <c r="O57" s="40"/>
      <c r="P57" s="40"/>
      <c r="Q57" s="40"/>
      <c r="R57" s="40"/>
    </row>
    <row r="58" spans="1:18" ht="30.75" x14ac:dyDescent="0.2">
      <c r="A58" s="197"/>
      <c r="B58" s="197"/>
      <c r="C58" s="197"/>
      <c r="D58" s="61"/>
      <c r="E58" s="5"/>
      <c r="F58" s="5"/>
      <c r="G58" s="5"/>
      <c r="H58" s="5"/>
      <c r="I58" s="5"/>
      <c r="J58" s="5"/>
      <c r="K58" s="5"/>
      <c r="L58" s="40"/>
      <c r="M58" s="40"/>
      <c r="N58" s="40"/>
      <c r="O58" s="40"/>
      <c r="P58" s="40"/>
      <c r="Q58" s="40"/>
      <c r="R58" s="40"/>
    </row>
    <row r="59" spans="1:18" ht="30.75" x14ac:dyDescent="0.2">
      <c r="A59" s="197"/>
      <c r="B59" s="197"/>
      <c r="C59" s="270"/>
      <c r="D59" s="61"/>
      <c r="E59" s="5"/>
      <c r="F59" s="5"/>
      <c r="G59" s="5"/>
      <c r="H59" s="5"/>
      <c r="I59" s="5"/>
      <c r="J59" s="5"/>
      <c r="K59" s="5"/>
      <c r="L59" s="5"/>
      <c r="M59" s="5"/>
      <c r="P59" s="40"/>
      <c r="Q59" s="40"/>
      <c r="R59" s="40"/>
    </row>
    <row r="60" spans="1:18" ht="30.75" x14ac:dyDescent="0.25">
      <c r="A60" s="197"/>
      <c r="B60" s="197"/>
      <c r="C60" s="271"/>
      <c r="D60" s="61"/>
      <c r="E60" s="5"/>
      <c r="F60" s="5"/>
      <c r="G60" s="5"/>
      <c r="H60" s="5"/>
      <c r="I60" s="5"/>
      <c r="J60" s="5"/>
      <c r="K60" s="5"/>
      <c r="L60" s="5"/>
      <c r="M60" s="5"/>
      <c r="P60" s="40"/>
      <c r="Q60" s="40"/>
      <c r="R60" s="40"/>
    </row>
    <row r="61" spans="1:18" ht="30.75" x14ac:dyDescent="0.25">
      <c r="A61" s="197"/>
      <c r="B61" s="197"/>
      <c r="C61" s="271"/>
      <c r="D61" s="61"/>
      <c r="E61" s="5"/>
      <c r="F61" s="5"/>
      <c r="G61" s="5"/>
      <c r="H61" s="5"/>
      <c r="I61" s="5"/>
      <c r="J61" s="5"/>
      <c r="K61" s="5"/>
      <c r="L61" s="5"/>
      <c r="M61" s="5"/>
      <c r="P61" s="40"/>
      <c r="Q61" s="40"/>
      <c r="R61" s="40"/>
    </row>
    <row r="62" spans="1:18" ht="30.75" x14ac:dyDescent="0.35">
      <c r="A62" s="6"/>
      <c r="B62" s="17"/>
      <c r="C62" s="17"/>
      <c r="D62" s="61"/>
      <c r="E62" s="5"/>
      <c r="F62" s="5"/>
      <c r="G62" s="5"/>
      <c r="H62" s="5"/>
      <c r="I62" s="5"/>
      <c r="J62" s="5"/>
      <c r="K62" s="5"/>
      <c r="L62" s="5"/>
      <c r="M62" s="5"/>
      <c r="P62" s="40"/>
      <c r="Q62" s="40"/>
      <c r="R62" s="40"/>
    </row>
    <row r="63" spans="1:18" ht="30.75" x14ac:dyDescent="0.35">
      <c r="A63" s="6"/>
      <c r="B63" s="17"/>
      <c r="C63" s="17"/>
      <c r="D63" s="61"/>
      <c r="E63" s="5"/>
      <c r="F63" s="5"/>
      <c r="G63" s="5"/>
      <c r="H63" s="5"/>
      <c r="I63" s="5"/>
      <c r="J63" s="5"/>
      <c r="K63" s="5"/>
      <c r="L63" s="5"/>
      <c r="M63" s="5"/>
      <c r="P63" s="40"/>
      <c r="Q63" s="40"/>
      <c r="R63" s="40"/>
    </row>
    <row r="64" spans="1:18" ht="30.75" x14ac:dyDescent="0.35">
      <c r="A64" s="6"/>
      <c r="B64" s="17"/>
      <c r="C64" s="17"/>
      <c r="D64" s="61"/>
      <c r="E64" s="5"/>
      <c r="F64" s="5"/>
      <c r="G64" s="5"/>
      <c r="H64" s="5"/>
      <c r="I64" s="5"/>
      <c r="J64" s="5"/>
      <c r="K64" s="5"/>
      <c r="L64" s="5"/>
      <c r="M64" s="5"/>
      <c r="P64" s="40"/>
      <c r="Q64" s="40"/>
      <c r="R64" s="40"/>
    </row>
    <row r="65" spans="1:18" ht="30.75" x14ac:dyDescent="0.2">
      <c r="A65" s="6"/>
      <c r="B65" s="6"/>
      <c r="C65" s="6"/>
      <c r="D65" s="61"/>
      <c r="E65" s="5"/>
      <c r="F65" s="5"/>
      <c r="G65" s="5"/>
      <c r="H65" s="5"/>
      <c r="I65" s="5"/>
      <c r="J65" s="5"/>
      <c r="K65" s="5"/>
      <c r="L65" s="5"/>
      <c r="M65" s="5"/>
      <c r="P65" s="40"/>
      <c r="Q65" s="40"/>
      <c r="R65" s="40"/>
    </row>
    <row r="66" spans="1:18" ht="30.75" x14ac:dyDescent="0.2">
      <c r="A66" s="6"/>
      <c r="B66" s="6"/>
      <c r="C66" s="6"/>
      <c r="D66" s="61"/>
      <c r="E66" s="5"/>
      <c r="F66" s="5"/>
      <c r="G66" s="5"/>
      <c r="H66" s="5"/>
      <c r="I66" s="5"/>
      <c r="J66" s="5"/>
      <c r="K66" s="5"/>
      <c r="L66" s="5"/>
      <c r="M66" s="5"/>
      <c r="P66" s="40"/>
      <c r="Q66" s="40"/>
      <c r="R66" s="40"/>
    </row>
    <row r="67" spans="1:18" ht="30.75" x14ac:dyDescent="0.2">
      <c r="A67" s="6"/>
      <c r="B67" s="6"/>
      <c r="C67" s="78"/>
      <c r="E67" s="5"/>
      <c r="F67" s="5"/>
      <c r="G67" s="5"/>
      <c r="H67" s="5"/>
      <c r="I67" s="5"/>
      <c r="J67" s="5"/>
      <c r="K67" s="5"/>
      <c r="L67" s="5"/>
      <c r="M67" s="5"/>
      <c r="P67" s="40"/>
      <c r="Q67" s="40"/>
      <c r="R67" s="40"/>
    </row>
    <row r="68" spans="1:18" ht="30.75" x14ac:dyDescent="0.2">
      <c r="A68" s="6"/>
      <c r="B68" s="6"/>
      <c r="C68" s="78"/>
      <c r="E68" s="5"/>
      <c r="F68" s="5"/>
      <c r="G68" s="5"/>
      <c r="H68" s="5"/>
      <c r="I68" s="5"/>
      <c r="J68" s="5"/>
      <c r="K68" s="5"/>
      <c r="L68" s="5"/>
      <c r="M68" s="5"/>
      <c r="P68" s="40"/>
      <c r="Q68" s="40"/>
      <c r="R68" s="40"/>
    </row>
    <row r="69" spans="1:18" ht="30.75" x14ac:dyDescent="0.2">
      <c r="A69" s="6"/>
      <c r="B69" s="6"/>
      <c r="C69" s="78"/>
      <c r="D69" s="5"/>
      <c r="E69" s="5"/>
      <c r="F69" s="5"/>
      <c r="G69" s="5"/>
      <c r="H69" s="5"/>
      <c r="I69" s="5"/>
      <c r="J69" s="5"/>
      <c r="K69" s="5"/>
      <c r="L69" s="5"/>
      <c r="M69" s="5"/>
      <c r="P69" s="40"/>
      <c r="Q69" s="40"/>
      <c r="R69" s="40"/>
    </row>
    <row r="70" spans="1:18" ht="30.75" x14ac:dyDescent="0.2">
      <c r="A70" s="6"/>
      <c r="B70" s="6"/>
      <c r="C70" s="6"/>
      <c r="D70" s="5"/>
      <c r="E70" s="5"/>
      <c r="F70" s="5"/>
      <c r="G70" s="5"/>
      <c r="H70" s="5"/>
      <c r="I70" s="5"/>
      <c r="J70" s="5"/>
      <c r="K70" s="5"/>
      <c r="L70" s="5"/>
      <c r="M70" s="5"/>
      <c r="P70" s="40"/>
      <c r="Q70" s="40"/>
      <c r="R70" s="40"/>
    </row>
    <row r="71" spans="1:18" ht="30.75" x14ac:dyDescent="0.2">
      <c r="A71" s="6"/>
      <c r="B71" s="6"/>
      <c r="C71" s="6"/>
      <c r="E71" s="5"/>
      <c r="F71" s="5"/>
      <c r="G71" s="5"/>
      <c r="H71" s="5"/>
      <c r="I71" s="5"/>
      <c r="J71" s="5"/>
      <c r="K71" s="5"/>
      <c r="L71" s="5"/>
      <c r="M71" s="5"/>
      <c r="P71" s="40"/>
      <c r="Q71" s="40"/>
      <c r="R71" s="40"/>
    </row>
    <row r="72" spans="1:18" ht="30.75" x14ac:dyDescent="0.2">
      <c r="A72" s="6"/>
      <c r="B72" s="6"/>
      <c r="C72" s="6"/>
      <c r="D72" s="5"/>
      <c r="E72" s="5"/>
      <c r="F72" s="5"/>
      <c r="G72" s="5"/>
      <c r="H72" s="5"/>
      <c r="I72" s="5"/>
      <c r="J72" s="5"/>
      <c r="K72" s="5"/>
      <c r="L72" s="5"/>
      <c r="M72" s="5"/>
      <c r="P72" s="40"/>
      <c r="Q72" s="40"/>
      <c r="R72" s="40"/>
    </row>
    <row r="73" spans="1:18" ht="30.75" x14ac:dyDescent="0.2">
      <c r="A73" s="6"/>
      <c r="B73" s="6"/>
      <c r="C73" s="6"/>
      <c r="D73" s="5"/>
      <c r="E73" s="5"/>
      <c r="F73" s="5"/>
      <c r="G73" s="5"/>
      <c r="H73" s="5"/>
      <c r="I73" s="5"/>
      <c r="J73" s="5"/>
      <c r="K73" s="5"/>
      <c r="L73" s="5"/>
      <c r="M73" s="5"/>
      <c r="P73" s="40"/>
      <c r="Q73" s="40"/>
      <c r="R73" s="40"/>
    </row>
    <row r="74" spans="1:18" ht="30.75" x14ac:dyDescent="0.2">
      <c r="A74" s="6"/>
      <c r="B74" s="6"/>
      <c r="C74" s="6"/>
      <c r="D74" s="5"/>
      <c r="E74" s="5"/>
      <c r="F74" s="5"/>
      <c r="G74" s="5"/>
      <c r="H74" s="5"/>
      <c r="I74" s="5"/>
      <c r="J74" s="5"/>
      <c r="K74" s="5"/>
      <c r="L74" s="5"/>
      <c r="M74" s="5"/>
      <c r="P74" s="40"/>
      <c r="Q74" s="40"/>
      <c r="R74" s="40"/>
    </row>
    <row r="75" spans="1:18" ht="30.75" x14ac:dyDescent="0.2">
      <c r="A75" s="6"/>
      <c r="B75" s="6"/>
      <c r="C75" s="6"/>
      <c r="D75" s="5"/>
      <c r="E75" s="5"/>
      <c r="F75" s="5"/>
      <c r="G75" s="5"/>
      <c r="H75" s="5"/>
      <c r="I75" s="5"/>
      <c r="J75" s="5"/>
      <c r="K75" s="5"/>
      <c r="L75" s="5"/>
      <c r="M75" s="5"/>
      <c r="P75" s="40"/>
      <c r="Q75" s="40"/>
      <c r="R75" s="40"/>
    </row>
    <row r="76" spans="1:18" ht="30.75" x14ac:dyDescent="0.2">
      <c r="A76" s="6"/>
      <c r="B76" s="6"/>
      <c r="C76" s="6"/>
      <c r="D76" s="5"/>
      <c r="E76" s="5"/>
      <c r="F76" s="5"/>
      <c r="G76" s="5"/>
      <c r="H76" s="5"/>
      <c r="I76" s="5"/>
      <c r="J76" s="5"/>
      <c r="K76" s="5"/>
      <c r="L76" s="5"/>
      <c r="M76" s="5"/>
      <c r="P76" s="40"/>
      <c r="Q76" s="40"/>
      <c r="R76" s="40"/>
    </row>
    <row r="77" spans="1:18" ht="30.75" x14ac:dyDescent="0.2">
      <c r="A77" s="6"/>
      <c r="B77" s="6"/>
      <c r="C77" s="6"/>
      <c r="D77" s="5"/>
      <c r="E77" s="5"/>
      <c r="F77" s="5"/>
      <c r="G77" s="5"/>
      <c r="H77" s="5"/>
      <c r="I77" s="5"/>
      <c r="J77" s="5"/>
      <c r="K77" s="5"/>
      <c r="L77" s="5"/>
      <c r="M77" s="5"/>
      <c r="P77" s="40"/>
      <c r="Q77" s="40"/>
      <c r="R77" s="40"/>
    </row>
    <row r="78" spans="1:18" ht="30.75" x14ac:dyDescent="0.2">
      <c r="A78" s="6"/>
      <c r="B78" s="6"/>
      <c r="C78" s="6"/>
      <c r="D78" s="5"/>
      <c r="E78" s="5"/>
      <c r="F78" s="5"/>
      <c r="G78" s="5"/>
      <c r="H78" s="5"/>
      <c r="I78" s="5"/>
      <c r="J78" s="5"/>
      <c r="K78" s="5"/>
      <c r="L78" s="5"/>
      <c r="M78" s="5"/>
      <c r="P78" s="40"/>
      <c r="Q78" s="40"/>
      <c r="R78" s="40"/>
    </row>
    <row r="79" spans="1:18" ht="30.75" x14ac:dyDescent="0.2">
      <c r="A79" s="6"/>
      <c r="B79" s="6"/>
      <c r="C79" s="6"/>
      <c r="D79" s="5"/>
      <c r="E79" s="5"/>
      <c r="F79" s="5"/>
      <c r="G79" s="5"/>
      <c r="H79" s="5"/>
      <c r="I79" s="5"/>
      <c r="J79" s="5"/>
      <c r="K79" s="5"/>
      <c r="L79" s="5"/>
      <c r="M79" s="5"/>
      <c r="N79" s="6"/>
      <c r="O79" s="6"/>
      <c r="P79" s="40"/>
      <c r="Q79" s="40"/>
      <c r="R79" s="40"/>
    </row>
    <row r="80" spans="1:18" ht="30.75" x14ac:dyDescent="0.2">
      <c r="A80" s="6"/>
      <c r="B80" s="6"/>
      <c r="C80" s="6"/>
      <c r="D80" s="40"/>
      <c r="E80" s="40"/>
      <c r="F80" s="40"/>
      <c r="G80" s="40"/>
      <c r="H80" s="40"/>
      <c r="I80" s="40"/>
      <c r="J80" s="40"/>
      <c r="K80" s="40"/>
      <c r="L80" s="5"/>
      <c r="M80" s="5"/>
      <c r="N80" s="6"/>
      <c r="O80" s="6"/>
      <c r="P80" s="40"/>
      <c r="Q80" s="40"/>
      <c r="R80" s="40"/>
    </row>
    <row r="81" spans="1:18" ht="30.75" x14ac:dyDescent="0.2">
      <c r="A81" s="6"/>
      <c r="B81" s="6"/>
      <c r="C81" s="6"/>
      <c r="D81" s="314"/>
      <c r="E81" s="314"/>
      <c r="F81" s="314"/>
      <c r="G81" s="314"/>
      <c r="H81" s="314"/>
      <c r="I81" s="314"/>
      <c r="J81" s="314"/>
      <c r="K81" s="314"/>
      <c r="L81" s="5"/>
      <c r="M81" s="5"/>
      <c r="N81" s="6"/>
      <c r="O81" s="6"/>
      <c r="P81" s="40"/>
      <c r="Q81" s="40"/>
      <c r="R81" s="40"/>
    </row>
    <row r="82" spans="1:18" ht="30.75" x14ac:dyDescent="0.2">
      <c r="A82" s="6"/>
      <c r="B82" s="6"/>
      <c r="C82" s="6"/>
      <c r="D82" s="40"/>
      <c r="E82" s="40"/>
      <c r="F82" s="40"/>
      <c r="G82" s="40"/>
      <c r="H82" s="40"/>
      <c r="I82" s="40"/>
      <c r="J82" s="40"/>
      <c r="K82" s="40"/>
      <c r="L82" s="5"/>
      <c r="M82" s="5"/>
      <c r="N82" s="6"/>
      <c r="O82" s="6"/>
      <c r="P82" s="40"/>
      <c r="Q82" s="40"/>
      <c r="R82" s="40"/>
    </row>
    <row r="83" spans="1:18" ht="30.75" x14ac:dyDescent="0.2">
      <c r="A83" s="6"/>
      <c r="B83" s="6"/>
      <c r="C83" s="6"/>
      <c r="D83" s="6"/>
      <c r="E83" s="6"/>
      <c r="F83" s="6"/>
      <c r="G83" s="6"/>
      <c r="H83" s="6"/>
      <c r="I83" s="6"/>
      <c r="J83" s="6"/>
      <c r="K83" s="6"/>
      <c r="L83" s="5"/>
      <c r="M83" s="5"/>
      <c r="N83" s="6"/>
      <c r="O83" s="6"/>
      <c r="P83" s="40"/>
      <c r="Q83" s="40"/>
    </row>
    <row r="84" spans="1:18" ht="20.25" x14ac:dyDescent="0.2">
      <c r="A84" s="6"/>
      <c r="B84" s="6"/>
      <c r="C84" s="6"/>
      <c r="D84" s="6"/>
      <c r="E84" s="6"/>
      <c r="F84" s="6"/>
      <c r="G84" s="6"/>
      <c r="H84" s="6"/>
      <c r="I84" s="6"/>
      <c r="J84" s="6"/>
      <c r="K84" s="6"/>
      <c r="L84" s="40"/>
      <c r="M84" s="40"/>
      <c r="N84" s="40"/>
      <c r="O84" s="40"/>
      <c r="P84" s="40"/>
      <c r="Q84" s="40"/>
    </row>
    <row r="85" spans="1:18" ht="20.25" x14ac:dyDescent="0.2">
      <c r="A85" s="6"/>
      <c r="B85" s="6"/>
      <c r="C85" s="6"/>
      <c r="D85" s="6"/>
      <c r="E85" s="6"/>
      <c r="F85" s="6"/>
      <c r="G85" s="6"/>
      <c r="H85" s="6"/>
      <c r="I85" s="6"/>
      <c r="J85" s="6"/>
      <c r="K85" s="6"/>
      <c r="L85" s="6"/>
      <c r="M85" s="6"/>
      <c r="N85" s="6"/>
      <c r="O85" s="6"/>
      <c r="P85" s="6"/>
      <c r="Q85" s="40"/>
    </row>
    <row r="86" spans="1:18" ht="20.25" x14ac:dyDescent="0.2">
      <c r="A86" s="6"/>
      <c r="B86" s="6"/>
      <c r="C86" s="314"/>
      <c r="D86" s="6"/>
      <c r="E86" s="6"/>
      <c r="F86" s="6"/>
      <c r="G86" s="6"/>
      <c r="H86" s="6"/>
      <c r="I86" s="6"/>
      <c r="J86" s="6"/>
      <c r="K86" s="6"/>
      <c r="L86" s="6"/>
      <c r="M86" s="6"/>
      <c r="N86" s="6"/>
      <c r="O86" s="6"/>
      <c r="P86" s="6"/>
      <c r="Q86" s="40"/>
    </row>
    <row r="87" spans="1:18" ht="20.25" x14ac:dyDescent="0.2">
      <c r="A87" s="6"/>
      <c r="B87" s="6"/>
      <c r="C87" s="106"/>
      <c r="D87" s="6"/>
      <c r="E87" s="6"/>
      <c r="F87" s="6"/>
      <c r="G87" s="6"/>
      <c r="H87" s="6"/>
      <c r="I87" s="6"/>
      <c r="J87" s="6"/>
      <c r="K87" s="6"/>
      <c r="L87" s="6"/>
      <c r="M87" s="6"/>
      <c r="N87" s="6"/>
      <c r="O87" s="6"/>
      <c r="P87" s="6"/>
      <c r="Q87" s="6"/>
    </row>
    <row r="88" spans="1:18" ht="20.25" x14ac:dyDescent="0.2">
      <c r="A88" s="6"/>
      <c r="B88" s="6"/>
      <c r="C88" s="106"/>
      <c r="D88" s="6"/>
      <c r="E88" s="6"/>
      <c r="F88" s="6"/>
      <c r="G88" s="6"/>
      <c r="H88" s="6"/>
      <c r="I88" s="6"/>
      <c r="J88" s="6"/>
      <c r="K88" s="6"/>
      <c r="L88" s="6"/>
      <c r="M88" s="6"/>
      <c r="N88" s="6"/>
      <c r="O88" s="6"/>
      <c r="P88" s="6"/>
      <c r="Q88" s="6"/>
    </row>
    <row r="89" spans="1:18" ht="20.25" x14ac:dyDescent="0.2">
      <c r="A89" s="6"/>
      <c r="B89" s="6"/>
      <c r="C89" s="106"/>
      <c r="D89" s="6"/>
      <c r="E89" s="6"/>
      <c r="F89" s="6"/>
      <c r="G89" s="6"/>
      <c r="H89" s="6"/>
      <c r="I89" s="6"/>
      <c r="J89" s="6"/>
      <c r="K89" s="6"/>
      <c r="L89" s="6"/>
      <c r="M89" s="6"/>
      <c r="N89" s="6"/>
      <c r="O89" s="6"/>
      <c r="P89" s="6"/>
      <c r="Q89" s="6"/>
    </row>
    <row r="90" spans="1:18" ht="20.25" x14ac:dyDescent="0.2">
      <c r="A90" s="6"/>
      <c r="B90" s="6"/>
      <c r="C90" s="106"/>
      <c r="D90" s="6"/>
      <c r="E90" s="6"/>
      <c r="F90" s="6"/>
      <c r="G90" s="6"/>
      <c r="H90" s="6"/>
      <c r="I90" s="6"/>
      <c r="J90" s="6"/>
      <c r="K90" s="6"/>
      <c r="L90" s="6"/>
      <c r="M90" s="6"/>
      <c r="N90" s="6"/>
      <c r="O90" s="6"/>
      <c r="P90" s="6"/>
      <c r="Q90" s="6"/>
    </row>
    <row r="91" spans="1:18" ht="20.25" x14ac:dyDescent="0.2">
      <c r="A91" s="6"/>
      <c r="B91" s="6"/>
      <c r="C91" s="106"/>
      <c r="D91" s="6"/>
      <c r="E91" s="6"/>
      <c r="F91" s="6"/>
      <c r="G91" s="6"/>
      <c r="H91" s="6"/>
      <c r="I91" s="6"/>
      <c r="J91" s="6"/>
      <c r="K91" s="6"/>
      <c r="L91" s="6"/>
      <c r="M91" s="6"/>
      <c r="N91" s="6"/>
      <c r="O91" s="6"/>
      <c r="P91" s="6"/>
      <c r="Q91" s="6"/>
    </row>
    <row r="92" spans="1:18" ht="20.25" x14ac:dyDescent="0.2">
      <c r="A92" s="6"/>
      <c r="B92" s="6"/>
      <c r="C92" s="314"/>
      <c r="D92" s="6"/>
      <c r="E92" s="6"/>
      <c r="F92" s="6"/>
      <c r="G92" s="6"/>
      <c r="H92" s="6"/>
      <c r="I92" s="6"/>
      <c r="J92" s="6"/>
      <c r="K92" s="6"/>
      <c r="L92" s="6"/>
      <c r="M92" s="6"/>
      <c r="N92" s="6"/>
      <c r="O92" s="6"/>
      <c r="P92" s="6"/>
      <c r="Q92" s="6"/>
    </row>
    <row r="93" spans="1:18" ht="20.25" x14ac:dyDescent="0.2">
      <c r="A93" s="6"/>
      <c r="B93" s="6"/>
      <c r="C93" s="106"/>
      <c r="D93" s="6"/>
      <c r="E93" s="6"/>
      <c r="F93" s="6"/>
      <c r="G93" s="6"/>
      <c r="H93" s="6"/>
      <c r="I93" s="6"/>
      <c r="J93" s="6"/>
      <c r="K93" s="6"/>
      <c r="L93" s="6"/>
      <c r="M93" s="6"/>
      <c r="N93" s="6"/>
      <c r="O93" s="6"/>
      <c r="P93" s="6"/>
      <c r="Q93" s="6"/>
    </row>
    <row r="94" spans="1:18" ht="20.25" x14ac:dyDescent="0.2">
      <c r="A94" s="6"/>
      <c r="B94" s="6"/>
      <c r="C94" s="106"/>
      <c r="D94" s="6"/>
      <c r="E94" s="6"/>
      <c r="F94" s="6"/>
      <c r="G94" s="6"/>
      <c r="H94" s="6"/>
      <c r="I94" s="6"/>
      <c r="J94" s="6"/>
      <c r="K94" s="6"/>
      <c r="L94" s="6"/>
      <c r="M94" s="6"/>
      <c r="N94" s="6"/>
      <c r="O94" s="6"/>
      <c r="P94" s="6"/>
      <c r="Q94" s="6"/>
    </row>
    <row r="95" spans="1:18" ht="20.25" x14ac:dyDescent="0.2">
      <c r="A95" s="6"/>
      <c r="B95" s="6"/>
      <c r="C95" s="106"/>
      <c r="D95" s="6"/>
      <c r="E95" s="6"/>
      <c r="F95" s="6"/>
      <c r="G95" s="6"/>
      <c r="H95" s="6"/>
      <c r="I95" s="6"/>
      <c r="J95" s="6"/>
      <c r="K95" s="6"/>
      <c r="L95" s="6"/>
      <c r="M95" s="6"/>
      <c r="N95" s="6"/>
      <c r="O95" s="6"/>
      <c r="P95" s="6"/>
      <c r="Q95" s="6"/>
    </row>
    <row r="96" spans="1:18" ht="20.25" x14ac:dyDescent="0.2">
      <c r="A96" s="6"/>
      <c r="B96" s="6"/>
      <c r="C96" s="106"/>
      <c r="D96" s="6"/>
      <c r="E96" s="6"/>
      <c r="F96" s="6"/>
      <c r="G96" s="6"/>
      <c r="H96" s="6"/>
      <c r="I96" s="6"/>
      <c r="J96" s="6"/>
      <c r="K96" s="6"/>
      <c r="L96" s="6"/>
      <c r="M96" s="6"/>
      <c r="N96" s="6"/>
      <c r="O96" s="6"/>
      <c r="P96" s="6"/>
      <c r="Q96" s="6"/>
    </row>
    <row r="97" spans="1:17" ht="20.25" x14ac:dyDescent="0.2">
      <c r="A97" s="6"/>
      <c r="B97" s="6"/>
      <c r="C97" s="106"/>
      <c r="D97" s="6"/>
      <c r="E97" s="6"/>
      <c r="F97" s="6"/>
      <c r="G97" s="6"/>
      <c r="H97" s="6"/>
      <c r="I97" s="6"/>
      <c r="J97" s="6"/>
      <c r="K97" s="6"/>
      <c r="L97" s="6"/>
      <c r="M97" s="6"/>
      <c r="N97" s="6"/>
      <c r="O97" s="6"/>
      <c r="P97" s="6"/>
      <c r="Q97" s="6"/>
    </row>
    <row r="98" spans="1:17" ht="20.25" x14ac:dyDescent="0.2">
      <c r="A98" s="6"/>
      <c r="B98" s="6"/>
      <c r="C98" s="106"/>
      <c r="D98" s="6"/>
      <c r="E98" s="6"/>
      <c r="F98" s="6"/>
      <c r="G98" s="6"/>
      <c r="H98" s="6"/>
      <c r="I98" s="6"/>
      <c r="J98" s="6"/>
      <c r="K98" s="6"/>
      <c r="L98" s="6"/>
      <c r="M98" s="6"/>
      <c r="N98" s="6"/>
      <c r="O98" s="6"/>
      <c r="P98" s="6"/>
      <c r="Q98" s="6"/>
    </row>
    <row r="99" spans="1:17" ht="20.25" x14ac:dyDescent="0.2">
      <c r="A99" s="6"/>
      <c r="B99" s="6"/>
      <c r="C99" s="106"/>
      <c r="D99" s="6"/>
      <c r="E99" s="6"/>
      <c r="F99" s="6"/>
      <c r="G99" s="6"/>
      <c r="H99" s="6"/>
      <c r="I99" s="6"/>
      <c r="J99" s="6"/>
      <c r="K99" s="6"/>
      <c r="L99" s="6"/>
      <c r="M99" s="6"/>
      <c r="N99" s="6"/>
      <c r="O99" s="6"/>
      <c r="P99" s="6"/>
      <c r="Q99" s="6"/>
    </row>
    <row r="100" spans="1:17" ht="20.25" x14ac:dyDescent="0.2">
      <c r="A100" s="6"/>
      <c r="B100" s="6"/>
      <c r="C100" s="106"/>
      <c r="D100" s="6"/>
      <c r="E100" s="6"/>
      <c r="F100" s="6"/>
      <c r="G100" s="6"/>
      <c r="H100" s="6"/>
      <c r="I100" s="6"/>
      <c r="J100" s="6"/>
      <c r="K100" s="6"/>
      <c r="L100" s="6"/>
      <c r="M100" s="6"/>
      <c r="N100" s="6"/>
      <c r="O100" s="6"/>
      <c r="P100" s="6"/>
      <c r="Q100" s="6"/>
    </row>
    <row r="101" spans="1:17" ht="20.25" x14ac:dyDescent="0.2">
      <c r="A101" s="6"/>
      <c r="B101" s="6"/>
      <c r="C101" s="106"/>
      <c r="D101" s="6"/>
      <c r="E101" s="6"/>
      <c r="F101" s="6"/>
      <c r="G101" s="6"/>
      <c r="H101" s="6"/>
      <c r="I101" s="6"/>
      <c r="J101" s="6"/>
      <c r="K101" s="6"/>
      <c r="L101" s="6"/>
      <c r="M101" s="6"/>
      <c r="N101" s="6"/>
      <c r="O101" s="6"/>
      <c r="P101" s="6"/>
      <c r="Q101" s="6"/>
    </row>
    <row r="102" spans="1:17" ht="20.25" x14ac:dyDescent="0.2">
      <c r="A102" s="6"/>
      <c r="B102" s="6"/>
      <c r="C102" s="314"/>
      <c r="D102" s="6"/>
      <c r="E102" s="6"/>
      <c r="F102" s="6"/>
      <c r="G102" s="6"/>
      <c r="H102" s="6"/>
      <c r="I102" s="6"/>
      <c r="J102" s="6"/>
      <c r="K102" s="6"/>
      <c r="L102" s="6"/>
      <c r="M102" s="6"/>
      <c r="N102" s="6"/>
      <c r="O102" s="6"/>
      <c r="P102" s="6"/>
      <c r="Q102" s="6"/>
    </row>
    <row r="103" spans="1:17" ht="20.25" x14ac:dyDescent="0.2">
      <c r="A103" s="6"/>
      <c r="B103" s="6"/>
      <c r="C103" s="106"/>
      <c r="D103" s="6"/>
      <c r="E103" s="6"/>
      <c r="F103" s="6"/>
      <c r="G103" s="6"/>
      <c r="H103" s="6"/>
      <c r="I103" s="6"/>
      <c r="J103" s="6"/>
      <c r="K103" s="6"/>
      <c r="L103" s="6"/>
      <c r="M103" s="6"/>
      <c r="N103" s="6"/>
      <c r="O103" s="6"/>
      <c r="P103" s="6"/>
      <c r="Q103" s="6"/>
    </row>
    <row r="104" spans="1:17" ht="20.25" x14ac:dyDescent="0.2">
      <c r="A104" s="6"/>
      <c r="B104" s="6"/>
      <c r="C104" s="106"/>
      <c r="D104" s="6"/>
      <c r="E104" s="6"/>
      <c r="F104" s="6"/>
      <c r="G104" s="6"/>
      <c r="H104" s="6"/>
      <c r="I104" s="6"/>
      <c r="J104" s="6"/>
      <c r="K104" s="6"/>
      <c r="L104" s="6"/>
      <c r="M104" s="6"/>
      <c r="N104" s="6"/>
      <c r="O104" s="6"/>
      <c r="P104" s="6"/>
      <c r="Q104" s="6"/>
    </row>
    <row r="105" spans="1:17" ht="20.25" x14ac:dyDescent="0.2">
      <c r="A105" s="6"/>
      <c r="B105" s="6"/>
      <c r="C105" s="106"/>
      <c r="D105" s="6"/>
      <c r="E105" s="6"/>
      <c r="F105" s="6"/>
      <c r="G105" s="6"/>
      <c r="H105" s="6"/>
      <c r="I105" s="6"/>
      <c r="J105" s="6"/>
      <c r="K105" s="6"/>
      <c r="L105" s="6"/>
      <c r="M105" s="6"/>
      <c r="N105" s="6"/>
      <c r="O105" s="6"/>
      <c r="P105" s="6"/>
      <c r="Q105" s="6"/>
    </row>
    <row r="106" spans="1:17" ht="20.25" x14ac:dyDescent="0.2">
      <c r="A106" s="6"/>
      <c r="B106" s="6"/>
      <c r="C106" s="106"/>
      <c r="D106" s="6"/>
      <c r="E106" s="6"/>
      <c r="F106" s="6"/>
      <c r="G106" s="6"/>
      <c r="H106" s="6"/>
      <c r="I106" s="6"/>
      <c r="J106" s="6"/>
      <c r="K106" s="6"/>
      <c r="L106" s="6"/>
      <c r="M106" s="6"/>
      <c r="N106" s="6"/>
      <c r="O106" s="6"/>
      <c r="P106" s="6"/>
      <c r="Q106" s="6"/>
    </row>
    <row r="107" spans="1:17" ht="20.25" x14ac:dyDescent="0.2">
      <c r="A107" s="6"/>
      <c r="B107" s="6"/>
      <c r="C107" s="314"/>
      <c r="D107" s="6"/>
      <c r="E107" s="6"/>
      <c r="F107" s="6"/>
      <c r="G107" s="6"/>
      <c r="H107" s="6"/>
      <c r="I107" s="6"/>
      <c r="J107" s="6"/>
      <c r="K107" s="6"/>
      <c r="L107" s="6"/>
      <c r="M107" s="6"/>
      <c r="N107" s="6"/>
      <c r="O107" s="6"/>
      <c r="P107" s="6"/>
      <c r="Q107" s="6"/>
    </row>
    <row r="108" spans="1:17" ht="20.25" x14ac:dyDescent="0.2">
      <c r="A108" s="6"/>
      <c r="B108" s="6"/>
      <c r="C108" s="106"/>
      <c r="D108" s="6"/>
      <c r="E108" s="6"/>
      <c r="F108" s="6"/>
      <c r="G108" s="6"/>
      <c r="H108" s="6"/>
      <c r="I108" s="6"/>
      <c r="J108" s="6"/>
      <c r="K108" s="6"/>
      <c r="L108" s="6"/>
      <c r="M108" s="6"/>
      <c r="N108" s="6"/>
      <c r="O108" s="6"/>
      <c r="P108" s="6"/>
      <c r="Q108" s="6"/>
    </row>
    <row r="109" spans="1:17" ht="20.25" x14ac:dyDescent="0.2">
      <c r="A109" s="6"/>
      <c r="B109" s="6"/>
      <c r="C109" s="106"/>
      <c r="D109" s="6"/>
      <c r="E109" s="6"/>
      <c r="F109" s="6"/>
      <c r="G109" s="6"/>
      <c r="H109" s="6"/>
      <c r="I109" s="6"/>
      <c r="J109" s="6"/>
      <c r="K109" s="6"/>
      <c r="L109" s="6"/>
      <c r="M109" s="6"/>
      <c r="N109" s="6"/>
      <c r="O109" s="6"/>
      <c r="P109" s="6"/>
      <c r="Q109" s="6"/>
    </row>
    <row r="110" spans="1:17" ht="20.25" x14ac:dyDescent="0.2">
      <c r="A110" s="6"/>
      <c r="B110" s="6"/>
      <c r="C110" s="106"/>
      <c r="D110" s="6"/>
      <c r="E110" s="6"/>
      <c r="F110" s="6"/>
      <c r="G110" s="6"/>
      <c r="H110" s="6"/>
      <c r="I110" s="6"/>
      <c r="J110" s="6"/>
      <c r="K110" s="6"/>
      <c r="L110" s="6"/>
      <c r="M110" s="6"/>
      <c r="N110" s="6"/>
      <c r="O110" s="6"/>
      <c r="P110" s="6"/>
      <c r="Q110" s="6"/>
    </row>
    <row r="111" spans="1:17" ht="20.25" x14ac:dyDescent="0.2">
      <c r="A111" s="6"/>
      <c r="B111" s="6"/>
      <c r="C111" s="106"/>
      <c r="D111" s="6"/>
      <c r="E111" s="6"/>
      <c r="F111" s="6"/>
      <c r="G111" s="6"/>
      <c r="H111" s="6"/>
      <c r="I111" s="6"/>
      <c r="J111" s="6"/>
      <c r="K111" s="6"/>
      <c r="L111" s="6"/>
      <c r="M111" s="6"/>
      <c r="N111" s="6"/>
      <c r="O111" s="6"/>
      <c r="P111" s="6"/>
      <c r="Q111" s="6"/>
    </row>
    <row r="112" spans="1:17" ht="20.25" x14ac:dyDescent="0.2">
      <c r="A112" s="6"/>
      <c r="B112" s="6"/>
      <c r="C112" s="106"/>
      <c r="D112" s="6"/>
      <c r="E112" s="6"/>
      <c r="F112" s="6"/>
      <c r="G112" s="6"/>
      <c r="H112" s="6"/>
      <c r="I112" s="6"/>
      <c r="J112" s="6"/>
      <c r="K112" s="6"/>
      <c r="L112" s="6"/>
      <c r="M112" s="6"/>
      <c r="N112" s="6"/>
      <c r="O112" s="6"/>
      <c r="P112" s="6"/>
      <c r="Q112" s="6"/>
    </row>
    <row r="113" spans="1:17" ht="20.25" x14ac:dyDescent="0.2">
      <c r="A113" s="6"/>
      <c r="B113" s="6"/>
      <c r="C113" s="10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L186" s="6"/>
      <c r="M186" s="6"/>
      <c r="N186" s="6"/>
      <c r="O186" s="6"/>
      <c r="P186" s="6"/>
      <c r="Q186" s="6"/>
    </row>
    <row r="187" spans="1:17" x14ac:dyDescent="0.2">
      <c r="A187" s="6"/>
      <c r="B187" s="6"/>
      <c r="C187" s="6"/>
      <c r="L187" s="6"/>
      <c r="M187" s="6"/>
      <c r="N187" s="6"/>
      <c r="O187" s="6"/>
      <c r="P187" s="6"/>
      <c r="Q187" s="6"/>
    </row>
    <row r="188" spans="1:17" x14ac:dyDescent="0.2">
      <c r="A188" s="6"/>
      <c r="B188" s="6"/>
      <c r="C188" s="6"/>
      <c r="Q188" s="6"/>
    </row>
    <row r="189" spans="1:17" x14ac:dyDescent="0.2">
      <c r="A189" s="6"/>
      <c r="B189" s="6"/>
      <c r="C189" s="6"/>
      <c r="Q189" s="6"/>
    </row>
    <row r="190" spans="1:17" x14ac:dyDescent="0.2">
      <c r="A190" s="6"/>
      <c r="B190" s="6"/>
      <c r="C190" s="6"/>
    </row>
    <row r="191" spans="1:17" x14ac:dyDescent="0.2">
      <c r="A191" s="6"/>
      <c r="B191" s="6"/>
      <c r="C191" s="6"/>
    </row>
    <row r="192" spans="1:17" x14ac:dyDescent="0.2">
      <c r="A192" s="6"/>
      <c r="B192" s="6"/>
      <c r="C192" s="6"/>
    </row>
    <row r="193" spans="1:3" x14ac:dyDescent="0.2">
      <c r="A193" s="6"/>
      <c r="B193" s="6"/>
      <c r="C193" s="6"/>
    </row>
    <row r="194" spans="1:3" x14ac:dyDescent="0.2">
      <c r="A194" s="6"/>
      <c r="B194" s="6"/>
      <c r="C194" s="6"/>
    </row>
    <row r="195" spans="1:3" x14ac:dyDescent="0.2">
      <c r="A195" s="6"/>
      <c r="B195" s="6"/>
      <c r="C195" s="6"/>
    </row>
    <row r="196" spans="1:3" x14ac:dyDescent="0.2">
      <c r="A196" s="6"/>
      <c r="B196" s="6"/>
      <c r="C196" s="6"/>
    </row>
    <row r="197" spans="1:3" x14ac:dyDescent="0.2">
      <c r="A197" s="6"/>
      <c r="B197" s="6"/>
      <c r="C197" s="6"/>
    </row>
    <row r="198" spans="1:3" x14ac:dyDescent="0.2">
      <c r="A198" s="6"/>
      <c r="B198" s="6"/>
      <c r="C198" s="6"/>
    </row>
    <row r="199" spans="1:3" x14ac:dyDescent="0.2">
      <c r="A199" s="6"/>
      <c r="B199" s="6"/>
      <c r="C199" s="6"/>
    </row>
    <row r="200" spans="1:3" x14ac:dyDescent="0.2">
      <c r="A200" s="6"/>
      <c r="B200" s="6"/>
      <c r="C200" s="6"/>
    </row>
    <row r="201" spans="1:3" x14ac:dyDescent="0.2">
      <c r="A201" s="6"/>
      <c r="B201" s="6"/>
      <c r="C201" s="6"/>
    </row>
    <row r="202" spans="1:3" x14ac:dyDescent="0.2">
      <c r="A202" s="6"/>
      <c r="B202" s="6"/>
      <c r="C202" s="6"/>
    </row>
    <row r="203" spans="1:3" x14ac:dyDescent="0.2">
      <c r="A203" s="6"/>
      <c r="B203" s="6"/>
      <c r="C203" s="6"/>
    </row>
    <row r="204" spans="1:3" x14ac:dyDescent="0.2">
      <c r="A204" s="6"/>
      <c r="B204" s="6"/>
      <c r="C204" s="6"/>
    </row>
    <row r="205" spans="1:3" x14ac:dyDescent="0.2">
      <c r="A205" s="6"/>
      <c r="B205" s="6"/>
      <c r="C205" s="6"/>
    </row>
    <row r="206" spans="1:3" x14ac:dyDescent="0.2">
      <c r="A206" s="6"/>
      <c r="B206" s="6"/>
      <c r="C206" s="6"/>
    </row>
    <row r="207" spans="1:3" x14ac:dyDescent="0.2">
      <c r="A207" s="6"/>
      <c r="B207" s="6"/>
      <c r="C207" s="6"/>
    </row>
    <row r="208" spans="1:3" x14ac:dyDescent="0.2">
      <c r="A208" s="6"/>
      <c r="B208" s="6"/>
      <c r="C208" s="6"/>
    </row>
    <row r="209" spans="1:3" x14ac:dyDescent="0.2">
      <c r="A209" s="6"/>
      <c r="B209" s="6"/>
      <c r="C209" s="6"/>
    </row>
    <row r="210" spans="1:3" x14ac:dyDescent="0.2">
      <c r="A210" s="6"/>
      <c r="B210" s="6"/>
      <c r="C210" s="6"/>
    </row>
    <row r="211" spans="1:3" x14ac:dyDescent="0.2">
      <c r="A211" s="6"/>
      <c r="B211" s="6"/>
      <c r="C211" s="6"/>
    </row>
    <row r="212" spans="1:3" x14ac:dyDescent="0.2">
      <c r="A212" s="6"/>
      <c r="B212" s="6"/>
      <c r="C212" s="6"/>
    </row>
    <row r="213" spans="1:3" x14ac:dyDescent="0.2">
      <c r="A213" s="6"/>
      <c r="B213" s="6"/>
      <c r="C213" s="6"/>
    </row>
    <row r="214" spans="1:3" x14ac:dyDescent="0.2">
      <c r="A214" s="6"/>
      <c r="B214" s="6"/>
      <c r="C214" s="6"/>
    </row>
    <row r="215" spans="1:3" x14ac:dyDescent="0.2">
      <c r="A215" s="6"/>
      <c r="B215" s="6"/>
      <c r="C215" s="6"/>
    </row>
    <row r="216" spans="1:3" x14ac:dyDescent="0.2">
      <c r="A216" s="6"/>
      <c r="B216" s="6"/>
      <c r="C216" s="6"/>
    </row>
    <row r="217" spans="1:3" x14ac:dyDescent="0.2">
      <c r="A217" s="6"/>
      <c r="B217" s="6"/>
      <c r="C217" s="6"/>
    </row>
    <row r="218" spans="1:3" x14ac:dyDescent="0.2">
      <c r="A218" s="6"/>
      <c r="B218" s="6"/>
      <c r="C218" s="6"/>
    </row>
  </sheetData>
  <mergeCells count="56">
    <mergeCell ref="B45:F45"/>
    <mergeCell ref="A46:F46"/>
    <mergeCell ref="A50:Q50"/>
    <mergeCell ref="B44:F44"/>
    <mergeCell ref="B38:F38"/>
    <mergeCell ref="B39:F39"/>
    <mergeCell ref="B40:F40"/>
    <mergeCell ref="B41:F41"/>
    <mergeCell ref="B43:F43"/>
    <mergeCell ref="B42:F42"/>
    <mergeCell ref="B37:F37"/>
    <mergeCell ref="B26:F26"/>
    <mergeCell ref="B27:F27"/>
    <mergeCell ref="B28:F28"/>
    <mergeCell ref="B29:F29"/>
    <mergeCell ref="B30:F30"/>
    <mergeCell ref="B31:F31"/>
    <mergeCell ref="B32:F32"/>
    <mergeCell ref="B33:F33"/>
    <mergeCell ref="B34:F34"/>
    <mergeCell ref="B35:F35"/>
    <mergeCell ref="B36:F36"/>
    <mergeCell ref="B23:F23"/>
    <mergeCell ref="B24:F24"/>
    <mergeCell ref="B25:F25"/>
    <mergeCell ref="P20:Q20"/>
    <mergeCell ref="B21:F21"/>
    <mergeCell ref="B22:F22"/>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262E1-1363-4FFC-846B-C34FE5BC6A91}">
  <sheetPr>
    <tabColor rgb="FF00B0F0"/>
    <pageSetUpPr fitToPage="1"/>
  </sheetPr>
  <dimension ref="A1:V222"/>
  <sheetViews>
    <sheetView view="pageBreakPreview" zoomScale="40" zoomScaleNormal="40" zoomScaleSheetLayoutView="40" workbookViewId="0">
      <selection activeCell="N72" sqref="N72"/>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43.5703125" style="2" customWidth="1"/>
    <col min="5" max="6" width="20.7109375" style="2" customWidth="1"/>
    <col min="7" max="7" width="31" style="2" customWidth="1"/>
    <col min="8" max="8" width="25.7109375" style="2" customWidth="1"/>
    <col min="9" max="10" width="25.5703125" style="2" customWidth="1"/>
    <col min="11" max="11" width="24.5703125" style="2" customWidth="1"/>
    <col min="12" max="12" width="24.42578125" style="2" customWidth="1"/>
    <col min="13" max="13" width="36.5703125" style="2" customWidth="1"/>
    <col min="14" max="14" width="36.140625" style="2" customWidth="1"/>
    <col min="15" max="15" width="35.85546875" style="2" customWidth="1"/>
    <col min="16" max="16" width="24.140625" style="2" customWidth="1"/>
    <col min="17" max="17" width="24.42578125" style="2" customWidth="1"/>
    <col min="18" max="18" width="27.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583" t="s">
        <v>153</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28.5" customHeight="1" x14ac:dyDescent="0.5">
      <c r="A22" s="149"/>
      <c r="B22" s="608"/>
      <c r="C22" s="609"/>
      <c r="D22" s="609"/>
      <c r="E22" s="609"/>
      <c r="F22" s="609"/>
      <c r="G22" s="115"/>
      <c r="H22" s="118"/>
      <c r="I22" s="118"/>
      <c r="J22" s="118"/>
      <c r="K22" s="116"/>
      <c r="L22" s="116"/>
      <c r="M22" s="140"/>
      <c r="N22" s="140"/>
      <c r="O22" s="140"/>
      <c r="P22" s="116"/>
      <c r="Q22" s="116"/>
    </row>
    <row r="23" spans="1:22" s="3" customFormat="1" ht="53.25" customHeight="1" x14ac:dyDescent="0.2">
      <c r="A23" s="253">
        <v>58</v>
      </c>
      <c r="B23" s="610" t="s">
        <v>377</v>
      </c>
      <c r="C23" s="610"/>
      <c r="D23" s="610"/>
      <c r="E23" s="610"/>
      <c r="F23" s="610"/>
      <c r="G23" s="188" t="str">
        <f>G24</f>
        <v>Actividad-Realizar</v>
      </c>
      <c r="H23" s="193">
        <v>34</v>
      </c>
      <c r="I23" s="193">
        <v>34</v>
      </c>
      <c r="J23" s="193">
        <v>24</v>
      </c>
      <c r="K23" s="189">
        <v>0.70588235294117652</v>
      </c>
      <c r="L23" s="189">
        <v>0.70588235294117652</v>
      </c>
      <c r="M23" s="192">
        <v>207395967</v>
      </c>
      <c r="N23" s="192">
        <v>661506727</v>
      </c>
      <c r="O23" s="192">
        <v>661506727</v>
      </c>
      <c r="P23" s="189">
        <v>3.1895833683207542</v>
      </c>
      <c r="Q23" s="189">
        <v>1</v>
      </c>
      <c r="R23" s="9"/>
      <c r="S23" s="9"/>
      <c r="T23" s="9"/>
      <c r="U23" s="9"/>
      <c r="V23" s="9"/>
    </row>
    <row r="24" spans="1:22" s="3" customFormat="1" ht="42.75" customHeight="1" x14ac:dyDescent="0.2">
      <c r="A24" s="187">
        <v>89</v>
      </c>
      <c r="B24" s="611" t="s">
        <v>114</v>
      </c>
      <c r="C24" s="611"/>
      <c r="D24" s="611"/>
      <c r="E24" s="611"/>
      <c r="F24" s="611"/>
      <c r="G24" s="188" t="str">
        <f>G25</f>
        <v>Actividad-Realizar</v>
      </c>
      <c r="H24" s="193">
        <v>34</v>
      </c>
      <c r="I24" s="193">
        <v>34</v>
      </c>
      <c r="J24" s="193">
        <v>24</v>
      </c>
      <c r="K24" s="189">
        <v>0.70588235294117652</v>
      </c>
      <c r="L24" s="189">
        <v>0.70588235294117652</v>
      </c>
      <c r="M24" s="192">
        <v>207395967</v>
      </c>
      <c r="N24" s="192">
        <v>661506727</v>
      </c>
      <c r="O24" s="192">
        <v>661506727</v>
      </c>
      <c r="P24" s="189">
        <v>3.1895833683207542</v>
      </c>
      <c r="Q24" s="189">
        <v>1</v>
      </c>
      <c r="R24" s="9"/>
      <c r="S24" s="9"/>
      <c r="T24" s="9"/>
      <c r="U24" s="9"/>
      <c r="V24" s="9"/>
    </row>
    <row r="25" spans="1:22" s="3" customFormat="1" ht="42" customHeight="1" x14ac:dyDescent="0.2">
      <c r="A25" s="236">
        <v>1</v>
      </c>
      <c r="B25" s="565" t="s">
        <v>177</v>
      </c>
      <c r="C25" s="565"/>
      <c r="D25" s="565"/>
      <c r="E25" s="565"/>
      <c r="F25" s="565"/>
      <c r="G25" s="172" t="s">
        <v>57</v>
      </c>
      <c r="H25" s="167">
        <v>12</v>
      </c>
      <c r="I25" s="167">
        <v>12</v>
      </c>
      <c r="J25" s="167">
        <v>9</v>
      </c>
      <c r="K25" s="191">
        <v>0.75</v>
      </c>
      <c r="L25" s="191">
        <v>0.75</v>
      </c>
      <c r="M25" s="199">
        <v>0</v>
      </c>
      <c r="N25" s="199">
        <v>83000000</v>
      </c>
      <c r="O25" s="199">
        <v>83000000</v>
      </c>
      <c r="P25" s="191">
        <v>0</v>
      </c>
      <c r="Q25" s="191">
        <v>1</v>
      </c>
      <c r="R25" s="9"/>
      <c r="S25" s="9"/>
      <c r="T25" s="9"/>
      <c r="U25" s="9"/>
      <c r="V25" s="9"/>
    </row>
    <row r="26" spans="1:22" s="3" customFormat="1" ht="50.25" customHeight="1" x14ac:dyDescent="0.2">
      <c r="A26" s="171">
        <v>2</v>
      </c>
      <c r="B26" s="616" t="s">
        <v>325</v>
      </c>
      <c r="C26" s="616"/>
      <c r="D26" s="616"/>
      <c r="E26" s="616"/>
      <c r="F26" s="616"/>
      <c r="G26" s="236" t="s">
        <v>57</v>
      </c>
      <c r="H26" s="236">
        <v>12</v>
      </c>
      <c r="I26" s="236">
        <v>12</v>
      </c>
      <c r="J26" s="236">
        <v>9</v>
      </c>
      <c r="K26" s="191">
        <v>0.75</v>
      </c>
      <c r="L26" s="191">
        <v>0.75</v>
      </c>
      <c r="M26" s="174">
        <v>207395967</v>
      </c>
      <c r="N26" s="174">
        <v>578506727</v>
      </c>
      <c r="O26" s="174">
        <v>578506727</v>
      </c>
      <c r="P26" s="191">
        <v>2.7893827221818639</v>
      </c>
      <c r="Q26" s="191">
        <v>1</v>
      </c>
      <c r="R26" s="9"/>
      <c r="S26" s="9"/>
      <c r="T26" s="9"/>
      <c r="U26" s="9"/>
      <c r="V26" s="9"/>
    </row>
    <row r="27" spans="1:22" s="3" customFormat="1" ht="48" customHeight="1" x14ac:dyDescent="0.2">
      <c r="A27" s="171">
        <v>3</v>
      </c>
      <c r="B27" s="616" t="s">
        <v>613</v>
      </c>
      <c r="C27" s="616"/>
      <c r="D27" s="616"/>
      <c r="E27" s="616"/>
      <c r="F27" s="616"/>
      <c r="G27" s="236" t="s">
        <v>57</v>
      </c>
      <c r="H27" s="167">
        <v>10</v>
      </c>
      <c r="I27" s="167">
        <v>10</v>
      </c>
      <c r="J27" s="167">
        <v>6</v>
      </c>
      <c r="K27" s="191">
        <v>0.6</v>
      </c>
      <c r="L27" s="191">
        <v>0.6</v>
      </c>
      <c r="M27" s="174" t="s">
        <v>322</v>
      </c>
      <c r="N27" s="174" t="s">
        <v>322</v>
      </c>
      <c r="O27" s="174" t="s">
        <v>322</v>
      </c>
      <c r="P27" s="191" t="s">
        <v>322</v>
      </c>
      <c r="Q27" s="191" t="s">
        <v>322</v>
      </c>
    </row>
    <row r="28" spans="1:22" s="3" customFormat="1" ht="18" customHeight="1" x14ac:dyDescent="0.35">
      <c r="A28" s="171"/>
      <c r="B28" s="616"/>
      <c r="C28" s="637"/>
      <c r="D28" s="637"/>
      <c r="E28" s="637"/>
      <c r="F28" s="637"/>
      <c r="G28" s="172"/>
      <c r="H28" s="167"/>
      <c r="I28" s="167"/>
      <c r="J28" s="167"/>
      <c r="K28" s="191"/>
      <c r="L28" s="191"/>
      <c r="M28" s="199"/>
      <c r="N28" s="199"/>
      <c r="O28" s="199"/>
      <c r="P28" s="191"/>
      <c r="Q28" s="191"/>
    </row>
    <row r="29" spans="1:22" s="11" customFormat="1" ht="26.25" customHeight="1" x14ac:dyDescent="0.2">
      <c r="A29" s="171"/>
      <c r="B29" s="642"/>
      <c r="C29" s="643"/>
      <c r="D29" s="643"/>
      <c r="E29" s="643"/>
      <c r="F29" s="644"/>
      <c r="G29" s="188"/>
      <c r="H29" s="193"/>
      <c r="I29" s="193"/>
      <c r="J29" s="193"/>
      <c r="K29" s="189"/>
      <c r="L29" s="189"/>
      <c r="M29" s="192"/>
      <c r="N29" s="192"/>
      <c r="O29" s="192"/>
      <c r="P29" s="189"/>
      <c r="Q29" s="189"/>
    </row>
    <row r="30" spans="1:22" s="3" customFormat="1" ht="42" customHeight="1" x14ac:dyDescent="0.2">
      <c r="A30" s="187">
        <v>80</v>
      </c>
      <c r="B30" s="611" t="s">
        <v>378</v>
      </c>
      <c r="C30" s="611"/>
      <c r="D30" s="611"/>
      <c r="E30" s="611"/>
      <c r="F30" s="611"/>
      <c r="G30" s="253" t="str">
        <f>G31</f>
        <v>Informe-Elaborar</v>
      </c>
      <c r="H30" s="193">
        <v>7</v>
      </c>
      <c r="I30" s="193">
        <v>7</v>
      </c>
      <c r="J30" s="193">
        <v>7</v>
      </c>
      <c r="K30" s="189">
        <v>1</v>
      </c>
      <c r="L30" s="189">
        <v>1</v>
      </c>
      <c r="M30" s="194">
        <v>19293546</v>
      </c>
      <c r="N30" s="194">
        <v>21586422</v>
      </c>
      <c r="O30" s="194">
        <v>21586422</v>
      </c>
      <c r="P30" s="189">
        <v>1.1188416064107656</v>
      </c>
      <c r="Q30" s="189">
        <v>1</v>
      </c>
    </row>
    <row r="31" spans="1:22" s="3" customFormat="1" ht="49.5" customHeight="1" x14ac:dyDescent="0.2">
      <c r="A31" s="187">
        <v>84</v>
      </c>
      <c r="B31" s="610" t="s">
        <v>97</v>
      </c>
      <c r="C31" s="610"/>
      <c r="D31" s="610"/>
      <c r="E31" s="610"/>
      <c r="F31" s="610"/>
      <c r="G31" s="253" t="str">
        <f>G32</f>
        <v>Informe-Elaborar</v>
      </c>
      <c r="H31" s="193">
        <v>7</v>
      </c>
      <c r="I31" s="193">
        <v>7</v>
      </c>
      <c r="J31" s="193">
        <v>7</v>
      </c>
      <c r="K31" s="189">
        <v>1</v>
      </c>
      <c r="L31" s="189">
        <v>1</v>
      </c>
      <c r="M31" s="194">
        <v>19293546</v>
      </c>
      <c r="N31" s="194">
        <v>21586422</v>
      </c>
      <c r="O31" s="194">
        <v>21586422</v>
      </c>
      <c r="P31" s="189">
        <v>1.1188416064107656</v>
      </c>
      <c r="Q31" s="189">
        <v>1</v>
      </c>
    </row>
    <row r="32" spans="1:22" s="3" customFormat="1" ht="50.25" customHeight="1" x14ac:dyDescent="0.2">
      <c r="A32" s="171">
        <v>1</v>
      </c>
      <c r="B32" s="565" t="s">
        <v>614</v>
      </c>
      <c r="C32" s="565"/>
      <c r="D32" s="565"/>
      <c r="E32" s="565"/>
      <c r="F32" s="565"/>
      <c r="G32" s="236" t="s">
        <v>58</v>
      </c>
      <c r="H32" s="167">
        <v>3</v>
      </c>
      <c r="I32" s="167">
        <v>3</v>
      </c>
      <c r="J32" s="167">
        <v>3</v>
      </c>
      <c r="K32" s="191">
        <v>1</v>
      </c>
      <c r="L32" s="191">
        <v>1</v>
      </c>
      <c r="M32" s="174" t="s">
        <v>322</v>
      </c>
      <c r="N32" s="174" t="s">
        <v>322</v>
      </c>
      <c r="O32" s="174" t="s">
        <v>322</v>
      </c>
      <c r="P32" s="191" t="s">
        <v>322</v>
      </c>
      <c r="Q32" s="191" t="s">
        <v>322</v>
      </c>
    </row>
    <row r="33" spans="1:17" s="3" customFormat="1" ht="51" customHeight="1" x14ac:dyDescent="0.2">
      <c r="A33" s="171">
        <v>2</v>
      </c>
      <c r="B33" s="565" t="s">
        <v>615</v>
      </c>
      <c r="C33" s="565"/>
      <c r="D33" s="565"/>
      <c r="E33" s="565"/>
      <c r="F33" s="565"/>
      <c r="G33" s="236" t="s">
        <v>58</v>
      </c>
      <c r="H33" s="167">
        <v>2</v>
      </c>
      <c r="I33" s="167">
        <v>2</v>
      </c>
      <c r="J33" s="167">
        <v>2</v>
      </c>
      <c r="K33" s="191">
        <v>1</v>
      </c>
      <c r="L33" s="191">
        <v>1</v>
      </c>
      <c r="M33" s="174" t="s">
        <v>322</v>
      </c>
      <c r="N33" s="174" t="s">
        <v>322</v>
      </c>
      <c r="O33" s="174" t="s">
        <v>322</v>
      </c>
      <c r="P33" s="191" t="s">
        <v>322</v>
      </c>
      <c r="Q33" s="191" t="s">
        <v>322</v>
      </c>
    </row>
    <row r="34" spans="1:17" s="3" customFormat="1" ht="44.25" customHeight="1" x14ac:dyDescent="0.2">
      <c r="A34" s="236">
        <v>3</v>
      </c>
      <c r="B34" s="565" t="s">
        <v>324</v>
      </c>
      <c r="C34" s="565"/>
      <c r="D34" s="565"/>
      <c r="E34" s="565"/>
      <c r="F34" s="565"/>
      <c r="G34" s="236" t="s">
        <v>58</v>
      </c>
      <c r="H34" s="167">
        <v>2</v>
      </c>
      <c r="I34" s="167">
        <v>2</v>
      </c>
      <c r="J34" s="167">
        <v>2</v>
      </c>
      <c r="K34" s="191">
        <v>1</v>
      </c>
      <c r="L34" s="191">
        <v>1</v>
      </c>
      <c r="M34" s="174">
        <v>19293546</v>
      </c>
      <c r="N34" s="174">
        <v>21586422</v>
      </c>
      <c r="O34" s="174">
        <v>21586422</v>
      </c>
      <c r="P34" s="191">
        <v>1.1188416064107656</v>
      </c>
      <c r="Q34" s="191">
        <v>1</v>
      </c>
    </row>
    <row r="35" spans="1:17" s="3" customFormat="1" ht="22.5" customHeight="1" x14ac:dyDescent="0.2">
      <c r="A35" s="236"/>
      <c r="B35" s="621"/>
      <c r="C35" s="622"/>
      <c r="D35" s="622"/>
      <c r="E35" s="622"/>
      <c r="F35" s="623"/>
      <c r="G35" s="236"/>
      <c r="H35" s="167"/>
      <c r="I35" s="167"/>
      <c r="J35" s="167"/>
      <c r="K35" s="191"/>
      <c r="L35" s="191"/>
      <c r="M35" s="174"/>
      <c r="N35" s="174"/>
      <c r="O35" s="174"/>
      <c r="P35" s="191"/>
      <c r="Q35" s="191"/>
    </row>
    <row r="36" spans="1:17" ht="13.5" customHeight="1" x14ac:dyDescent="0.2">
      <c r="A36" s="236"/>
      <c r="B36" s="613"/>
      <c r="C36" s="614"/>
      <c r="D36" s="614"/>
      <c r="E36" s="614"/>
      <c r="F36" s="615"/>
      <c r="G36" s="236"/>
      <c r="H36" s="167"/>
      <c r="I36" s="167"/>
      <c r="J36" s="167"/>
      <c r="K36" s="191"/>
      <c r="L36" s="191"/>
      <c r="M36" s="174"/>
      <c r="N36" s="174"/>
      <c r="O36" s="174"/>
      <c r="P36" s="191"/>
      <c r="Q36" s="191"/>
    </row>
    <row r="37" spans="1:17" ht="44.25" customHeight="1" x14ac:dyDescent="0.2">
      <c r="A37" s="253">
        <v>81</v>
      </c>
      <c r="B37" s="631" t="s">
        <v>379</v>
      </c>
      <c r="C37" s="632"/>
      <c r="D37" s="632"/>
      <c r="E37" s="632"/>
      <c r="F37" s="633"/>
      <c r="G37" s="253" t="str">
        <f>G38</f>
        <v>Varios</v>
      </c>
      <c r="H37" s="193">
        <v>8515</v>
      </c>
      <c r="I37" s="193">
        <v>8515</v>
      </c>
      <c r="J37" s="193">
        <v>7777</v>
      </c>
      <c r="K37" s="189">
        <v>0.91332941867293016</v>
      </c>
      <c r="L37" s="189">
        <v>0.91332941867293016</v>
      </c>
      <c r="M37" s="194">
        <v>108260375</v>
      </c>
      <c r="N37" s="194">
        <v>673567186</v>
      </c>
      <c r="O37" s="194">
        <v>555299396</v>
      </c>
      <c r="P37" s="189">
        <v>5.1292949613374237</v>
      </c>
      <c r="Q37" s="189">
        <v>0.82441574878025603</v>
      </c>
    </row>
    <row r="38" spans="1:17" ht="51.75" customHeight="1" x14ac:dyDescent="0.2">
      <c r="A38" s="253">
        <v>91</v>
      </c>
      <c r="B38" s="631" t="s">
        <v>106</v>
      </c>
      <c r="C38" s="632"/>
      <c r="D38" s="632"/>
      <c r="E38" s="632"/>
      <c r="F38" s="633"/>
      <c r="G38" s="253" t="s">
        <v>33</v>
      </c>
      <c r="H38" s="193">
        <v>8515</v>
      </c>
      <c r="I38" s="193">
        <v>8515</v>
      </c>
      <c r="J38" s="193">
        <v>7777</v>
      </c>
      <c r="K38" s="189">
        <v>0.91332941867293016</v>
      </c>
      <c r="L38" s="189">
        <v>0.91332941867293016</v>
      </c>
      <c r="M38" s="194">
        <v>108260375</v>
      </c>
      <c r="N38" s="194">
        <v>673567186</v>
      </c>
      <c r="O38" s="194">
        <v>555299396</v>
      </c>
      <c r="P38" s="189">
        <v>5.1292949613374237</v>
      </c>
      <c r="Q38" s="189">
        <v>0.82441574878025603</v>
      </c>
    </row>
    <row r="39" spans="1:17" ht="63" customHeight="1" x14ac:dyDescent="0.2">
      <c r="A39" s="236">
        <v>1</v>
      </c>
      <c r="B39" s="621" t="s">
        <v>380</v>
      </c>
      <c r="C39" s="622"/>
      <c r="D39" s="622"/>
      <c r="E39" s="622"/>
      <c r="F39" s="623"/>
      <c r="G39" s="236" t="s">
        <v>139</v>
      </c>
      <c r="H39" s="167">
        <v>4114</v>
      </c>
      <c r="I39" s="167">
        <v>4114</v>
      </c>
      <c r="J39" s="167">
        <v>3679</v>
      </c>
      <c r="K39" s="191">
        <v>0.89426349052017506</v>
      </c>
      <c r="L39" s="191">
        <v>0.89426349052017506</v>
      </c>
      <c r="M39" s="174">
        <v>108260375</v>
      </c>
      <c r="N39" s="174">
        <v>673567186</v>
      </c>
      <c r="O39" s="174">
        <v>555299396</v>
      </c>
      <c r="P39" s="191">
        <v>5.1292949613374237</v>
      </c>
      <c r="Q39" s="191">
        <v>0.82441574878025603</v>
      </c>
    </row>
    <row r="40" spans="1:17" ht="51" customHeight="1" x14ac:dyDescent="0.2">
      <c r="A40" s="236">
        <v>2</v>
      </c>
      <c r="B40" s="621" t="s">
        <v>616</v>
      </c>
      <c r="C40" s="622"/>
      <c r="D40" s="622"/>
      <c r="E40" s="622"/>
      <c r="F40" s="623"/>
      <c r="G40" s="236" t="s">
        <v>139</v>
      </c>
      <c r="H40" s="167">
        <v>3478</v>
      </c>
      <c r="I40" s="167">
        <v>3478</v>
      </c>
      <c r="J40" s="167">
        <v>3306</v>
      </c>
      <c r="K40" s="191">
        <v>0.95054629097182286</v>
      </c>
      <c r="L40" s="191">
        <v>0.95054629097182286</v>
      </c>
      <c r="M40" s="174" t="s">
        <v>322</v>
      </c>
      <c r="N40" s="174" t="s">
        <v>322</v>
      </c>
      <c r="O40" s="174" t="s">
        <v>322</v>
      </c>
      <c r="P40" s="191" t="s">
        <v>322</v>
      </c>
      <c r="Q40" s="191" t="s">
        <v>322</v>
      </c>
    </row>
    <row r="41" spans="1:17" ht="48" customHeight="1" x14ac:dyDescent="0.2">
      <c r="A41" s="236">
        <v>3</v>
      </c>
      <c r="B41" s="616" t="s">
        <v>617</v>
      </c>
      <c r="C41" s="616"/>
      <c r="D41" s="616"/>
      <c r="E41" s="616"/>
      <c r="F41" s="616"/>
      <c r="G41" s="236" t="s">
        <v>606</v>
      </c>
      <c r="H41" s="167">
        <v>923</v>
      </c>
      <c r="I41" s="167">
        <v>923</v>
      </c>
      <c r="J41" s="167">
        <v>792</v>
      </c>
      <c r="K41" s="191">
        <v>0.85807150595882986</v>
      </c>
      <c r="L41" s="191">
        <v>0.85807150595882986</v>
      </c>
      <c r="M41" s="174" t="s">
        <v>322</v>
      </c>
      <c r="N41" s="174" t="s">
        <v>322</v>
      </c>
      <c r="O41" s="174" t="s">
        <v>322</v>
      </c>
      <c r="P41" s="191" t="s">
        <v>322</v>
      </c>
      <c r="Q41" s="191" t="s">
        <v>322</v>
      </c>
    </row>
    <row r="42" spans="1:17" ht="10.5" customHeight="1" x14ac:dyDescent="0.2">
      <c r="A42" s="236"/>
      <c r="B42" s="613"/>
      <c r="C42" s="614"/>
      <c r="D42" s="614"/>
      <c r="E42" s="614"/>
      <c r="F42" s="615"/>
      <c r="G42" s="236"/>
      <c r="H42" s="167"/>
      <c r="I42" s="167"/>
      <c r="J42" s="167"/>
      <c r="K42" s="191"/>
      <c r="L42" s="191"/>
      <c r="M42" s="174"/>
      <c r="N42" s="174"/>
      <c r="O42" s="174"/>
      <c r="P42" s="191"/>
      <c r="Q42" s="191"/>
    </row>
    <row r="43" spans="1:17" ht="6.75" customHeight="1" x14ac:dyDescent="0.2">
      <c r="A43" s="253"/>
      <c r="B43" s="631"/>
      <c r="C43" s="632"/>
      <c r="D43" s="632"/>
      <c r="E43" s="632"/>
      <c r="F43" s="633"/>
      <c r="G43" s="253"/>
      <c r="H43" s="193"/>
      <c r="I43" s="193"/>
      <c r="J43" s="193"/>
      <c r="K43" s="189"/>
      <c r="L43" s="189"/>
      <c r="M43" s="194"/>
      <c r="N43" s="194"/>
      <c r="O43" s="194"/>
      <c r="P43" s="189"/>
      <c r="Q43" s="189"/>
    </row>
    <row r="44" spans="1:17" ht="6.75" customHeight="1" x14ac:dyDescent="0.2">
      <c r="A44" s="253"/>
      <c r="B44" s="631"/>
      <c r="C44" s="632"/>
      <c r="D44" s="632"/>
      <c r="E44" s="632"/>
      <c r="F44" s="633"/>
      <c r="G44" s="188"/>
      <c r="H44" s="193"/>
      <c r="I44" s="193"/>
      <c r="J44" s="193"/>
      <c r="K44" s="189"/>
      <c r="L44" s="189"/>
      <c r="M44" s="194"/>
      <c r="N44" s="194"/>
      <c r="O44" s="194"/>
      <c r="P44" s="189"/>
      <c r="Q44" s="189"/>
    </row>
    <row r="45" spans="1:17" ht="8.25" customHeight="1" x14ac:dyDescent="0.2">
      <c r="A45" s="171"/>
      <c r="B45" s="616"/>
      <c r="C45" s="616"/>
      <c r="D45" s="616"/>
      <c r="E45" s="616"/>
      <c r="F45" s="616"/>
      <c r="G45" s="172"/>
      <c r="H45" s="172"/>
      <c r="I45" s="172"/>
      <c r="J45" s="167"/>
      <c r="K45" s="191"/>
      <c r="L45" s="191"/>
      <c r="M45" s="174"/>
      <c r="N45" s="174"/>
      <c r="O45" s="174"/>
      <c r="P45" s="191"/>
      <c r="Q45" s="191"/>
    </row>
    <row r="46" spans="1:17" ht="3" customHeight="1" x14ac:dyDescent="0.2">
      <c r="A46" s="171"/>
      <c r="B46" s="625"/>
      <c r="C46" s="626"/>
      <c r="D46" s="626"/>
      <c r="E46" s="626"/>
      <c r="F46" s="627"/>
      <c r="G46" s="552"/>
      <c r="H46" s="172"/>
      <c r="I46" s="172"/>
      <c r="J46" s="167"/>
      <c r="K46" s="191"/>
      <c r="L46" s="191"/>
      <c r="M46" s="194"/>
      <c r="N46" s="194"/>
      <c r="O46" s="194"/>
      <c r="P46" s="189"/>
      <c r="Q46" s="189"/>
    </row>
    <row r="47" spans="1:17" ht="1.5" customHeight="1" x14ac:dyDescent="0.2">
      <c r="A47" s="171"/>
      <c r="B47" s="621"/>
      <c r="C47" s="622"/>
      <c r="D47" s="622"/>
      <c r="E47" s="622"/>
      <c r="F47" s="623"/>
      <c r="G47" s="552"/>
      <c r="H47" s="172"/>
      <c r="I47" s="172"/>
      <c r="J47" s="167"/>
      <c r="K47" s="191"/>
      <c r="L47" s="191"/>
      <c r="M47" s="194"/>
      <c r="N47" s="194"/>
      <c r="O47" s="194"/>
      <c r="P47" s="189"/>
      <c r="Q47" s="189"/>
    </row>
    <row r="48" spans="1:17" ht="12" customHeight="1" x14ac:dyDescent="0.2">
      <c r="A48" s="171"/>
      <c r="B48" s="621"/>
      <c r="C48" s="622"/>
      <c r="D48" s="622"/>
      <c r="E48" s="622"/>
      <c r="F48" s="623"/>
      <c r="G48" s="552"/>
      <c r="H48" s="172"/>
      <c r="I48" s="172"/>
      <c r="J48" s="167"/>
      <c r="K48" s="191"/>
      <c r="L48" s="191"/>
      <c r="M48" s="194"/>
      <c r="N48" s="194"/>
      <c r="O48" s="194"/>
      <c r="P48" s="189"/>
      <c r="Q48" s="189"/>
    </row>
    <row r="49" spans="1:18" ht="8.25" customHeight="1" x14ac:dyDescent="0.2">
      <c r="A49" s="171"/>
      <c r="B49" s="621"/>
      <c r="C49" s="622"/>
      <c r="D49" s="622"/>
      <c r="E49" s="622"/>
      <c r="F49" s="623"/>
      <c r="G49" s="7"/>
      <c r="H49" s="172"/>
      <c r="I49" s="172"/>
      <c r="J49" s="167"/>
      <c r="K49" s="191"/>
      <c r="L49" s="191"/>
      <c r="M49" s="194"/>
      <c r="N49" s="194"/>
      <c r="O49" s="194"/>
      <c r="P49" s="189"/>
      <c r="Q49" s="189"/>
    </row>
    <row r="50" spans="1:18" ht="8.25" customHeight="1" x14ac:dyDescent="0.2">
      <c r="A50" s="236"/>
      <c r="B50" s="616"/>
      <c r="C50" s="616"/>
      <c r="D50" s="616"/>
      <c r="E50" s="616"/>
      <c r="F50" s="616"/>
      <c r="G50" s="171"/>
      <c r="H50" s="167"/>
      <c r="I50" s="167"/>
      <c r="J50" s="167"/>
      <c r="K50" s="191"/>
      <c r="L50" s="191"/>
      <c r="M50" s="167"/>
      <c r="N50" s="167"/>
      <c r="O50" s="167"/>
      <c r="P50" s="191"/>
      <c r="Q50" s="191"/>
    </row>
    <row r="51" spans="1:18" ht="33" customHeight="1" x14ac:dyDescent="0.2">
      <c r="A51" s="628" t="s">
        <v>708</v>
      </c>
      <c r="B51" s="618"/>
      <c r="C51" s="618"/>
      <c r="D51" s="618"/>
      <c r="E51" s="618"/>
      <c r="F51" s="618"/>
      <c r="G51" s="178" t="s">
        <v>33</v>
      </c>
      <c r="H51" s="178">
        <v>8556</v>
      </c>
      <c r="I51" s="178">
        <v>8556</v>
      </c>
      <c r="J51" s="178">
        <v>7808</v>
      </c>
      <c r="K51" s="195">
        <v>0.91257597007947644</v>
      </c>
      <c r="L51" s="195">
        <v>0.91257597007947644</v>
      </c>
      <c r="M51" s="254">
        <v>334949888</v>
      </c>
      <c r="N51" s="254">
        <v>1356660335</v>
      </c>
      <c r="O51" s="254">
        <v>1238392545</v>
      </c>
      <c r="P51" s="195">
        <v>3.6972472282182105</v>
      </c>
      <c r="Q51" s="345">
        <v>0.91282431796017682</v>
      </c>
    </row>
    <row r="52" spans="1:18" ht="22.5" customHeight="1" x14ac:dyDescent="0.2">
      <c r="A52" s="181"/>
      <c r="B52" s="181"/>
      <c r="C52" s="181"/>
      <c r="D52" s="181"/>
      <c r="E52" s="181"/>
      <c r="F52" s="181"/>
      <c r="G52" s="181"/>
      <c r="H52" s="181"/>
      <c r="I52" s="181"/>
      <c r="J52" s="181"/>
      <c r="K52" s="181"/>
      <c r="L52" s="181"/>
      <c r="M52" s="181"/>
      <c r="N52" s="181"/>
      <c r="O52" s="181"/>
      <c r="P52" s="181"/>
      <c r="Q52" s="181"/>
    </row>
    <row r="53" spans="1:18" ht="23.25" x14ac:dyDescent="0.35">
      <c r="A53" s="181" t="s">
        <v>331</v>
      </c>
      <c r="B53" s="181"/>
      <c r="C53" s="181"/>
      <c r="D53" s="181"/>
      <c r="E53" s="181"/>
      <c r="F53" s="181"/>
      <c r="G53" s="181"/>
      <c r="H53" s="181"/>
      <c r="I53" s="181"/>
      <c r="J53" s="181"/>
      <c r="K53" s="181"/>
      <c r="L53" s="181"/>
      <c r="M53" s="181"/>
      <c r="N53" s="181"/>
      <c r="O53" s="181"/>
      <c r="P53" s="181"/>
      <c r="Q53" s="181"/>
      <c r="R53" s="296"/>
    </row>
    <row r="54" spans="1:18" ht="23.25" x14ac:dyDescent="0.35">
      <c r="A54" s="184" t="s">
        <v>23</v>
      </c>
      <c r="B54" s="181"/>
      <c r="C54" s="181"/>
      <c r="D54" s="181"/>
      <c r="E54" s="181"/>
      <c r="F54" s="181"/>
      <c r="G54" s="181"/>
      <c r="H54" s="181"/>
      <c r="I54" s="183"/>
      <c r="J54" s="181"/>
      <c r="K54" s="181"/>
      <c r="L54" s="181"/>
      <c r="M54" s="181"/>
      <c r="N54" s="181"/>
      <c r="O54" s="181"/>
      <c r="P54" s="181"/>
      <c r="Q54" s="186" t="s">
        <v>65</v>
      </c>
      <c r="R54" s="296"/>
    </row>
    <row r="55" spans="1:18" ht="23.25" x14ac:dyDescent="0.35">
      <c r="A55" s="640" t="s">
        <v>731</v>
      </c>
      <c r="B55" s="640"/>
      <c r="C55" s="640"/>
      <c r="D55" s="640"/>
      <c r="E55" s="640"/>
      <c r="F55" s="640"/>
      <c r="G55" s="640"/>
      <c r="H55" s="640"/>
      <c r="I55" s="640"/>
      <c r="J55" s="640"/>
      <c r="K55" s="640"/>
      <c r="L55" s="640"/>
      <c r="M55" s="640"/>
      <c r="N55" s="640"/>
      <c r="O55" s="640"/>
      <c r="P55" s="640"/>
      <c r="Q55" s="640"/>
      <c r="R55" s="290"/>
    </row>
    <row r="56" spans="1:18" ht="23.25" x14ac:dyDescent="0.35">
      <c r="A56" s="40" t="s">
        <v>692</v>
      </c>
      <c r="B56" s="431"/>
      <c r="C56" s="431"/>
      <c r="D56" s="431"/>
      <c r="E56" s="431"/>
      <c r="F56" s="431"/>
      <c r="G56" s="431"/>
      <c r="H56" s="431"/>
      <c r="I56" s="431"/>
      <c r="J56" s="431"/>
      <c r="K56" s="431"/>
      <c r="L56" s="431"/>
      <c r="M56" s="431"/>
      <c r="N56" s="431"/>
      <c r="O56" s="431"/>
      <c r="P56" s="431"/>
      <c r="Q56" s="431"/>
      <c r="R56" s="296"/>
    </row>
    <row r="57" spans="1:18" ht="23.25" x14ac:dyDescent="0.35">
      <c r="A57" s="40"/>
      <c r="B57" s="431"/>
      <c r="C57" s="431"/>
      <c r="D57" s="431"/>
      <c r="E57" s="431"/>
      <c r="F57" s="431"/>
      <c r="G57" s="431"/>
      <c r="H57" s="431"/>
      <c r="I57" s="431"/>
      <c r="J57" s="431"/>
      <c r="K57" s="431"/>
      <c r="L57" s="431"/>
      <c r="M57" s="431"/>
      <c r="N57" s="431"/>
      <c r="O57" s="431"/>
      <c r="P57" s="431"/>
      <c r="Q57" s="431"/>
      <c r="R57" s="296"/>
    </row>
    <row r="58" spans="1:18" ht="23.25" x14ac:dyDescent="0.35">
      <c r="A58" s="40"/>
      <c r="B58" s="197"/>
      <c r="C58" s="197"/>
      <c r="D58" s="197"/>
      <c r="E58" s="197"/>
      <c r="F58" s="197"/>
      <c r="G58" s="197"/>
      <c r="H58" s="197"/>
      <c r="I58" s="197"/>
      <c r="J58" s="197"/>
      <c r="K58" s="197"/>
      <c r="L58" s="197"/>
      <c r="M58" s="197"/>
      <c r="N58" s="197"/>
      <c r="O58" s="197"/>
      <c r="P58" s="197"/>
      <c r="Q58" s="197"/>
      <c r="R58" s="290"/>
    </row>
    <row r="59" spans="1:18" ht="23.25" x14ac:dyDescent="0.35">
      <c r="A59" s="197"/>
      <c r="B59" s="197"/>
      <c r="C59" s="197"/>
      <c r="D59" s="197"/>
      <c r="E59" s="197"/>
      <c r="F59" s="197"/>
      <c r="G59" s="197"/>
      <c r="H59" s="197"/>
      <c r="I59" s="197"/>
      <c r="J59" s="197"/>
      <c r="K59" s="197"/>
      <c r="L59" s="11"/>
      <c r="M59" s="495"/>
      <c r="N59" s="297"/>
      <c r="O59" s="298"/>
      <c r="P59" s="295"/>
      <c r="Q59" s="296"/>
      <c r="R59" s="296"/>
    </row>
    <row r="60" spans="1:18" ht="23.25" x14ac:dyDescent="0.35">
      <c r="A60" s="197"/>
      <c r="B60" s="6"/>
      <c r="C60" s="6"/>
      <c r="D60" s="6"/>
      <c r="E60" s="6"/>
      <c r="F60" s="6"/>
      <c r="G60" s="6"/>
      <c r="H60" s="6"/>
      <c r="I60" s="6"/>
      <c r="J60" s="6"/>
      <c r="K60" s="6"/>
      <c r="L60" s="6"/>
      <c r="M60" s="6"/>
      <c r="N60" s="6"/>
      <c r="O60" s="6"/>
      <c r="P60" s="6"/>
      <c r="Q60" s="6"/>
      <c r="R60" s="296"/>
    </row>
    <row r="61" spans="1:18" ht="23.25" x14ac:dyDescent="0.35">
      <c r="A61" s="197"/>
      <c r="B61" s="6"/>
      <c r="C61" s="6"/>
      <c r="D61" s="6"/>
      <c r="E61" s="6"/>
      <c r="F61" s="6"/>
      <c r="G61" s="6"/>
      <c r="H61" s="6"/>
      <c r="I61" s="6"/>
      <c r="J61" s="6"/>
      <c r="K61" s="6"/>
      <c r="L61" s="6"/>
      <c r="M61" s="6"/>
      <c r="N61" s="6"/>
      <c r="O61" s="6"/>
      <c r="P61" s="6"/>
      <c r="Q61" s="6"/>
      <c r="R61" s="290"/>
    </row>
    <row r="62" spans="1:18" ht="23.25" x14ac:dyDescent="0.35">
      <c r="A62" s="197"/>
      <c r="B62" s="6"/>
      <c r="C62" s="6"/>
      <c r="D62" s="6"/>
      <c r="E62" s="6"/>
      <c r="F62" s="6"/>
      <c r="G62" s="6"/>
      <c r="H62" s="6"/>
      <c r="I62" s="6"/>
      <c r="J62" s="6"/>
      <c r="K62" s="6"/>
      <c r="L62" s="6"/>
      <c r="M62" s="6"/>
      <c r="N62" s="6"/>
      <c r="O62" s="6"/>
      <c r="P62" s="6"/>
      <c r="Q62" s="6"/>
      <c r="R62" s="290"/>
    </row>
    <row r="63" spans="1:18" ht="23.25" x14ac:dyDescent="0.35">
      <c r="A63" s="197"/>
      <c r="B63" s="6"/>
      <c r="C63" s="6"/>
      <c r="D63" s="6"/>
      <c r="E63" s="6"/>
      <c r="F63" s="6"/>
      <c r="G63" s="6"/>
      <c r="H63" s="6"/>
      <c r="I63" s="6"/>
      <c r="J63" s="6"/>
      <c r="K63" s="6"/>
      <c r="L63" s="6"/>
      <c r="M63" s="6"/>
      <c r="N63" s="6"/>
      <c r="O63" s="6"/>
      <c r="P63" s="6"/>
      <c r="Q63" s="6"/>
      <c r="R63" s="290"/>
    </row>
    <row r="64" spans="1:18" ht="23.25" x14ac:dyDescent="0.35">
      <c r="A64" s="197"/>
      <c r="B64" s="6"/>
      <c r="C64" s="6"/>
      <c r="D64" s="6"/>
      <c r="E64" s="6"/>
      <c r="F64" s="6"/>
      <c r="G64" s="6"/>
      <c r="H64" s="6"/>
      <c r="I64" s="6"/>
      <c r="J64" s="6"/>
      <c r="K64" s="6"/>
      <c r="L64" s="6"/>
      <c r="M64" s="6"/>
      <c r="N64" s="6"/>
      <c r="O64" s="6"/>
      <c r="P64" s="6"/>
      <c r="Q64" s="6"/>
      <c r="R64" s="290"/>
    </row>
    <row r="65" spans="1:18" ht="23.25" x14ac:dyDescent="0.35">
      <c r="A65" s="197"/>
      <c r="B65" s="6"/>
      <c r="C65" s="6"/>
      <c r="D65" s="6"/>
      <c r="E65" s="6"/>
      <c r="F65" s="6"/>
      <c r="G65" s="6"/>
      <c r="H65" s="6"/>
      <c r="I65" s="6"/>
      <c r="J65" s="6"/>
      <c r="K65" s="6"/>
      <c r="L65" s="6"/>
      <c r="M65" s="6"/>
      <c r="N65" s="6"/>
      <c r="O65" s="6"/>
      <c r="P65" s="6"/>
      <c r="Q65" s="6"/>
      <c r="R65" s="290"/>
    </row>
    <row r="66" spans="1:18" ht="23.25" x14ac:dyDescent="0.35">
      <c r="A66" s="6"/>
      <c r="B66" s="6"/>
      <c r="C66" s="6"/>
      <c r="D66" s="6"/>
      <c r="E66" s="6"/>
      <c r="F66" s="6"/>
      <c r="G66" s="6"/>
      <c r="H66" s="6"/>
      <c r="I66" s="6"/>
      <c r="J66" s="6"/>
      <c r="K66" s="6"/>
      <c r="L66" s="6"/>
      <c r="M66" s="6"/>
      <c r="N66" s="6"/>
      <c r="O66" s="6"/>
      <c r="P66" s="6"/>
      <c r="Q66" s="6"/>
      <c r="R66" s="296"/>
    </row>
    <row r="67" spans="1:18" ht="23.25" x14ac:dyDescent="0.35">
      <c r="A67" s="6"/>
      <c r="B67" s="6"/>
      <c r="C67" s="6"/>
      <c r="D67" s="6"/>
      <c r="E67" s="6"/>
      <c r="F67" s="6"/>
      <c r="G67" s="6"/>
      <c r="H67" s="6"/>
      <c r="I67" s="6"/>
      <c r="J67" s="6"/>
      <c r="K67" s="6"/>
      <c r="L67" s="6"/>
      <c r="M67" s="6"/>
      <c r="N67" s="6"/>
      <c r="O67" s="6"/>
      <c r="P67" s="6"/>
      <c r="Q67" s="6"/>
      <c r="R67" s="296"/>
    </row>
    <row r="68" spans="1:18" ht="23.25" x14ac:dyDescent="0.35">
      <c r="A68" s="6"/>
      <c r="B68" s="6"/>
      <c r="C68" s="6"/>
      <c r="D68" s="6"/>
      <c r="E68" s="6"/>
      <c r="F68" s="6"/>
      <c r="G68" s="6"/>
      <c r="H68" s="6"/>
      <c r="I68" s="6"/>
      <c r="J68" s="6"/>
      <c r="K68" s="6"/>
      <c r="L68" s="6"/>
      <c r="M68" s="6"/>
      <c r="N68" s="6"/>
      <c r="O68" s="6"/>
      <c r="P68" s="6"/>
      <c r="Q68" s="6"/>
      <c r="R68" s="290"/>
    </row>
    <row r="69" spans="1:18" x14ac:dyDescent="0.2">
      <c r="A69" s="6"/>
      <c r="B69" s="6"/>
      <c r="C69" s="6"/>
      <c r="D69" s="6"/>
      <c r="E69" s="6"/>
      <c r="F69" s="6"/>
      <c r="G69" s="6"/>
      <c r="H69" s="6"/>
      <c r="I69" s="6"/>
      <c r="J69" s="6"/>
      <c r="K69" s="6"/>
      <c r="L69" s="6"/>
      <c r="M69" s="6"/>
      <c r="N69" s="6"/>
      <c r="O69" s="6"/>
      <c r="P69" s="6"/>
      <c r="Q69" s="6"/>
    </row>
    <row r="70" spans="1:18" x14ac:dyDescent="0.2">
      <c r="A70" s="6"/>
      <c r="B70" s="6"/>
      <c r="C70" s="6"/>
      <c r="D70" s="6"/>
      <c r="E70" s="6"/>
      <c r="F70" s="6"/>
      <c r="G70" s="6"/>
      <c r="H70" s="6"/>
      <c r="I70" s="6"/>
      <c r="J70" s="6"/>
      <c r="K70" s="6"/>
      <c r="L70" s="6"/>
      <c r="M70" s="6"/>
      <c r="N70" s="6"/>
      <c r="O70" s="6"/>
      <c r="P70" s="6"/>
      <c r="Q70" s="6"/>
    </row>
    <row r="71" spans="1:18" x14ac:dyDescent="0.2">
      <c r="A71" s="6"/>
      <c r="B71" s="6"/>
      <c r="C71" s="6"/>
      <c r="D71" s="6"/>
      <c r="E71" s="6"/>
      <c r="F71" s="6"/>
      <c r="G71" s="6"/>
      <c r="H71" s="6"/>
      <c r="I71" s="6"/>
      <c r="J71" s="6"/>
      <c r="K71" s="6"/>
      <c r="L71" s="6"/>
      <c r="M71" s="6"/>
      <c r="N71" s="6"/>
      <c r="O71" s="6"/>
      <c r="P71" s="6"/>
      <c r="Q71" s="6"/>
    </row>
    <row r="72" spans="1:18" x14ac:dyDescent="0.2">
      <c r="A72" s="6"/>
      <c r="B72" s="6"/>
      <c r="C72" s="6"/>
      <c r="D72" s="6"/>
      <c r="E72" s="6"/>
      <c r="F72" s="6"/>
      <c r="G72" s="6"/>
      <c r="H72" s="6"/>
      <c r="I72" s="6"/>
      <c r="J72" s="6"/>
      <c r="K72" s="6"/>
      <c r="L72" s="6"/>
      <c r="M72" s="6"/>
      <c r="N72" s="6"/>
      <c r="O72" s="6"/>
      <c r="P72" s="6"/>
      <c r="Q72" s="6"/>
    </row>
    <row r="73" spans="1:18" x14ac:dyDescent="0.2">
      <c r="A73" s="6"/>
      <c r="B73" s="6"/>
      <c r="C73" s="6"/>
      <c r="D73" s="6"/>
      <c r="E73" s="6"/>
      <c r="F73" s="6"/>
      <c r="G73" s="6"/>
      <c r="H73" s="6"/>
      <c r="I73" s="6"/>
      <c r="J73" s="6"/>
      <c r="K73" s="6"/>
      <c r="L73" s="6"/>
      <c r="M73" s="6"/>
      <c r="N73" s="6"/>
      <c r="O73" s="6"/>
      <c r="P73" s="6"/>
      <c r="Q73" s="6"/>
    </row>
    <row r="74" spans="1:18" x14ac:dyDescent="0.2">
      <c r="A74" s="6"/>
      <c r="B74" s="6"/>
      <c r="C74" s="6"/>
      <c r="D74" s="6"/>
      <c r="E74" s="6"/>
      <c r="F74" s="6"/>
      <c r="G74" s="6"/>
      <c r="H74" s="6"/>
      <c r="I74" s="6"/>
      <c r="J74" s="6"/>
      <c r="K74" s="6"/>
      <c r="L74" s="6"/>
      <c r="M74" s="6"/>
      <c r="N74" s="6"/>
      <c r="O74" s="6"/>
      <c r="P74" s="6"/>
      <c r="Q74" s="6"/>
    </row>
    <row r="75" spans="1:18" x14ac:dyDescent="0.2">
      <c r="A75" s="6"/>
      <c r="B75" s="6"/>
      <c r="C75" s="6"/>
      <c r="D75" s="6"/>
      <c r="E75" s="6"/>
      <c r="F75" s="6"/>
      <c r="G75" s="6"/>
      <c r="H75" s="6"/>
      <c r="I75" s="6"/>
      <c r="J75" s="6"/>
      <c r="K75" s="6"/>
      <c r="L75" s="6"/>
      <c r="M75" s="6"/>
      <c r="N75" s="6"/>
      <c r="O75" s="6"/>
      <c r="P75" s="6"/>
      <c r="Q75" s="6"/>
    </row>
    <row r="76" spans="1:18" x14ac:dyDescent="0.2">
      <c r="A76" s="6"/>
      <c r="B76" s="6"/>
      <c r="C76" s="6"/>
      <c r="D76" s="6"/>
      <c r="E76" s="6"/>
      <c r="F76" s="6"/>
      <c r="G76" s="6"/>
      <c r="H76" s="6"/>
      <c r="I76" s="6"/>
      <c r="J76" s="6"/>
      <c r="K76" s="6"/>
      <c r="L76" s="6"/>
      <c r="M76" s="6"/>
      <c r="N76" s="6"/>
      <c r="O76" s="6"/>
      <c r="P76" s="6"/>
      <c r="Q76" s="6"/>
    </row>
    <row r="77" spans="1:18" x14ac:dyDescent="0.2">
      <c r="A77" s="6"/>
      <c r="B77" s="6"/>
      <c r="C77" s="6"/>
      <c r="D77" s="6"/>
      <c r="E77" s="6"/>
      <c r="F77" s="6"/>
      <c r="G77" s="6"/>
      <c r="H77" s="6"/>
      <c r="I77" s="6"/>
      <c r="J77" s="6"/>
      <c r="K77" s="6"/>
      <c r="L77" s="6"/>
      <c r="M77" s="6"/>
      <c r="N77" s="6"/>
      <c r="O77" s="6"/>
      <c r="P77" s="6"/>
      <c r="Q77" s="6"/>
    </row>
    <row r="78" spans="1:18" x14ac:dyDescent="0.2">
      <c r="A78" s="6"/>
      <c r="B78" s="6"/>
      <c r="C78" s="6"/>
      <c r="D78" s="6"/>
      <c r="E78" s="6"/>
      <c r="F78" s="6"/>
      <c r="G78" s="6"/>
      <c r="H78" s="6"/>
      <c r="I78" s="6"/>
      <c r="J78" s="6"/>
      <c r="K78" s="6"/>
      <c r="L78" s="6"/>
      <c r="M78" s="6"/>
      <c r="N78" s="6"/>
      <c r="O78" s="6"/>
      <c r="P78" s="6"/>
      <c r="Q78" s="6"/>
    </row>
    <row r="79" spans="1:18" x14ac:dyDescent="0.2">
      <c r="A79" s="6"/>
      <c r="B79" s="6"/>
      <c r="C79" s="6"/>
      <c r="D79" s="6"/>
      <c r="E79" s="6"/>
      <c r="F79" s="6"/>
      <c r="G79" s="6"/>
      <c r="H79" s="6"/>
      <c r="I79" s="6"/>
      <c r="J79" s="6"/>
      <c r="K79" s="6"/>
      <c r="L79" s="6"/>
      <c r="M79" s="6"/>
      <c r="N79" s="6"/>
      <c r="O79" s="6"/>
      <c r="P79" s="6"/>
      <c r="Q79" s="6"/>
    </row>
    <row r="80" spans="1:18" x14ac:dyDescent="0.2">
      <c r="A80" s="6"/>
      <c r="B80" s="6"/>
      <c r="C80" s="6"/>
      <c r="D80" s="6"/>
      <c r="E80" s="6"/>
      <c r="F80" s="6"/>
      <c r="G80" s="6"/>
      <c r="H80" s="6"/>
      <c r="I80" s="6"/>
      <c r="J80" s="6"/>
      <c r="K80" s="6"/>
      <c r="L80" s="6"/>
      <c r="M80" s="6"/>
      <c r="N80" s="6"/>
      <c r="O80" s="6"/>
      <c r="P80" s="6"/>
      <c r="Q80" s="6"/>
    </row>
    <row r="81" spans="1:18" x14ac:dyDescent="0.2">
      <c r="A81" s="6"/>
      <c r="B81" s="6"/>
      <c r="C81" s="6"/>
      <c r="D81" s="6"/>
      <c r="E81" s="6"/>
      <c r="F81" s="6"/>
      <c r="G81" s="6"/>
      <c r="H81" s="6"/>
      <c r="I81" s="6"/>
      <c r="J81" s="6"/>
      <c r="K81" s="6"/>
      <c r="L81" s="6"/>
      <c r="M81" s="6"/>
      <c r="N81" s="6"/>
      <c r="O81" s="6"/>
      <c r="P81" s="6"/>
      <c r="Q81" s="6"/>
    </row>
    <row r="82" spans="1:18" x14ac:dyDescent="0.2">
      <c r="A82" s="6"/>
      <c r="B82" s="6"/>
      <c r="C82" s="6"/>
      <c r="D82" s="6"/>
      <c r="E82" s="6"/>
      <c r="F82" s="6"/>
      <c r="G82" s="6"/>
      <c r="H82" s="6"/>
      <c r="I82" s="6"/>
      <c r="J82" s="6"/>
      <c r="K82" s="6"/>
      <c r="L82" s="6"/>
      <c r="M82" s="6"/>
      <c r="N82" s="6"/>
      <c r="O82" s="6"/>
      <c r="P82" s="6"/>
      <c r="Q82" s="6"/>
    </row>
    <row r="83" spans="1:18" ht="20.25" x14ac:dyDescent="0.2">
      <c r="A83" s="6"/>
      <c r="B83" s="6"/>
      <c r="C83" s="6"/>
      <c r="D83" s="6"/>
      <c r="E83" s="6"/>
      <c r="F83" s="6"/>
      <c r="G83" s="6"/>
      <c r="H83" s="6"/>
      <c r="I83" s="6"/>
      <c r="J83" s="6"/>
      <c r="K83" s="6"/>
      <c r="L83" s="6"/>
      <c r="M83" s="6"/>
      <c r="N83" s="6"/>
      <c r="O83" s="6"/>
      <c r="P83" s="6"/>
      <c r="Q83" s="6"/>
      <c r="R83" s="40"/>
    </row>
    <row r="84" spans="1:18" ht="20.25" x14ac:dyDescent="0.2">
      <c r="A84" s="6"/>
      <c r="B84" s="6"/>
      <c r="C84" s="6"/>
      <c r="D84" s="6"/>
      <c r="E84" s="6"/>
      <c r="F84" s="6"/>
      <c r="G84" s="6"/>
      <c r="H84" s="6"/>
      <c r="I84" s="6"/>
      <c r="J84" s="6"/>
      <c r="K84" s="6"/>
      <c r="L84" s="6"/>
      <c r="M84" s="6"/>
      <c r="N84" s="6"/>
      <c r="O84" s="6"/>
      <c r="P84" s="6"/>
      <c r="Q84" s="6"/>
      <c r="R84" s="40"/>
    </row>
    <row r="85" spans="1:18" ht="20.25" x14ac:dyDescent="0.2">
      <c r="A85" s="6"/>
      <c r="B85" s="6"/>
      <c r="C85" s="6"/>
      <c r="D85" s="6"/>
      <c r="E85" s="6"/>
      <c r="F85" s="6"/>
      <c r="G85" s="6"/>
      <c r="H85" s="6"/>
      <c r="I85" s="6"/>
      <c r="J85" s="6"/>
      <c r="K85" s="6"/>
      <c r="L85" s="6"/>
      <c r="M85" s="6"/>
      <c r="N85" s="6"/>
      <c r="O85" s="6"/>
      <c r="P85" s="6"/>
      <c r="Q85" s="6"/>
      <c r="R85" s="40"/>
    </row>
    <row r="86" spans="1:18" ht="20.25" x14ac:dyDescent="0.2">
      <c r="A86" s="6"/>
      <c r="B86" s="6"/>
      <c r="C86" s="6"/>
      <c r="D86" s="6"/>
      <c r="E86" s="6"/>
      <c r="F86" s="6"/>
      <c r="G86" s="6"/>
      <c r="H86" s="6"/>
      <c r="I86" s="6"/>
      <c r="J86" s="6"/>
      <c r="K86" s="6"/>
      <c r="L86" s="6"/>
      <c r="M86" s="6"/>
      <c r="N86" s="6"/>
      <c r="O86" s="6"/>
      <c r="P86" s="6"/>
      <c r="Q86" s="6"/>
      <c r="R86" s="40"/>
    </row>
    <row r="87" spans="1:18" ht="20.25" x14ac:dyDescent="0.2">
      <c r="A87" s="6"/>
      <c r="B87" s="6"/>
      <c r="C87" s="6"/>
      <c r="D87" s="6"/>
      <c r="E87" s="6"/>
      <c r="F87" s="6"/>
      <c r="G87" s="6"/>
      <c r="H87" s="6"/>
      <c r="I87" s="6"/>
      <c r="J87" s="6"/>
      <c r="K87" s="6"/>
      <c r="L87" s="6"/>
      <c r="M87" s="6"/>
      <c r="N87" s="6"/>
      <c r="O87" s="6"/>
      <c r="P87" s="6"/>
      <c r="Q87" s="6"/>
      <c r="R87" s="40"/>
    </row>
    <row r="88" spans="1:18" ht="20.25" x14ac:dyDescent="0.2">
      <c r="A88" s="6"/>
      <c r="B88" s="6"/>
      <c r="C88" s="6"/>
      <c r="D88" s="6"/>
      <c r="E88" s="6"/>
      <c r="F88" s="6"/>
      <c r="G88" s="6"/>
      <c r="H88" s="6"/>
      <c r="I88" s="6"/>
      <c r="J88" s="6"/>
      <c r="K88" s="6"/>
      <c r="L88" s="6"/>
      <c r="M88" s="6"/>
      <c r="N88" s="6"/>
      <c r="O88" s="6"/>
      <c r="P88" s="6"/>
      <c r="Q88" s="6"/>
      <c r="R88" s="40"/>
    </row>
    <row r="89" spans="1:18" ht="20.25" x14ac:dyDescent="0.2">
      <c r="A89" s="6"/>
      <c r="B89" s="6"/>
      <c r="C89" s="6"/>
      <c r="D89" s="6"/>
      <c r="E89" s="6"/>
      <c r="F89" s="6"/>
      <c r="G89" s="6"/>
      <c r="H89" s="6"/>
      <c r="I89" s="6"/>
      <c r="J89" s="6"/>
      <c r="K89" s="6"/>
      <c r="L89" s="6"/>
      <c r="M89" s="6"/>
      <c r="N89" s="6"/>
      <c r="O89" s="6"/>
      <c r="P89" s="6"/>
      <c r="Q89" s="6"/>
      <c r="R89" s="40"/>
    </row>
    <row r="90" spans="1:18" ht="20.25" x14ac:dyDescent="0.2">
      <c r="A90" s="6"/>
      <c r="B90" s="6"/>
      <c r="C90" s="6"/>
      <c r="D90" s="6"/>
      <c r="E90" s="6"/>
      <c r="F90" s="6"/>
      <c r="G90" s="6"/>
      <c r="H90" s="6"/>
      <c r="I90" s="6"/>
      <c r="J90" s="6"/>
      <c r="K90" s="6"/>
      <c r="L90" s="6"/>
      <c r="M90" s="6"/>
      <c r="N90" s="6"/>
      <c r="O90" s="6"/>
      <c r="P90" s="6"/>
      <c r="Q90" s="6"/>
      <c r="R90" s="40"/>
    </row>
    <row r="91" spans="1:18" ht="20.25" x14ac:dyDescent="0.2">
      <c r="A91" s="6"/>
      <c r="B91" s="6"/>
      <c r="C91" s="6"/>
      <c r="D91" s="6"/>
      <c r="E91" s="6"/>
      <c r="F91" s="6"/>
      <c r="G91" s="6"/>
      <c r="H91" s="6"/>
      <c r="I91" s="6"/>
      <c r="J91" s="6"/>
      <c r="K91" s="6"/>
      <c r="L91" s="6"/>
      <c r="M91" s="6"/>
      <c r="N91" s="6"/>
      <c r="O91" s="6"/>
      <c r="P91" s="6"/>
      <c r="Q91" s="6"/>
      <c r="R91" s="40"/>
    </row>
    <row r="92" spans="1:18" ht="20.25" x14ac:dyDescent="0.2">
      <c r="A92" s="6"/>
      <c r="B92" s="6"/>
      <c r="C92" s="6"/>
      <c r="D92" s="6"/>
      <c r="E92" s="6"/>
      <c r="F92" s="6"/>
      <c r="G92" s="6"/>
      <c r="H92" s="6"/>
      <c r="I92" s="6"/>
      <c r="J92" s="6"/>
      <c r="K92" s="6"/>
      <c r="L92" s="6"/>
      <c r="M92" s="6"/>
      <c r="N92" s="6"/>
      <c r="O92" s="6"/>
      <c r="P92" s="6"/>
      <c r="Q92" s="6"/>
      <c r="R92" s="40"/>
    </row>
    <row r="93" spans="1:18" ht="20.25" x14ac:dyDescent="0.2">
      <c r="A93" s="6"/>
      <c r="B93" s="6"/>
      <c r="C93" s="6"/>
      <c r="D93" s="6"/>
      <c r="E93" s="6"/>
      <c r="F93" s="6"/>
      <c r="G93" s="6"/>
      <c r="H93" s="6"/>
      <c r="I93" s="6"/>
      <c r="J93" s="6"/>
      <c r="K93" s="6"/>
      <c r="L93" s="6"/>
      <c r="M93" s="6"/>
      <c r="N93" s="6"/>
      <c r="O93" s="6"/>
      <c r="P93" s="6"/>
      <c r="Q93" s="6"/>
      <c r="R93" s="40"/>
    </row>
    <row r="94" spans="1:18" ht="20.25" x14ac:dyDescent="0.2">
      <c r="A94" s="6"/>
      <c r="B94" s="6"/>
      <c r="C94" s="6"/>
      <c r="D94" s="6"/>
      <c r="E94" s="6"/>
      <c r="F94" s="6"/>
      <c r="G94" s="6"/>
      <c r="H94" s="6"/>
      <c r="I94" s="6"/>
      <c r="J94" s="6"/>
      <c r="K94" s="6"/>
      <c r="L94" s="6"/>
      <c r="M94" s="6"/>
      <c r="N94" s="6"/>
      <c r="O94" s="6"/>
      <c r="P94" s="6"/>
      <c r="Q94" s="6"/>
      <c r="R94" s="40"/>
    </row>
    <row r="95" spans="1:18" ht="20.25" x14ac:dyDescent="0.2">
      <c r="A95" s="6"/>
      <c r="B95" s="6"/>
      <c r="C95" s="6"/>
      <c r="D95" s="6"/>
      <c r="E95" s="6"/>
      <c r="F95" s="6"/>
      <c r="G95" s="6"/>
      <c r="H95" s="6"/>
      <c r="I95" s="6"/>
      <c r="J95" s="6"/>
      <c r="K95" s="6"/>
      <c r="L95" s="6"/>
      <c r="M95" s="6"/>
      <c r="N95" s="6"/>
      <c r="O95" s="6"/>
      <c r="P95" s="6"/>
      <c r="Q95" s="6"/>
      <c r="R95" s="40"/>
    </row>
    <row r="96" spans="1:18" ht="20.25" x14ac:dyDescent="0.2">
      <c r="A96" s="6"/>
      <c r="B96" s="6"/>
      <c r="C96" s="6"/>
      <c r="D96" s="6"/>
      <c r="E96" s="6"/>
      <c r="F96" s="6"/>
      <c r="G96" s="6"/>
      <c r="H96" s="6"/>
      <c r="I96" s="6"/>
      <c r="J96" s="6"/>
      <c r="K96" s="6"/>
      <c r="L96" s="6"/>
      <c r="M96" s="6"/>
      <c r="N96" s="6"/>
      <c r="O96" s="6"/>
      <c r="P96" s="6"/>
      <c r="Q96" s="6"/>
      <c r="R96" s="40"/>
    </row>
    <row r="97" spans="1:18" ht="20.25" x14ac:dyDescent="0.2">
      <c r="A97" s="6"/>
      <c r="B97" s="6"/>
      <c r="C97" s="6"/>
      <c r="D97" s="6"/>
      <c r="E97" s="6"/>
      <c r="F97" s="6"/>
      <c r="G97" s="6"/>
      <c r="H97" s="6"/>
      <c r="I97" s="6"/>
      <c r="J97" s="6"/>
      <c r="K97" s="6"/>
      <c r="L97" s="6"/>
      <c r="M97" s="6"/>
      <c r="N97" s="6"/>
      <c r="O97" s="6"/>
      <c r="P97" s="6"/>
      <c r="Q97" s="6"/>
      <c r="R97" s="40"/>
    </row>
    <row r="98" spans="1:18" ht="20.25" x14ac:dyDescent="0.2">
      <c r="A98" s="6"/>
      <c r="B98" s="6"/>
      <c r="C98" s="6"/>
      <c r="D98" s="6"/>
      <c r="E98" s="6"/>
      <c r="F98" s="6"/>
      <c r="G98" s="6"/>
      <c r="H98" s="6"/>
      <c r="I98" s="6"/>
      <c r="J98" s="6"/>
      <c r="K98" s="6"/>
      <c r="L98" s="6"/>
      <c r="M98" s="6"/>
      <c r="N98" s="6"/>
      <c r="O98" s="6"/>
      <c r="P98" s="6"/>
      <c r="Q98" s="6"/>
      <c r="R98" s="40"/>
    </row>
    <row r="99" spans="1:18" ht="20.25" x14ac:dyDescent="0.2">
      <c r="A99" s="6"/>
      <c r="B99" s="6"/>
      <c r="C99" s="6"/>
      <c r="D99" s="6"/>
      <c r="E99" s="6"/>
      <c r="F99" s="6"/>
      <c r="G99" s="6"/>
      <c r="H99" s="6"/>
      <c r="I99" s="6"/>
      <c r="J99" s="6"/>
      <c r="K99" s="6"/>
      <c r="L99" s="6"/>
      <c r="M99" s="6"/>
      <c r="N99" s="6"/>
      <c r="O99" s="6"/>
      <c r="P99" s="6"/>
      <c r="Q99" s="6"/>
      <c r="R99" s="40"/>
    </row>
    <row r="100" spans="1:18" ht="20.25" x14ac:dyDescent="0.2">
      <c r="A100" s="6"/>
      <c r="B100" s="6"/>
      <c r="C100" s="6"/>
      <c r="D100" s="6"/>
      <c r="E100" s="6"/>
      <c r="F100" s="6"/>
      <c r="G100" s="6"/>
      <c r="H100" s="6"/>
      <c r="I100" s="6"/>
      <c r="J100" s="6"/>
      <c r="K100" s="6"/>
      <c r="L100" s="6"/>
      <c r="M100" s="6"/>
      <c r="N100" s="6"/>
      <c r="O100" s="6"/>
      <c r="P100" s="6"/>
      <c r="Q100" s="6"/>
      <c r="R100" s="40"/>
    </row>
    <row r="101" spans="1:18" ht="20.25" x14ac:dyDescent="0.2">
      <c r="A101" s="6"/>
      <c r="B101" s="6"/>
      <c r="C101" s="6"/>
      <c r="D101" s="6"/>
      <c r="E101" s="6"/>
      <c r="F101" s="6"/>
      <c r="G101" s="6"/>
      <c r="H101" s="6"/>
      <c r="I101" s="6"/>
      <c r="J101" s="6"/>
      <c r="K101" s="6"/>
      <c r="L101" s="6"/>
      <c r="M101" s="6"/>
      <c r="N101" s="6"/>
      <c r="O101" s="6"/>
      <c r="P101" s="6"/>
      <c r="Q101" s="6"/>
      <c r="R101" s="40"/>
    </row>
    <row r="102" spans="1:18" ht="20.25" x14ac:dyDescent="0.2">
      <c r="A102" s="6"/>
      <c r="B102" s="6"/>
      <c r="C102" s="6"/>
      <c r="D102" s="6"/>
      <c r="E102" s="6"/>
      <c r="F102" s="6"/>
      <c r="G102" s="6"/>
      <c r="H102" s="6"/>
      <c r="I102" s="6"/>
      <c r="J102" s="6"/>
      <c r="K102" s="6"/>
      <c r="L102" s="6"/>
      <c r="M102" s="6"/>
      <c r="N102" s="6"/>
      <c r="O102" s="6"/>
      <c r="P102" s="6"/>
      <c r="Q102" s="6"/>
      <c r="R102" s="40"/>
    </row>
    <row r="103" spans="1:18" ht="20.25" x14ac:dyDescent="0.2">
      <c r="A103" s="6"/>
      <c r="B103" s="6"/>
      <c r="C103" s="6"/>
      <c r="D103" s="6"/>
      <c r="E103" s="6"/>
      <c r="F103" s="6"/>
      <c r="G103" s="6"/>
      <c r="H103" s="6"/>
      <c r="I103" s="6"/>
      <c r="J103" s="6"/>
      <c r="K103" s="6"/>
      <c r="L103" s="6"/>
      <c r="M103" s="6"/>
      <c r="N103" s="6"/>
      <c r="O103" s="6"/>
      <c r="P103" s="6"/>
      <c r="Q103" s="6"/>
      <c r="R103" s="40"/>
    </row>
    <row r="104" spans="1:18" ht="20.25" x14ac:dyDescent="0.2">
      <c r="A104" s="6"/>
      <c r="B104" s="6"/>
      <c r="C104" s="6"/>
      <c r="D104" s="6"/>
      <c r="E104" s="6"/>
      <c r="F104" s="6"/>
      <c r="G104" s="6"/>
      <c r="H104" s="6"/>
      <c r="I104" s="6"/>
      <c r="J104" s="6"/>
      <c r="K104" s="6"/>
      <c r="L104" s="6"/>
      <c r="M104" s="6"/>
      <c r="N104" s="6"/>
      <c r="O104" s="6"/>
      <c r="P104" s="6"/>
      <c r="Q104" s="6"/>
      <c r="R104" s="40"/>
    </row>
    <row r="105" spans="1:18" ht="20.25" x14ac:dyDescent="0.2">
      <c r="A105" s="6"/>
      <c r="B105" s="6"/>
      <c r="C105" s="6"/>
      <c r="D105" s="6"/>
      <c r="E105" s="6"/>
      <c r="F105" s="6"/>
      <c r="G105" s="6"/>
      <c r="H105" s="6"/>
      <c r="I105" s="6"/>
      <c r="J105" s="6"/>
      <c r="K105" s="6"/>
      <c r="L105" s="6"/>
      <c r="M105" s="6"/>
      <c r="N105" s="6"/>
      <c r="O105" s="6"/>
      <c r="P105" s="6"/>
      <c r="Q105" s="6"/>
      <c r="R105" s="40"/>
    </row>
    <row r="106" spans="1:18" ht="20.25" x14ac:dyDescent="0.2">
      <c r="A106" s="6"/>
      <c r="B106" s="6"/>
      <c r="C106" s="6"/>
      <c r="D106" s="6"/>
      <c r="E106" s="6"/>
      <c r="F106" s="6"/>
      <c r="G106" s="6"/>
      <c r="H106" s="6"/>
      <c r="I106" s="6"/>
      <c r="J106" s="6"/>
      <c r="K106" s="6"/>
      <c r="L106" s="6"/>
      <c r="M106" s="6"/>
      <c r="N106" s="6"/>
      <c r="O106" s="6"/>
      <c r="P106" s="6"/>
      <c r="Q106" s="6"/>
      <c r="R106" s="40"/>
    </row>
    <row r="107" spans="1:18" ht="20.25" x14ac:dyDescent="0.2">
      <c r="A107" s="6"/>
      <c r="B107" s="6"/>
      <c r="C107" s="6"/>
      <c r="D107" s="6"/>
      <c r="E107" s="6"/>
      <c r="F107" s="6"/>
      <c r="G107" s="6"/>
      <c r="H107" s="6"/>
      <c r="I107" s="6"/>
      <c r="J107" s="6"/>
      <c r="K107" s="6"/>
      <c r="L107" s="6"/>
      <c r="M107" s="6"/>
      <c r="N107" s="6"/>
      <c r="O107" s="6"/>
      <c r="P107" s="6"/>
      <c r="Q107" s="6"/>
      <c r="R107" s="40"/>
    </row>
    <row r="108" spans="1:18" ht="20.25" x14ac:dyDescent="0.2">
      <c r="A108" s="6"/>
      <c r="B108" s="6"/>
      <c r="C108" s="6"/>
      <c r="D108" s="6"/>
      <c r="E108" s="6"/>
      <c r="F108" s="6"/>
      <c r="G108" s="6"/>
      <c r="H108" s="6"/>
      <c r="I108" s="6"/>
      <c r="J108" s="6"/>
      <c r="K108" s="6"/>
      <c r="L108" s="6"/>
      <c r="M108" s="6"/>
      <c r="N108" s="6"/>
      <c r="O108" s="6"/>
      <c r="P108" s="6"/>
      <c r="Q108" s="6"/>
      <c r="R108" s="40"/>
    </row>
    <row r="109" spans="1:18" ht="20.25" x14ac:dyDescent="0.2">
      <c r="A109" s="6"/>
      <c r="B109" s="6"/>
      <c r="C109" s="6"/>
      <c r="D109" s="6"/>
      <c r="E109" s="6"/>
      <c r="F109" s="6"/>
      <c r="G109" s="6"/>
      <c r="H109" s="6"/>
      <c r="I109" s="6"/>
      <c r="J109" s="6"/>
      <c r="K109" s="6"/>
      <c r="L109" s="6"/>
      <c r="M109" s="6"/>
      <c r="N109" s="6"/>
      <c r="O109" s="6"/>
      <c r="P109" s="6"/>
      <c r="Q109" s="6"/>
      <c r="R109" s="40"/>
    </row>
    <row r="110" spans="1:18" ht="20.25" x14ac:dyDescent="0.2">
      <c r="A110" s="6"/>
      <c r="B110" s="6"/>
      <c r="C110" s="6"/>
      <c r="D110" s="6"/>
      <c r="E110" s="6"/>
      <c r="F110" s="6"/>
      <c r="G110" s="6"/>
      <c r="H110" s="6"/>
      <c r="I110" s="6"/>
      <c r="J110" s="6"/>
      <c r="K110" s="6"/>
      <c r="L110" s="6"/>
      <c r="M110" s="6"/>
      <c r="N110" s="6"/>
      <c r="O110" s="6"/>
      <c r="P110" s="6"/>
      <c r="Q110" s="6"/>
      <c r="R110" s="40"/>
    </row>
    <row r="111" spans="1:18" ht="20.25" x14ac:dyDescent="0.2">
      <c r="A111" s="6"/>
      <c r="B111" s="6"/>
      <c r="C111" s="6"/>
      <c r="D111" s="6"/>
      <c r="E111" s="6"/>
      <c r="F111" s="6"/>
      <c r="G111" s="6"/>
      <c r="H111" s="6"/>
      <c r="I111" s="6"/>
      <c r="J111" s="6"/>
      <c r="K111" s="6"/>
      <c r="L111" s="6"/>
      <c r="M111" s="6"/>
      <c r="N111" s="6"/>
      <c r="O111" s="6"/>
      <c r="P111" s="6"/>
      <c r="Q111" s="6"/>
      <c r="R111" s="40"/>
    </row>
    <row r="112" spans="1:18" ht="20.25" x14ac:dyDescent="0.2">
      <c r="A112" s="6"/>
      <c r="B112" s="6"/>
      <c r="C112" s="6"/>
      <c r="D112" s="6"/>
      <c r="E112" s="6"/>
      <c r="F112" s="6"/>
      <c r="G112" s="6"/>
      <c r="H112" s="6"/>
      <c r="I112" s="6"/>
      <c r="J112" s="6"/>
      <c r="K112" s="6"/>
      <c r="L112" s="6"/>
      <c r="M112" s="6"/>
      <c r="N112" s="6"/>
      <c r="O112" s="6"/>
      <c r="P112" s="6"/>
      <c r="Q112" s="6"/>
      <c r="R112" s="40"/>
    </row>
    <row r="113" spans="1:18" ht="20.25" x14ac:dyDescent="0.2">
      <c r="A113" s="6"/>
      <c r="B113" s="6"/>
      <c r="C113" s="6"/>
      <c r="D113" s="6"/>
      <c r="E113" s="6"/>
      <c r="F113" s="6"/>
      <c r="G113" s="6"/>
      <c r="H113" s="6"/>
      <c r="I113" s="6"/>
      <c r="J113" s="6"/>
      <c r="K113" s="6"/>
      <c r="L113" s="6"/>
      <c r="M113" s="6"/>
      <c r="N113" s="6"/>
      <c r="O113" s="6"/>
      <c r="P113" s="6"/>
      <c r="Q113" s="6"/>
      <c r="R113" s="40"/>
    </row>
    <row r="114" spans="1:18" ht="20.25" x14ac:dyDescent="0.2">
      <c r="A114" s="6"/>
      <c r="B114" s="6"/>
      <c r="C114" s="6"/>
      <c r="D114" s="6"/>
      <c r="E114" s="6"/>
      <c r="F114" s="6"/>
      <c r="G114" s="6"/>
      <c r="H114" s="6"/>
      <c r="I114" s="6"/>
      <c r="J114" s="6"/>
      <c r="K114" s="6"/>
      <c r="L114" s="6"/>
      <c r="M114" s="6"/>
      <c r="N114" s="6"/>
      <c r="O114" s="6"/>
      <c r="P114" s="6"/>
      <c r="Q114" s="6"/>
      <c r="R114" s="40"/>
    </row>
    <row r="115" spans="1:18" ht="20.25" x14ac:dyDescent="0.2">
      <c r="A115" s="6"/>
      <c r="B115" s="6"/>
      <c r="C115" s="6"/>
      <c r="D115" s="6"/>
      <c r="E115" s="6"/>
      <c r="F115" s="6"/>
      <c r="G115" s="6"/>
      <c r="H115" s="6"/>
      <c r="I115" s="6"/>
      <c r="J115" s="6"/>
      <c r="K115" s="6"/>
      <c r="L115" s="6"/>
      <c r="M115" s="6"/>
      <c r="N115" s="6"/>
      <c r="O115" s="6"/>
      <c r="P115" s="6"/>
      <c r="Q115" s="6"/>
      <c r="R115" s="40"/>
    </row>
    <row r="116" spans="1:18" x14ac:dyDescent="0.2">
      <c r="A116" s="6"/>
      <c r="B116" s="6"/>
      <c r="C116" s="6"/>
      <c r="D116" s="6"/>
      <c r="E116" s="6"/>
      <c r="F116" s="6"/>
      <c r="G116" s="6"/>
      <c r="H116" s="6"/>
      <c r="I116" s="6"/>
      <c r="J116" s="6"/>
      <c r="K116" s="6"/>
      <c r="L116" s="6"/>
      <c r="M116" s="6"/>
      <c r="N116" s="6"/>
      <c r="O116" s="6"/>
      <c r="P116" s="6"/>
      <c r="Q116" s="6"/>
    </row>
    <row r="117" spans="1:18" x14ac:dyDescent="0.2">
      <c r="A117" s="6"/>
      <c r="B117" s="6"/>
      <c r="C117" s="6"/>
      <c r="D117" s="6"/>
      <c r="E117" s="6"/>
      <c r="F117" s="6"/>
      <c r="G117" s="6"/>
      <c r="H117" s="6"/>
      <c r="I117" s="6"/>
      <c r="J117" s="6"/>
      <c r="K117" s="6"/>
      <c r="L117" s="6"/>
      <c r="M117" s="6"/>
      <c r="N117" s="6"/>
      <c r="O117" s="6"/>
      <c r="P117" s="6"/>
      <c r="Q117" s="6"/>
    </row>
    <row r="118" spans="1:18" x14ac:dyDescent="0.2">
      <c r="A118" s="6"/>
      <c r="B118" s="6"/>
      <c r="C118" s="6"/>
      <c r="D118" s="6"/>
      <c r="E118" s="6"/>
      <c r="F118" s="6"/>
      <c r="G118" s="6"/>
      <c r="H118" s="6"/>
      <c r="I118" s="6"/>
      <c r="J118" s="6"/>
      <c r="K118" s="6"/>
      <c r="L118" s="6"/>
      <c r="M118" s="6"/>
      <c r="N118" s="6"/>
      <c r="O118" s="6"/>
      <c r="P118" s="6"/>
      <c r="Q118" s="6"/>
    </row>
    <row r="119" spans="1:18" x14ac:dyDescent="0.2">
      <c r="A119" s="6"/>
      <c r="B119" s="6"/>
      <c r="C119" s="6"/>
      <c r="D119" s="6"/>
      <c r="E119" s="6"/>
      <c r="F119" s="6"/>
      <c r="G119" s="6"/>
      <c r="H119" s="6"/>
      <c r="I119" s="6"/>
      <c r="J119" s="6"/>
      <c r="K119" s="6"/>
      <c r="L119" s="6"/>
      <c r="M119" s="6"/>
      <c r="N119" s="6"/>
      <c r="O119" s="6"/>
      <c r="P119" s="6"/>
      <c r="Q119" s="6"/>
    </row>
    <row r="120" spans="1:18" x14ac:dyDescent="0.2">
      <c r="A120" s="6"/>
      <c r="B120" s="6"/>
      <c r="C120" s="6"/>
      <c r="D120" s="6"/>
      <c r="E120" s="6"/>
      <c r="F120" s="6"/>
      <c r="G120" s="6"/>
      <c r="H120" s="6"/>
      <c r="I120" s="6"/>
      <c r="J120" s="6"/>
      <c r="K120" s="6"/>
      <c r="L120" s="6"/>
      <c r="M120" s="6"/>
      <c r="N120" s="6"/>
      <c r="O120" s="6"/>
      <c r="P120" s="6"/>
      <c r="Q120" s="6"/>
    </row>
    <row r="121" spans="1:18" x14ac:dyDescent="0.2">
      <c r="A121" s="6"/>
      <c r="B121" s="6"/>
      <c r="C121" s="6"/>
      <c r="D121" s="6"/>
      <c r="E121" s="6"/>
      <c r="F121" s="6"/>
      <c r="G121" s="6"/>
      <c r="H121" s="6"/>
      <c r="I121" s="6"/>
      <c r="J121" s="6"/>
      <c r="K121" s="6"/>
      <c r="L121" s="6"/>
      <c r="M121" s="6"/>
      <c r="N121" s="6"/>
      <c r="O121" s="6"/>
      <c r="P121" s="6"/>
      <c r="Q121" s="6"/>
    </row>
    <row r="122" spans="1:18" x14ac:dyDescent="0.2">
      <c r="A122" s="6"/>
      <c r="B122" s="6"/>
      <c r="C122" s="6"/>
      <c r="D122" s="6"/>
      <c r="E122" s="6"/>
      <c r="F122" s="6"/>
      <c r="G122" s="6"/>
      <c r="H122" s="6"/>
      <c r="I122" s="6"/>
      <c r="J122" s="6"/>
      <c r="K122" s="6"/>
      <c r="L122" s="6"/>
      <c r="M122" s="6"/>
      <c r="N122" s="6"/>
      <c r="O122" s="6"/>
      <c r="P122" s="6"/>
      <c r="Q122" s="6"/>
    </row>
    <row r="123" spans="1:18" x14ac:dyDescent="0.2">
      <c r="A123" s="6"/>
      <c r="B123" s="6"/>
      <c r="C123" s="6"/>
      <c r="D123" s="6"/>
      <c r="E123" s="6"/>
      <c r="F123" s="6"/>
      <c r="G123" s="6"/>
      <c r="H123" s="6"/>
      <c r="I123" s="6"/>
      <c r="J123" s="6"/>
      <c r="K123" s="6"/>
      <c r="L123" s="6"/>
      <c r="M123" s="6"/>
      <c r="N123" s="6"/>
      <c r="O123" s="6"/>
      <c r="P123" s="6"/>
      <c r="Q123" s="6"/>
    </row>
    <row r="124" spans="1:18" x14ac:dyDescent="0.2">
      <c r="A124" s="6"/>
      <c r="B124" s="6"/>
      <c r="C124" s="6"/>
      <c r="D124" s="6"/>
      <c r="E124" s="6"/>
      <c r="F124" s="6"/>
      <c r="G124" s="6"/>
      <c r="H124" s="6"/>
      <c r="I124" s="6"/>
      <c r="J124" s="6"/>
      <c r="K124" s="6"/>
      <c r="L124" s="6"/>
      <c r="M124" s="6"/>
      <c r="N124" s="6"/>
      <c r="O124" s="6"/>
      <c r="P124" s="6"/>
      <c r="Q124" s="6"/>
    </row>
    <row r="125" spans="1:18" x14ac:dyDescent="0.2">
      <c r="A125" s="6"/>
      <c r="B125" s="6"/>
      <c r="C125" s="6"/>
      <c r="D125" s="6"/>
      <c r="E125" s="6"/>
      <c r="F125" s="6"/>
      <c r="G125" s="6"/>
      <c r="H125" s="6"/>
      <c r="I125" s="6"/>
      <c r="J125" s="6"/>
      <c r="K125" s="6"/>
      <c r="L125" s="6"/>
      <c r="M125" s="6"/>
      <c r="N125" s="6"/>
      <c r="O125" s="6"/>
      <c r="P125" s="6"/>
      <c r="Q125" s="6"/>
    </row>
    <row r="126" spans="1:18" x14ac:dyDescent="0.2">
      <c r="A126" s="6"/>
      <c r="B126" s="6"/>
      <c r="C126" s="6"/>
      <c r="D126" s="6"/>
      <c r="E126" s="6"/>
      <c r="F126" s="6"/>
      <c r="G126" s="6"/>
      <c r="H126" s="6"/>
      <c r="I126" s="6"/>
      <c r="J126" s="6"/>
      <c r="K126" s="6"/>
      <c r="L126" s="6"/>
      <c r="M126" s="6"/>
      <c r="N126" s="6"/>
      <c r="O126" s="6"/>
      <c r="P126" s="6"/>
      <c r="Q126" s="6"/>
    </row>
    <row r="127" spans="1:18" x14ac:dyDescent="0.2">
      <c r="A127" s="6"/>
      <c r="B127" s="6"/>
      <c r="C127" s="6"/>
      <c r="D127" s="6"/>
      <c r="E127" s="6"/>
      <c r="F127" s="6"/>
      <c r="G127" s="6"/>
      <c r="H127" s="6"/>
      <c r="I127" s="6"/>
      <c r="J127" s="6"/>
      <c r="K127" s="6"/>
      <c r="L127" s="6"/>
      <c r="M127" s="6"/>
      <c r="N127" s="6"/>
      <c r="O127" s="6"/>
      <c r="P127" s="6"/>
      <c r="Q127" s="6"/>
    </row>
    <row r="128" spans="1:18"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L133" s="6"/>
      <c r="M133" s="6"/>
      <c r="N133" s="6"/>
      <c r="O133" s="6"/>
      <c r="P133" s="6"/>
      <c r="Q133" s="6"/>
    </row>
    <row r="134" spans="1:17" x14ac:dyDescent="0.2">
      <c r="A134" s="6"/>
      <c r="L134" s="6"/>
      <c r="M134" s="6"/>
      <c r="N134" s="6"/>
      <c r="O134" s="6"/>
      <c r="P134" s="6"/>
      <c r="Q134" s="6"/>
    </row>
    <row r="135" spans="1:17" x14ac:dyDescent="0.2">
      <c r="A135" s="6"/>
      <c r="Q135" s="6"/>
    </row>
    <row r="136" spans="1:17" x14ac:dyDescent="0.2">
      <c r="A136" s="6"/>
      <c r="Q136" s="6"/>
    </row>
    <row r="137" spans="1:17" x14ac:dyDescent="0.2">
      <c r="A137" s="6"/>
    </row>
    <row r="138" spans="1:17" x14ac:dyDescent="0.2">
      <c r="A138" s="6"/>
    </row>
    <row r="139" spans="1:17" x14ac:dyDescent="0.2">
      <c r="A139" s="6"/>
    </row>
    <row r="140" spans="1:17" x14ac:dyDescent="0.2">
      <c r="A140" s="6"/>
    </row>
    <row r="141" spans="1:17" x14ac:dyDescent="0.2">
      <c r="A141" s="6"/>
    </row>
    <row r="142" spans="1:17" x14ac:dyDescent="0.2">
      <c r="A142" s="6"/>
    </row>
    <row r="143" spans="1:17" x14ac:dyDescent="0.2">
      <c r="A143" s="6"/>
    </row>
    <row r="144" spans="1:17" x14ac:dyDescent="0.2">
      <c r="A144" s="6"/>
    </row>
    <row r="145" spans="1:1" x14ac:dyDescent="0.2">
      <c r="A145" s="6"/>
    </row>
    <row r="146" spans="1:1" x14ac:dyDescent="0.2">
      <c r="A146" s="6"/>
    </row>
    <row r="147" spans="1:1" x14ac:dyDescent="0.2">
      <c r="A147" s="6"/>
    </row>
    <row r="148" spans="1:1" x14ac:dyDescent="0.2">
      <c r="A148" s="6"/>
    </row>
    <row r="149" spans="1:1" x14ac:dyDescent="0.2">
      <c r="A149" s="6"/>
    </row>
    <row r="150" spans="1:1" x14ac:dyDescent="0.2">
      <c r="A150" s="6"/>
    </row>
    <row r="151" spans="1:1" x14ac:dyDescent="0.2">
      <c r="A151" s="6"/>
    </row>
    <row r="152" spans="1:1" x14ac:dyDescent="0.2">
      <c r="A152" s="6"/>
    </row>
    <row r="153" spans="1:1" x14ac:dyDescent="0.2">
      <c r="A153" s="6"/>
    </row>
    <row r="154" spans="1:1" x14ac:dyDescent="0.2">
      <c r="A154" s="6"/>
    </row>
    <row r="155" spans="1:1" x14ac:dyDescent="0.2">
      <c r="A155" s="6"/>
    </row>
    <row r="156" spans="1:1" x14ac:dyDescent="0.2">
      <c r="A156" s="6"/>
    </row>
    <row r="157" spans="1:1" x14ac:dyDescent="0.2">
      <c r="A157" s="6"/>
    </row>
    <row r="158" spans="1:1" x14ac:dyDescent="0.2">
      <c r="A158" s="6"/>
    </row>
    <row r="159" spans="1:1" x14ac:dyDescent="0.2">
      <c r="A159" s="6"/>
    </row>
    <row r="160" spans="1:1" x14ac:dyDescent="0.2">
      <c r="A160" s="6"/>
    </row>
    <row r="161" spans="1:1" x14ac:dyDescent="0.2">
      <c r="A161" s="6"/>
    </row>
    <row r="162" spans="1:1" x14ac:dyDescent="0.2">
      <c r="A162" s="6"/>
    </row>
    <row r="163" spans="1:1" x14ac:dyDescent="0.2">
      <c r="A163" s="6"/>
    </row>
    <row r="164" spans="1:1" x14ac:dyDescent="0.2">
      <c r="A164" s="6"/>
    </row>
    <row r="165" spans="1:1" x14ac:dyDescent="0.2">
      <c r="A165" s="6"/>
    </row>
    <row r="166" spans="1:1" x14ac:dyDescent="0.2">
      <c r="A166" s="6"/>
    </row>
    <row r="167" spans="1:1" x14ac:dyDescent="0.2">
      <c r="A167" s="6"/>
    </row>
    <row r="168" spans="1:1" x14ac:dyDescent="0.2">
      <c r="A168" s="6"/>
    </row>
    <row r="169" spans="1:1" x14ac:dyDescent="0.2">
      <c r="A169" s="6"/>
    </row>
    <row r="170" spans="1:1" x14ac:dyDescent="0.2">
      <c r="A170" s="6"/>
    </row>
    <row r="171" spans="1:1" x14ac:dyDescent="0.2">
      <c r="A171" s="6"/>
    </row>
    <row r="172" spans="1:1" x14ac:dyDescent="0.2">
      <c r="A172" s="6"/>
    </row>
    <row r="173" spans="1:1" x14ac:dyDescent="0.2">
      <c r="A173" s="6"/>
    </row>
    <row r="174" spans="1:1" x14ac:dyDescent="0.2">
      <c r="A174" s="6"/>
    </row>
    <row r="175" spans="1:1" x14ac:dyDescent="0.2">
      <c r="A175" s="6"/>
    </row>
    <row r="176" spans="1:1" x14ac:dyDescent="0.2">
      <c r="A176" s="6"/>
    </row>
    <row r="177" spans="1:1" x14ac:dyDescent="0.2">
      <c r="A177" s="6"/>
    </row>
    <row r="178" spans="1:1" x14ac:dyDescent="0.2">
      <c r="A178" s="6"/>
    </row>
    <row r="179" spans="1:1" x14ac:dyDescent="0.2">
      <c r="A179" s="6"/>
    </row>
    <row r="180" spans="1:1" x14ac:dyDescent="0.2">
      <c r="A180" s="6"/>
    </row>
    <row r="181" spans="1:1" x14ac:dyDescent="0.2">
      <c r="A181" s="6"/>
    </row>
    <row r="182" spans="1:1" x14ac:dyDescent="0.2">
      <c r="A182" s="6"/>
    </row>
    <row r="183" spans="1:1" x14ac:dyDescent="0.2">
      <c r="A183" s="6"/>
    </row>
    <row r="184" spans="1:1" x14ac:dyDescent="0.2">
      <c r="A184" s="6"/>
    </row>
    <row r="185" spans="1:1" x14ac:dyDescent="0.2">
      <c r="A185" s="6"/>
    </row>
    <row r="186" spans="1:1" x14ac:dyDescent="0.2">
      <c r="A186" s="6"/>
    </row>
    <row r="187" spans="1:1" x14ac:dyDescent="0.2">
      <c r="A187" s="6"/>
    </row>
    <row r="188" spans="1:1" x14ac:dyDescent="0.2">
      <c r="A188" s="6"/>
    </row>
    <row r="189" spans="1:1" x14ac:dyDescent="0.2">
      <c r="A189" s="6"/>
    </row>
    <row r="190" spans="1:1" x14ac:dyDescent="0.2">
      <c r="A190" s="6"/>
    </row>
    <row r="191" spans="1:1" x14ac:dyDescent="0.2">
      <c r="A191" s="6"/>
    </row>
    <row r="192" spans="1:1"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row r="211" spans="1:1" x14ac:dyDescent="0.2">
      <c r="A211" s="6"/>
    </row>
    <row r="212" spans="1:1" x14ac:dyDescent="0.2">
      <c r="A212" s="6"/>
    </row>
    <row r="213" spans="1:1" x14ac:dyDescent="0.2">
      <c r="A213" s="6"/>
    </row>
    <row r="214" spans="1:1" x14ac:dyDescent="0.2">
      <c r="A214" s="6"/>
    </row>
    <row r="215" spans="1:1" x14ac:dyDescent="0.2">
      <c r="A215" s="6"/>
    </row>
    <row r="216" spans="1:1" x14ac:dyDescent="0.2">
      <c r="A216" s="6"/>
    </row>
    <row r="217" spans="1:1" x14ac:dyDescent="0.2">
      <c r="A217" s="6"/>
    </row>
    <row r="218" spans="1:1" x14ac:dyDescent="0.2">
      <c r="A218" s="6"/>
    </row>
    <row r="219" spans="1:1" x14ac:dyDescent="0.2">
      <c r="A219" s="6"/>
    </row>
    <row r="220" spans="1:1" x14ac:dyDescent="0.2">
      <c r="A220" s="6"/>
    </row>
    <row r="221" spans="1:1" x14ac:dyDescent="0.2">
      <c r="A221" s="6"/>
    </row>
    <row r="222" spans="1:1" x14ac:dyDescent="0.2">
      <c r="A222" s="6"/>
    </row>
  </sheetData>
  <mergeCells count="61">
    <mergeCell ref="B50:F50"/>
    <mergeCell ref="A51:F51"/>
    <mergeCell ref="A55:Q55"/>
    <mergeCell ref="B44:F44"/>
    <mergeCell ref="B45:F45"/>
    <mergeCell ref="B46:F46"/>
    <mergeCell ref="B47:F47"/>
    <mergeCell ref="B48:F48"/>
    <mergeCell ref="B49:F49"/>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75860-1425-4F3B-A681-E26E5771FD8B}">
  <sheetPr codeName="Hoja11">
    <tabColor rgb="FF00B0F0"/>
    <pageSetUpPr fitToPage="1"/>
  </sheetPr>
  <dimension ref="A1:V214"/>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56.85546875" style="2" customWidth="1"/>
    <col min="5" max="6" width="20.7109375" style="2" customWidth="1"/>
    <col min="7" max="7" width="28.42578125" style="2" customWidth="1"/>
    <col min="8" max="8" width="25.7109375" style="2" customWidth="1"/>
    <col min="9" max="10" width="25.5703125" style="2" customWidth="1"/>
    <col min="11" max="11" width="24.5703125" style="2" customWidth="1"/>
    <col min="12" max="12" width="24.42578125" style="2" customWidth="1"/>
    <col min="13" max="13" width="35.28515625" style="2" customWidth="1"/>
    <col min="14" max="14" width="35.7109375" style="2" customWidth="1"/>
    <col min="15" max="15" width="36.85546875" style="2" customWidth="1"/>
    <col min="16" max="16" width="24.140625" style="2" customWidth="1"/>
    <col min="17" max="17" width="24.42578125" style="2" customWidth="1"/>
    <col min="18" max="18" width="27.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583" t="s">
        <v>153</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18.75" customHeight="1" x14ac:dyDescent="0.5">
      <c r="A22" s="149"/>
      <c r="B22" s="608"/>
      <c r="C22" s="609"/>
      <c r="D22" s="609"/>
      <c r="E22" s="609"/>
      <c r="F22" s="609"/>
      <c r="G22" s="115"/>
      <c r="H22" s="118"/>
      <c r="I22" s="118"/>
      <c r="J22" s="118"/>
      <c r="K22" s="116"/>
      <c r="L22" s="116"/>
      <c r="M22" s="140"/>
      <c r="N22" s="140"/>
      <c r="O22" s="140"/>
      <c r="P22" s="116"/>
      <c r="Q22" s="116"/>
    </row>
    <row r="23" spans="1:22" s="3" customFormat="1" ht="15.75" customHeight="1" x14ac:dyDescent="0.2">
      <c r="A23" s="236"/>
      <c r="B23" s="613"/>
      <c r="C23" s="614"/>
      <c r="D23" s="614"/>
      <c r="E23" s="614"/>
      <c r="F23" s="615"/>
      <c r="G23" s="236"/>
      <c r="H23" s="167"/>
      <c r="I23" s="167"/>
      <c r="J23" s="167"/>
      <c r="K23" s="191"/>
      <c r="L23" s="191"/>
      <c r="M23" s="174"/>
      <c r="N23" s="174"/>
      <c r="O23" s="174"/>
      <c r="P23" s="191"/>
      <c r="Q23" s="191"/>
      <c r="R23" s="9"/>
      <c r="S23" s="9"/>
      <c r="T23" s="9"/>
      <c r="U23" s="9"/>
      <c r="V23" s="9"/>
    </row>
    <row r="24" spans="1:22" s="3" customFormat="1" ht="52.5" customHeight="1" x14ac:dyDescent="0.2">
      <c r="A24" s="253">
        <v>110</v>
      </c>
      <c r="B24" s="631" t="s">
        <v>95</v>
      </c>
      <c r="C24" s="632"/>
      <c r="D24" s="632"/>
      <c r="E24" s="632"/>
      <c r="F24" s="633"/>
      <c r="G24" s="253" t="str">
        <f>G25</f>
        <v>Varios</v>
      </c>
      <c r="H24" s="193">
        <v>63</v>
      </c>
      <c r="I24" s="193">
        <v>63</v>
      </c>
      <c r="J24" s="193">
        <v>52</v>
      </c>
      <c r="K24" s="189">
        <v>0.82539682539682535</v>
      </c>
      <c r="L24" s="189">
        <v>0.82539682539682535</v>
      </c>
      <c r="M24" s="194">
        <v>29423769</v>
      </c>
      <c r="N24" s="194">
        <v>30809634</v>
      </c>
      <c r="O24" s="194">
        <v>26113187.75</v>
      </c>
      <c r="P24" s="189">
        <v>0.88748615957391452</v>
      </c>
      <c r="Q24" s="189">
        <v>0.84756565917011539</v>
      </c>
      <c r="R24" s="9"/>
      <c r="S24" s="9"/>
      <c r="T24" s="9"/>
      <c r="U24" s="9"/>
      <c r="V24" s="9"/>
    </row>
    <row r="25" spans="1:22" s="3" customFormat="1" ht="47.25" customHeight="1" x14ac:dyDescent="0.2">
      <c r="A25" s="253">
        <v>85</v>
      </c>
      <c r="B25" s="631" t="s">
        <v>96</v>
      </c>
      <c r="C25" s="632"/>
      <c r="D25" s="632"/>
      <c r="E25" s="632"/>
      <c r="F25" s="633"/>
      <c r="G25" s="253" t="s">
        <v>33</v>
      </c>
      <c r="H25" s="193">
        <v>63</v>
      </c>
      <c r="I25" s="193">
        <v>63</v>
      </c>
      <c r="J25" s="193">
        <v>52</v>
      </c>
      <c r="K25" s="189">
        <v>0.82539682539682535</v>
      </c>
      <c r="L25" s="189">
        <v>0.82539682539682535</v>
      </c>
      <c r="M25" s="194">
        <v>29423769</v>
      </c>
      <c r="N25" s="194">
        <v>30809634</v>
      </c>
      <c r="O25" s="194">
        <v>26113187.75</v>
      </c>
      <c r="P25" s="189">
        <v>0.88748615957391452</v>
      </c>
      <c r="Q25" s="189">
        <v>0.84756565917011539</v>
      </c>
      <c r="R25" s="9"/>
      <c r="S25" s="9"/>
      <c r="T25" s="9"/>
      <c r="U25" s="9"/>
      <c r="V25" s="9"/>
    </row>
    <row r="26" spans="1:22" s="3" customFormat="1" ht="45.75" customHeight="1" x14ac:dyDescent="0.2">
      <c r="A26" s="236">
        <v>1</v>
      </c>
      <c r="B26" s="621" t="s">
        <v>618</v>
      </c>
      <c r="C26" s="622"/>
      <c r="D26" s="622"/>
      <c r="E26" s="622"/>
      <c r="F26" s="623"/>
      <c r="G26" s="236" t="s">
        <v>294</v>
      </c>
      <c r="H26" s="167">
        <v>7</v>
      </c>
      <c r="I26" s="167">
        <v>7</v>
      </c>
      <c r="J26" s="167">
        <v>5</v>
      </c>
      <c r="K26" s="191">
        <v>0.7142857142857143</v>
      </c>
      <c r="L26" s="191">
        <v>0.7142857142857143</v>
      </c>
      <c r="M26" s="194" t="s">
        <v>322</v>
      </c>
      <c r="N26" s="194" t="s">
        <v>322</v>
      </c>
      <c r="O26" s="194" t="s">
        <v>322</v>
      </c>
      <c r="P26" s="189" t="s">
        <v>322</v>
      </c>
      <c r="Q26" s="189" t="s">
        <v>322</v>
      </c>
      <c r="R26" s="9"/>
      <c r="S26" s="9"/>
      <c r="T26" s="9"/>
      <c r="U26" s="9"/>
      <c r="V26" s="9"/>
    </row>
    <row r="27" spans="1:22" s="3" customFormat="1" ht="45" customHeight="1" x14ac:dyDescent="0.2">
      <c r="A27" s="236">
        <v>2</v>
      </c>
      <c r="B27" s="621" t="s">
        <v>619</v>
      </c>
      <c r="C27" s="622"/>
      <c r="D27" s="622"/>
      <c r="E27" s="622"/>
      <c r="F27" s="623"/>
      <c r="G27" s="236" t="s">
        <v>141</v>
      </c>
      <c r="H27" s="167">
        <v>10</v>
      </c>
      <c r="I27" s="167">
        <v>10</v>
      </c>
      <c r="J27" s="167">
        <v>14</v>
      </c>
      <c r="K27" s="191">
        <v>1.4</v>
      </c>
      <c r="L27" s="191">
        <v>1.4</v>
      </c>
      <c r="M27" s="194" t="s">
        <v>322</v>
      </c>
      <c r="N27" s="194" t="s">
        <v>322</v>
      </c>
      <c r="O27" s="194" t="s">
        <v>322</v>
      </c>
      <c r="P27" s="189" t="s">
        <v>322</v>
      </c>
      <c r="Q27" s="189" t="s">
        <v>322</v>
      </c>
    </row>
    <row r="28" spans="1:22" s="3" customFormat="1" ht="39" customHeight="1" x14ac:dyDescent="0.2">
      <c r="A28" s="236">
        <v>3</v>
      </c>
      <c r="B28" s="621" t="s">
        <v>620</v>
      </c>
      <c r="C28" s="622"/>
      <c r="D28" s="622"/>
      <c r="E28" s="622"/>
      <c r="F28" s="623"/>
      <c r="G28" s="236" t="s">
        <v>295</v>
      </c>
      <c r="H28" s="167">
        <v>6</v>
      </c>
      <c r="I28" s="167">
        <v>6</v>
      </c>
      <c r="J28" s="167">
        <v>1</v>
      </c>
      <c r="K28" s="191">
        <v>0.16666666666666666</v>
      </c>
      <c r="L28" s="191">
        <v>0.16666666666666666</v>
      </c>
      <c r="M28" s="194" t="s">
        <v>322</v>
      </c>
      <c r="N28" s="194" t="s">
        <v>322</v>
      </c>
      <c r="O28" s="194" t="s">
        <v>322</v>
      </c>
      <c r="P28" s="189" t="s">
        <v>322</v>
      </c>
      <c r="Q28" s="189" t="s">
        <v>322</v>
      </c>
    </row>
    <row r="29" spans="1:22" s="11" customFormat="1" ht="46.5" customHeight="1" x14ac:dyDescent="0.2">
      <c r="A29" s="236">
        <v>4</v>
      </c>
      <c r="B29" s="621" t="s">
        <v>621</v>
      </c>
      <c r="C29" s="622"/>
      <c r="D29" s="622"/>
      <c r="E29" s="622"/>
      <c r="F29" s="623"/>
      <c r="G29" s="236" t="s">
        <v>58</v>
      </c>
      <c r="H29" s="167">
        <v>4</v>
      </c>
      <c r="I29" s="167">
        <v>4</v>
      </c>
      <c r="J29" s="167">
        <v>3</v>
      </c>
      <c r="K29" s="191">
        <v>0.75</v>
      </c>
      <c r="L29" s="191">
        <v>0.75</v>
      </c>
      <c r="M29" s="194" t="s">
        <v>322</v>
      </c>
      <c r="N29" s="194" t="s">
        <v>322</v>
      </c>
      <c r="O29" s="194" t="s">
        <v>322</v>
      </c>
      <c r="P29" s="189" t="s">
        <v>322</v>
      </c>
      <c r="Q29" s="189" t="s">
        <v>322</v>
      </c>
    </row>
    <row r="30" spans="1:22" s="3" customFormat="1" ht="30.75" customHeight="1" x14ac:dyDescent="0.2">
      <c r="A30" s="236">
        <v>5</v>
      </c>
      <c r="B30" s="621" t="s">
        <v>381</v>
      </c>
      <c r="C30" s="622"/>
      <c r="D30" s="622"/>
      <c r="E30" s="622"/>
      <c r="F30" s="623"/>
      <c r="G30" s="236" t="s">
        <v>142</v>
      </c>
      <c r="H30" s="167">
        <v>36</v>
      </c>
      <c r="I30" s="167">
        <v>36</v>
      </c>
      <c r="J30" s="167">
        <v>29</v>
      </c>
      <c r="K30" s="191">
        <v>0.80555555555555558</v>
      </c>
      <c r="L30" s="191">
        <v>0.80555555555555558</v>
      </c>
      <c r="M30" s="174">
        <v>29423769</v>
      </c>
      <c r="N30" s="174">
        <v>30809634</v>
      </c>
      <c r="O30" s="174">
        <v>26113187.75</v>
      </c>
      <c r="P30" s="191">
        <v>0.88748615957391452</v>
      </c>
      <c r="Q30" s="191">
        <v>0.84756565917011539</v>
      </c>
    </row>
    <row r="31" spans="1:22" s="3" customFormat="1" ht="19.5" customHeight="1" x14ac:dyDescent="0.2">
      <c r="A31" s="236"/>
      <c r="B31" s="621"/>
      <c r="C31" s="622"/>
      <c r="D31" s="622"/>
      <c r="E31" s="622"/>
      <c r="F31" s="623"/>
      <c r="G31" s="236"/>
      <c r="H31" s="167"/>
      <c r="I31" s="167"/>
      <c r="J31" s="167"/>
      <c r="K31" s="191"/>
      <c r="L31" s="191"/>
      <c r="M31" s="174"/>
      <c r="N31" s="174"/>
      <c r="O31" s="174"/>
      <c r="P31" s="191"/>
      <c r="Q31" s="191"/>
    </row>
    <row r="32" spans="1:22" s="3" customFormat="1" ht="21.75" customHeight="1" x14ac:dyDescent="0.2">
      <c r="A32" s="236"/>
      <c r="B32" s="621"/>
      <c r="C32" s="622"/>
      <c r="D32" s="622"/>
      <c r="E32" s="622"/>
      <c r="F32" s="623"/>
      <c r="G32" s="236"/>
      <c r="H32" s="167"/>
      <c r="I32" s="167"/>
      <c r="J32" s="167"/>
      <c r="K32" s="191"/>
      <c r="L32" s="191"/>
      <c r="M32" s="174"/>
      <c r="N32" s="174"/>
      <c r="O32" s="174"/>
      <c r="P32" s="191"/>
      <c r="Q32" s="191"/>
    </row>
    <row r="33" spans="1:17" s="3" customFormat="1" ht="20.25" customHeight="1" x14ac:dyDescent="0.2">
      <c r="A33" s="236"/>
      <c r="B33" s="621"/>
      <c r="C33" s="622"/>
      <c r="D33" s="622"/>
      <c r="E33" s="622"/>
      <c r="F33" s="623"/>
      <c r="G33" s="236"/>
      <c r="H33" s="167"/>
      <c r="I33" s="167"/>
      <c r="J33" s="167"/>
      <c r="K33" s="191"/>
      <c r="L33" s="191"/>
      <c r="M33" s="174"/>
      <c r="N33" s="174"/>
      <c r="O33" s="174"/>
      <c r="P33" s="191"/>
      <c r="Q33" s="191"/>
    </row>
    <row r="34" spans="1:17" s="3" customFormat="1" ht="46.5" customHeight="1" x14ac:dyDescent="0.2">
      <c r="A34" s="253">
        <v>123</v>
      </c>
      <c r="B34" s="631" t="s">
        <v>175</v>
      </c>
      <c r="C34" s="632"/>
      <c r="D34" s="632"/>
      <c r="E34" s="632"/>
      <c r="F34" s="633"/>
      <c r="G34" s="188" t="str">
        <f>G35</f>
        <v>Varios</v>
      </c>
      <c r="H34" s="193">
        <v>194</v>
      </c>
      <c r="I34" s="193">
        <v>194</v>
      </c>
      <c r="J34" s="193">
        <v>131</v>
      </c>
      <c r="K34" s="189">
        <v>0.67525773195876293</v>
      </c>
      <c r="L34" s="189">
        <v>0.67525773195876293</v>
      </c>
      <c r="M34" s="194">
        <v>23494222</v>
      </c>
      <c r="N34" s="194">
        <v>24694318</v>
      </c>
      <c r="O34" s="194">
        <v>17904927.079999998</v>
      </c>
      <c r="P34" s="189">
        <v>0.7620991697447993</v>
      </c>
      <c r="Q34" s="189">
        <v>0.72506262695734292</v>
      </c>
    </row>
    <row r="35" spans="1:17" s="3" customFormat="1" ht="46.5" customHeight="1" x14ac:dyDescent="0.2">
      <c r="A35" s="253">
        <v>87</v>
      </c>
      <c r="B35" s="610" t="s">
        <v>94</v>
      </c>
      <c r="C35" s="610"/>
      <c r="D35" s="610"/>
      <c r="E35" s="610"/>
      <c r="F35" s="610"/>
      <c r="G35" s="188" t="s">
        <v>33</v>
      </c>
      <c r="H35" s="193">
        <v>194</v>
      </c>
      <c r="I35" s="193">
        <v>194</v>
      </c>
      <c r="J35" s="193">
        <v>131</v>
      </c>
      <c r="K35" s="189">
        <v>0.67525773195876293</v>
      </c>
      <c r="L35" s="189">
        <v>0.67525773195876293</v>
      </c>
      <c r="M35" s="194">
        <v>23494222</v>
      </c>
      <c r="N35" s="194">
        <v>24694318</v>
      </c>
      <c r="O35" s="194">
        <v>17904927.079999998</v>
      </c>
      <c r="P35" s="189">
        <v>0.7620991697447993</v>
      </c>
      <c r="Q35" s="189">
        <v>0.72506262695734292</v>
      </c>
    </row>
    <row r="36" spans="1:17" ht="48" customHeight="1" x14ac:dyDescent="0.2">
      <c r="A36" s="171">
        <v>1</v>
      </c>
      <c r="B36" s="616" t="s">
        <v>176</v>
      </c>
      <c r="C36" s="616"/>
      <c r="D36" s="616"/>
      <c r="E36" s="616"/>
      <c r="F36" s="616"/>
      <c r="G36" s="172" t="s">
        <v>139</v>
      </c>
      <c r="H36" s="172">
        <v>180</v>
      </c>
      <c r="I36" s="172">
        <v>180</v>
      </c>
      <c r="J36" s="167">
        <v>124</v>
      </c>
      <c r="K36" s="191">
        <v>0.68888888888888888</v>
      </c>
      <c r="L36" s="191">
        <v>0.68888888888888888</v>
      </c>
      <c r="M36" s="174">
        <v>23494222</v>
      </c>
      <c r="N36" s="174">
        <v>24694318</v>
      </c>
      <c r="O36" s="174">
        <v>17904927.079999998</v>
      </c>
      <c r="P36" s="191">
        <v>0.7620991697447993</v>
      </c>
      <c r="Q36" s="191">
        <v>0.72506262695734292</v>
      </c>
    </row>
    <row r="37" spans="1:17" ht="45" customHeight="1" x14ac:dyDescent="0.2">
      <c r="A37" s="171">
        <v>2</v>
      </c>
      <c r="B37" s="625" t="s">
        <v>622</v>
      </c>
      <c r="C37" s="626"/>
      <c r="D37" s="626"/>
      <c r="E37" s="626"/>
      <c r="F37" s="627"/>
      <c r="G37" s="172" t="s">
        <v>48</v>
      </c>
      <c r="H37" s="172">
        <v>12</v>
      </c>
      <c r="I37" s="172">
        <v>12</v>
      </c>
      <c r="J37" s="167">
        <v>6</v>
      </c>
      <c r="K37" s="191">
        <v>0.5</v>
      </c>
      <c r="L37" s="191">
        <v>0.5</v>
      </c>
      <c r="M37" s="174" t="s">
        <v>322</v>
      </c>
      <c r="N37" s="174" t="s">
        <v>322</v>
      </c>
      <c r="O37" s="174" t="s">
        <v>322</v>
      </c>
      <c r="P37" s="191" t="s">
        <v>322</v>
      </c>
      <c r="Q37" s="191" t="s">
        <v>322</v>
      </c>
    </row>
    <row r="38" spans="1:17" ht="45" customHeight="1" x14ac:dyDescent="0.2">
      <c r="A38" s="171">
        <v>3</v>
      </c>
      <c r="B38" s="625" t="s">
        <v>623</v>
      </c>
      <c r="C38" s="626"/>
      <c r="D38" s="626"/>
      <c r="E38" s="626"/>
      <c r="F38" s="627"/>
      <c r="G38" s="172" t="s">
        <v>141</v>
      </c>
      <c r="H38" s="172">
        <v>2</v>
      </c>
      <c r="I38" s="172">
        <v>2</v>
      </c>
      <c r="J38" s="167">
        <v>1</v>
      </c>
      <c r="K38" s="191">
        <v>0.5</v>
      </c>
      <c r="L38" s="191">
        <v>0.5</v>
      </c>
      <c r="M38" s="174" t="s">
        <v>322</v>
      </c>
      <c r="N38" s="174" t="s">
        <v>322</v>
      </c>
      <c r="O38" s="174" t="s">
        <v>322</v>
      </c>
      <c r="P38" s="191" t="s">
        <v>322</v>
      </c>
      <c r="Q38" s="191" t="s">
        <v>322</v>
      </c>
    </row>
    <row r="39" spans="1:17" ht="39.75" customHeight="1" x14ac:dyDescent="0.2">
      <c r="A39" s="171"/>
      <c r="B39" s="616"/>
      <c r="C39" s="616"/>
      <c r="D39" s="616"/>
      <c r="E39" s="616"/>
      <c r="F39" s="616"/>
      <c r="G39" s="172"/>
      <c r="H39" s="172"/>
      <c r="I39" s="172"/>
      <c r="J39" s="167"/>
      <c r="K39" s="191"/>
      <c r="L39" s="191"/>
      <c r="M39" s="174"/>
      <c r="N39" s="174"/>
      <c r="O39" s="174"/>
      <c r="P39" s="191"/>
      <c r="Q39" s="191"/>
    </row>
    <row r="40" spans="1:17" ht="50.25" customHeight="1" x14ac:dyDescent="0.2">
      <c r="A40" s="187">
        <v>169</v>
      </c>
      <c r="B40" s="631" t="s">
        <v>183</v>
      </c>
      <c r="C40" s="632"/>
      <c r="D40" s="632"/>
      <c r="E40" s="632"/>
      <c r="F40" s="633"/>
      <c r="G40" s="188" t="str">
        <f>G41</f>
        <v>Programa-Implementar</v>
      </c>
      <c r="H40" s="188">
        <v>7</v>
      </c>
      <c r="I40" s="188">
        <v>7</v>
      </c>
      <c r="J40" s="193">
        <v>170</v>
      </c>
      <c r="K40" s="189">
        <v>24.285714285714285</v>
      </c>
      <c r="L40" s="189">
        <v>24.285714285714285</v>
      </c>
      <c r="M40" s="194">
        <v>33821964</v>
      </c>
      <c r="N40" s="194">
        <v>34838194</v>
      </c>
      <c r="O40" s="194">
        <v>27653823.800000001</v>
      </c>
      <c r="P40" s="189">
        <v>0.8176291536470206</v>
      </c>
      <c r="Q40" s="189">
        <v>0.79377891402751821</v>
      </c>
    </row>
    <row r="41" spans="1:17" ht="57" customHeight="1" x14ac:dyDescent="0.2">
      <c r="A41" s="187">
        <v>82</v>
      </c>
      <c r="B41" s="631" t="s">
        <v>99</v>
      </c>
      <c r="C41" s="632"/>
      <c r="D41" s="632"/>
      <c r="E41" s="632"/>
      <c r="F41" s="633"/>
      <c r="G41" s="188" t="str">
        <f>G44</f>
        <v>Programa-Implementar</v>
      </c>
      <c r="H41" s="188">
        <v>7</v>
      </c>
      <c r="I41" s="188">
        <v>7</v>
      </c>
      <c r="J41" s="193">
        <v>170</v>
      </c>
      <c r="K41" s="189">
        <v>24.285714285714285</v>
      </c>
      <c r="L41" s="189">
        <v>24.285714285714285</v>
      </c>
      <c r="M41" s="194">
        <v>33821964</v>
      </c>
      <c r="N41" s="194">
        <v>34838194</v>
      </c>
      <c r="O41" s="194">
        <v>27653823.800000001</v>
      </c>
      <c r="P41" s="189">
        <v>0.8176291536470206</v>
      </c>
      <c r="Q41" s="189">
        <v>0.79377891402751821</v>
      </c>
    </row>
    <row r="42" spans="1:17" ht="49.5" customHeight="1" x14ac:dyDescent="0.2">
      <c r="A42" s="171">
        <v>2</v>
      </c>
      <c r="B42" s="621" t="s">
        <v>641</v>
      </c>
      <c r="C42" s="622"/>
      <c r="D42" s="622"/>
      <c r="E42" s="622"/>
      <c r="F42" s="623"/>
      <c r="G42" s="172" t="s">
        <v>60</v>
      </c>
      <c r="H42" s="172">
        <v>5</v>
      </c>
      <c r="I42" s="172">
        <v>5</v>
      </c>
      <c r="J42" s="167">
        <v>50</v>
      </c>
      <c r="K42" s="191">
        <v>10</v>
      </c>
      <c r="L42" s="191">
        <v>10</v>
      </c>
      <c r="M42" s="174" t="s">
        <v>322</v>
      </c>
      <c r="N42" s="174" t="s">
        <v>322</v>
      </c>
      <c r="O42" s="174" t="s">
        <v>322</v>
      </c>
      <c r="P42" s="191" t="s">
        <v>322</v>
      </c>
      <c r="Q42" s="191" t="s">
        <v>322</v>
      </c>
    </row>
    <row r="43" spans="1:17" ht="48.75" customHeight="1" x14ac:dyDescent="0.2">
      <c r="A43" s="171">
        <v>4</v>
      </c>
      <c r="B43" s="621" t="s">
        <v>643</v>
      </c>
      <c r="C43" s="622"/>
      <c r="D43" s="622"/>
      <c r="E43" s="622"/>
      <c r="F43" s="623"/>
      <c r="G43" s="172" t="s">
        <v>319</v>
      </c>
      <c r="H43" s="172">
        <v>1</v>
      </c>
      <c r="I43" s="172">
        <v>1</v>
      </c>
      <c r="J43" s="167">
        <v>50</v>
      </c>
      <c r="K43" s="191">
        <v>50</v>
      </c>
      <c r="L43" s="191">
        <v>50</v>
      </c>
      <c r="M43" s="174" t="s">
        <v>322</v>
      </c>
      <c r="N43" s="174" t="s">
        <v>322</v>
      </c>
      <c r="O43" s="174" t="s">
        <v>322</v>
      </c>
      <c r="P43" s="191" t="s">
        <v>322</v>
      </c>
      <c r="Q43" s="191" t="s">
        <v>322</v>
      </c>
    </row>
    <row r="44" spans="1:17" ht="44.25" customHeight="1" x14ac:dyDescent="0.2">
      <c r="A44" s="171">
        <v>5</v>
      </c>
      <c r="B44" s="621" t="s">
        <v>327</v>
      </c>
      <c r="C44" s="622"/>
      <c r="D44" s="622"/>
      <c r="E44" s="622"/>
      <c r="F44" s="623"/>
      <c r="G44" s="172" t="s">
        <v>289</v>
      </c>
      <c r="H44" s="172">
        <v>1</v>
      </c>
      <c r="I44" s="172">
        <v>1</v>
      </c>
      <c r="J44" s="167">
        <v>70</v>
      </c>
      <c r="K44" s="191">
        <v>70</v>
      </c>
      <c r="L44" s="191">
        <v>70</v>
      </c>
      <c r="M44" s="174">
        <v>33821964</v>
      </c>
      <c r="N44" s="174">
        <v>34838194</v>
      </c>
      <c r="O44" s="174">
        <v>27653823.800000001</v>
      </c>
      <c r="P44" s="191">
        <v>0.8176291536470206</v>
      </c>
      <c r="Q44" s="191">
        <v>0.79377891402751821</v>
      </c>
    </row>
    <row r="45" spans="1:17" ht="35.25" customHeight="1" x14ac:dyDescent="0.2">
      <c r="A45" s="236"/>
      <c r="B45" s="616"/>
      <c r="C45" s="616"/>
      <c r="D45" s="616"/>
      <c r="E45" s="616"/>
      <c r="F45" s="616"/>
      <c r="G45" s="171"/>
      <c r="H45" s="167"/>
      <c r="I45" s="167"/>
      <c r="J45" s="167"/>
      <c r="K45" s="191"/>
      <c r="L45" s="191"/>
      <c r="M45" s="167"/>
      <c r="N45" s="167"/>
      <c r="O45" s="167"/>
      <c r="P45" s="191"/>
      <c r="Q45" s="191"/>
    </row>
    <row r="46" spans="1:17" ht="33" customHeight="1" x14ac:dyDescent="0.2">
      <c r="A46" s="628" t="s">
        <v>709</v>
      </c>
      <c r="B46" s="618"/>
      <c r="C46" s="618"/>
      <c r="D46" s="618"/>
      <c r="E46" s="618"/>
      <c r="F46" s="618"/>
      <c r="G46" s="178" t="s">
        <v>33</v>
      </c>
      <c r="H46" s="178">
        <v>264</v>
      </c>
      <c r="I46" s="178">
        <v>264</v>
      </c>
      <c r="J46" s="178">
        <v>353</v>
      </c>
      <c r="K46" s="195">
        <v>1.3371212121212122</v>
      </c>
      <c r="L46" s="195">
        <v>1.3371212121212122</v>
      </c>
      <c r="M46" s="254">
        <v>86739955</v>
      </c>
      <c r="N46" s="254">
        <v>90342146</v>
      </c>
      <c r="O46" s="254">
        <v>71671938.629999995</v>
      </c>
      <c r="P46" s="195">
        <v>0.8262851719256713</v>
      </c>
      <c r="Q46" s="345">
        <v>0.79333889887893516</v>
      </c>
    </row>
    <row r="47" spans="1:17" ht="30" customHeight="1" x14ac:dyDescent="0.2">
      <c r="A47" s="181"/>
      <c r="B47" s="181"/>
      <c r="C47" s="181"/>
      <c r="D47" s="181"/>
      <c r="E47" s="181"/>
      <c r="F47" s="181"/>
      <c r="G47" s="181"/>
      <c r="H47" s="181"/>
      <c r="I47" s="181"/>
      <c r="J47" s="181"/>
      <c r="K47" s="181"/>
      <c r="L47" s="181"/>
      <c r="M47" s="181"/>
      <c r="N47" s="181"/>
      <c r="O47" s="181"/>
      <c r="P47" s="181"/>
      <c r="Q47" s="181"/>
    </row>
    <row r="48" spans="1:17" ht="39" customHeight="1" x14ac:dyDescent="0.2">
      <c r="A48" s="628" t="s">
        <v>173</v>
      </c>
      <c r="B48" s="618"/>
      <c r="C48" s="618"/>
      <c r="D48" s="618"/>
      <c r="E48" s="618"/>
      <c r="F48" s="618"/>
      <c r="G48" s="178" t="s">
        <v>33</v>
      </c>
      <c r="H48" s="178">
        <v>907974</v>
      </c>
      <c r="I48" s="178">
        <v>907974</v>
      </c>
      <c r="J48" s="178">
        <v>1253672</v>
      </c>
      <c r="K48" s="195">
        <v>1.3807355717234193</v>
      </c>
      <c r="L48" s="195">
        <v>1.3807355717234193</v>
      </c>
      <c r="M48" s="254">
        <v>11701966787</v>
      </c>
      <c r="N48" s="254">
        <v>13041934880.33</v>
      </c>
      <c r="O48" s="254">
        <v>9197742745.0899963</v>
      </c>
      <c r="P48" s="195">
        <v>0.78599973085789243</v>
      </c>
      <c r="Q48" s="345">
        <v>0.70524372568077609</v>
      </c>
    </row>
    <row r="49" spans="1:18" ht="14.25" customHeight="1" x14ac:dyDescent="0.2">
      <c r="A49" s="407"/>
      <c r="B49" s="407"/>
      <c r="C49" s="407"/>
      <c r="D49" s="407"/>
      <c r="E49" s="407"/>
      <c r="F49" s="407"/>
      <c r="G49" s="408"/>
      <c r="H49" s="408"/>
      <c r="I49" s="408"/>
      <c r="J49" s="408"/>
      <c r="K49" s="409"/>
      <c r="L49" s="409"/>
      <c r="M49" s="410"/>
      <c r="N49" s="410"/>
      <c r="O49" s="410"/>
      <c r="P49" s="409"/>
      <c r="Q49" s="409"/>
    </row>
    <row r="50" spans="1:18" ht="23.25" x14ac:dyDescent="0.2">
      <c r="A50" s="181" t="s">
        <v>331</v>
      </c>
      <c r="B50" s="181"/>
      <c r="C50" s="181"/>
      <c r="D50" s="181"/>
      <c r="E50" s="181"/>
      <c r="F50" s="181"/>
      <c r="G50" s="181"/>
      <c r="H50" s="181"/>
      <c r="I50" s="181"/>
      <c r="J50" s="181"/>
      <c r="K50" s="181"/>
      <c r="L50" s="181"/>
      <c r="M50" s="181"/>
      <c r="N50" s="181"/>
      <c r="O50" s="181"/>
      <c r="P50" s="181"/>
      <c r="Q50" s="181"/>
    </row>
    <row r="51" spans="1:18" ht="24" customHeight="1" x14ac:dyDescent="0.2">
      <c r="A51" s="184" t="s">
        <v>23</v>
      </c>
      <c r="B51" s="181"/>
      <c r="C51" s="181"/>
      <c r="D51" s="181"/>
      <c r="E51" s="181"/>
      <c r="F51" s="181"/>
      <c r="G51" s="181"/>
      <c r="H51" s="181"/>
      <c r="I51" s="181"/>
      <c r="J51" s="181"/>
      <c r="K51" s="181"/>
      <c r="L51" s="181"/>
      <c r="M51" s="181"/>
      <c r="N51" s="181"/>
      <c r="O51" s="181"/>
      <c r="P51" s="181"/>
      <c r="Q51" s="186" t="s">
        <v>65</v>
      </c>
    </row>
    <row r="52" spans="1:18" ht="21.75" customHeight="1" x14ac:dyDescent="0.2">
      <c r="A52" s="640" t="s">
        <v>732</v>
      </c>
      <c r="B52" s="640"/>
      <c r="C52" s="640"/>
      <c r="D52" s="640"/>
      <c r="E52" s="640"/>
      <c r="F52" s="640"/>
      <c r="G52" s="640"/>
      <c r="H52" s="640"/>
      <c r="I52" s="640"/>
      <c r="J52" s="640"/>
      <c r="K52" s="640"/>
      <c r="L52" s="640"/>
      <c r="M52" s="640"/>
      <c r="N52" s="640"/>
      <c r="O52" s="640"/>
      <c r="P52" s="640"/>
      <c r="Q52" s="184"/>
    </row>
    <row r="53" spans="1:18" ht="21" customHeight="1" x14ac:dyDescent="0.35">
      <c r="A53" s="647" t="s">
        <v>692</v>
      </c>
      <c r="B53" s="647"/>
      <c r="C53" s="647"/>
      <c r="D53" s="647"/>
      <c r="E53" s="647"/>
      <c r="F53" s="647"/>
      <c r="G53" s="647"/>
      <c r="H53" s="647"/>
      <c r="I53" s="647"/>
      <c r="J53" s="647"/>
      <c r="K53" s="647"/>
      <c r="L53" s="647"/>
      <c r="M53" s="647"/>
      <c r="N53" s="647"/>
      <c r="O53" s="647"/>
      <c r="P53" s="647"/>
      <c r="Q53" s="647"/>
      <c r="R53" s="296"/>
    </row>
    <row r="54" spans="1:18" ht="14.25" customHeight="1" x14ac:dyDescent="0.35">
      <c r="A54" s="40"/>
      <c r="R54" s="296"/>
    </row>
    <row r="55" spans="1:18" ht="12" customHeight="1" x14ac:dyDescent="0.35">
      <c r="A55" s="640"/>
      <c r="B55" s="640"/>
      <c r="C55" s="640"/>
      <c r="D55" s="640"/>
      <c r="E55" s="640"/>
      <c r="F55" s="640"/>
      <c r="G55" s="640"/>
      <c r="H55" s="640"/>
      <c r="I55" s="640"/>
      <c r="J55" s="640"/>
      <c r="K55" s="640"/>
      <c r="L55" s="640"/>
      <c r="M55" s="640"/>
      <c r="N55" s="640"/>
      <c r="O55" s="640"/>
      <c r="P55" s="640"/>
      <c r="Q55" s="197"/>
      <c r="R55" s="290"/>
    </row>
    <row r="56" spans="1:18" ht="4.5" customHeight="1" x14ac:dyDescent="0.35">
      <c r="A56" s="647"/>
      <c r="B56" s="647"/>
      <c r="C56" s="647"/>
      <c r="D56" s="647"/>
      <c r="E56" s="647"/>
      <c r="F56" s="647"/>
      <c r="G56" s="647"/>
      <c r="H56" s="647"/>
      <c r="I56" s="647"/>
      <c r="J56" s="647"/>
      <c r="K56" s="647"/>
      <c r="L56" s="647"/>
      <c r="M56" s="647"/>
      <c r="N56" s="647"/>
      <c r="O56" s="647"/>
      <c r="P56" s="647"/>
      <c r="Q56" s="647"/>
      <c r="R56" s="296"/>
    </row>
    <row r="57" spans="1:18" ht="24" customHeight="1" x14ac:dyDescent="0.35">
      <c r="A57" s="3"/>
      <c r="B57" s="197"/>
      <c r="C57" s="197"/>
      <c r="D57" s="197"/>
      <c r="E57" s="197"/>
      <c r="F57" s="197"/>
      <c r="G57" s="197"/>
      <c r="H57" s="197"/>
      <c r="I57" s="197"/>
      <c r="J57" s="197"/>
      <c r="K57" s="197"/>
      <c r="L57" s="197"/>
      <c r="M57" s="197"/>
      <c r="N57" s="197"/>
      <c r="O57" s="197"/>
      <c r="P57" s="197"/>
      <c r="Q57" s="197"/>
      <c r="R57" s="296"/>
    </row>
    <row r="58" spans="1:18" ht="21.75" customHeight="1" x14ac:dyDescent="0.35">
      <c r="A58" s="3"/>
      <c r="B58" s="197"/>
      <c r="C58" s="197"/>
      <c r="D58" s="197"/>
      <c r="E58" s="197"/>
      <c r="F58" s="197"/>
      <c r="G58" s="197"/>
      <c r="H58" s="197"/>
      <c r="I58" s="197"/>
      <c r="J58" s="197"/>
      <c r="K58" s="197"/>
      <c r="L58" s="197"/>
      <c r="M58" s="197"/>
      <c r="N58" s="197"/>
      <c r="O58" s="197"/>
      <c r="P58" s="197"/>
      <c r="Q58" s="197"/>
      <c r="R58" s="290"/>
    </row>
    <row r="59" spans="1:18" ht="19.5" customHeight="1" x14ac:dyDescent="0.35">
      <c r="A59" s="3"/>
      <c r="B59" s="197"/>
      <c r="C59" s="197"/>
      <c r="D59" s="197"/>
      <c r="E59" s="197"/>
      <c r="F59" s="197"/>
      <c r="G59" s="197"/>
      <c r="H59" s="197"/>
      <c r="I59" s="197"/>
      <c r="J59" s="197"/>
      <c r="K59" s="197"/>
      <c r="L59" s="197"/>
      <c r="M59" s="197"/>
      <c r="N59" s="197"/>
      <c r="O59" s="197"/>
      <c r="P59" s="197"/>
      <c r="Q59" s="197"/>
      <c r="R59" s="296"/>
    </row>
    <row r="60" spans="1:18" ht="23.25" x14ac:dyDescent="0.35">
      <c r="A60" s="3"/>
      <c r="B60" s="6"/>
      <c r="C60" s="6"/>
      <c r="D60" s="6"/>
      <c r="E60" s="6"/>
      <c r="F60" s="6"/>
      <c r="G60" s="6"/>
      <c r="H60" s="6"/>
      <c r="I60" s="6"/>
      <c r="J60" s="6"/>
      <c r="K60" s="6"/>
      <c r="L60" s="6"/>
      <c r="M60" s="6"/>
      <c r="N60" s="6"/>
      <c r="O60" s="6"/>
      <c r="P60" s="6"/>
      <c r="Q60" s="197"/>
      <c r="R60" s="296"/>
    </row>
    <row r="61" spans="1:18" ht="17.25" customHeight="1" x14ac:dyDescent="0.35">
      <c r="A61" s="181"/>
      <c r="B61" s="6"/>
      <c r="C61" s="6"/>
      <c r="D61" s="6"/>
      <c r="E61" s="6"/>
      <c r="F61" s="6"/>
      <c r="G61" s="6"/>
      <c r="H61" s="6"/>
      <c r="I61" s="6"/>
      <c r="J61" s="6"/>
      <c r="K61" s="6"/>
      <c r="L61" s="6"/>
      <c r="M61" s="6"/>
      <c r="N61" s="6"/>
      <c r="O61" s="6"/>
      <c r="P61" s="6"/>
      <c r="Q61" s="197"/>
      <c r="R61" s="290"/>
    </row>
    <row r="62" spans="1:18" ht="23.25" x14ac:dyDescent="0.35">
      <c r="A62" s="197"/>
      <c r="B62" s="6"/>
      <c r="C62" s="6"/>
      <c r="D62" s="6"/>
      <c r="E62" s="6"/>
      <c r="F62" s="6"/>
      <c r="G62" s="6"/>
      <c r="H62" s="6"/>
      <c r="I62" s="6"/>
      <c r="J62" s="6"/>
      <c r="K62" s="6"/>
      <c r="L62" s="6"/>
      <c r="M62" s="6"/>
      <c r="N62" s="6"/>
      <c r="O62" s="6"/>
      <c r="P62" s="6"/>
      <c r="Q62" s="197"/>
      <c r="R62" s="290"/>
    </row>
    <row r="63" spans="1:18" ht="26.25" customHeight="1" x14ac:dyDescent="0.35">
      <c r="A63" s="197"/>
      <c r="B63" s="6"/>
      <c r="C63" s="6"/>
      <c r="D63" s="6"/>
      <c r="E63" s="6"/>
      <c r="F63" s="6"/>
      <c r="G63" s="6"/>
      <c r="H63" s="6"/>
      <c r="I63" s="6"/>
      <c r="J63" s="6"/>
      <c r="K63" s="6"/>
      <c r="L63" s="6"/>
      <c r="M63" s="6"/>
      <c r="N63" s="6"/>
      <c r="O63" s="6"/>
      <c r="P63" s="6"/>
      <c r="Q63" s="197"/>
      <c r="R63" s="290"/>
    </row>
    <row r="64" spans="1:18" ht="33" customHeight="1" x14ac:dyDescent="0.35">
      <c r="A64" s="197"/>
      <c r="B64" s="6"/>
      <c r="C64" s="6"/>
      <c r="D64" s="6"/>
      <c r="E64" s="6"/>
      <c r="F64" s="6"/>
      <c r="G64" s="6"/>
      <c r="H64" s="6"/>
      <c r="I64" s="6"/>
      <c r="J64" s="6"/>
      <c r="K64" s="6"/>
      <c r="L64" s="6"/>
      <c r="M64" s="6"/>
      <c r="N64" s="6"/>
      <c r="O64" s="6"/>
      <c r="P64" s="6"/>
      <c r="Q64" s="197"/>
      <c r="R64" s="296"/>
    </row>
    <row r="65" spans="1:18" ht="21.75" customHeight="1" x14ac:dyDescent="0.35">
      <c r="A65" s="197"/>
      <c r="B65" s="6"/>
      <c r="C65" s="6"/>
      <c r="D65" s="6"/>
      <c r="E65" s="6"/>
      <c r="F65" s="6"/>
      <c r="G65" s="6"/>
      <c r="H65" s="6"/>
      <c r="I65" s="6"/>
      <c r="J65" s="6"/>
      <c r="K65" s="6"/>
      <c r="L65" s="6"/>
      <c r="M65" s="6"/>
      <c r="N65" s="6"/>
      <c r="O65" s="6"/>
      <c r="P65" s="6"/>
      <c r="Q65" s="197"/>
      <c r="R65" s="296"/>
    </row>
    <row r="66" spans="1:18" ht="23.25" customHeight="1" x14ac:dyDescent="0.35">
      <c r="A66" s="197"/>
      <c r="B66" s="6"/>
      <c r="C66" s="6"/>
      <c r="D66" s="6"/>
      <c r="E66" s="6"/>
      <c r="F66" s="6"/>
      <c r="G66" s="6"/>
      <c r="H66" s="6"/>
      <c r="I66" s="6"/>
      <c r="J66" s="6"/>
      <c r="K66" s="6"/>
      <c r="L66" s="6"/>
      <c r="M66" s="6"/>
      <c r="N66" s="6"/>
      <c r="O66" s="6"/>
      <c r="P66" s="6"/>
      <c r="Q66" s="296"/>
      <c r="R66" s="290"/>
    </row>
    <row r="67" spans="1:18" ht="30.75" customHeight="1" x14ac:dyDescent="0.35">
      <c r="A67" s="197"/>
      <c r="B67" s="6"/>
      <c r="C67" s="6"/>
      <c r="D67" s="6"/>
      <c r="E67" s="6"/>
      <c r="F67" s="6"/>
      <c r="G67" s="6"/>
      <c r="H67" s="6"/>
      <c r="I67" s="6"/>
      <c r="J67" s="6"/>
      <c r="K67" s="6"/>
      <c r="L67" s="6"/>
      <c r="M67" s="6"/>
      <c r="N67" s="6"/>
      <c r="O67" s="6"/>
      <c r="P67" s="6"/>
      <c r="Q67" s="296"/>
    </row>
    <row r="68" spans="1:18" ht="23.25" x14ac:dyDescent="0.35">
      <c r="A68" s="6"/>
      <c r="B68" s="6"/>
      <c r="C68" s="6"/>
      <c r="D68" s="6"/>
      <c r="E68" s="6"/>
      <c r="F68" s="6"/>
      <c r="G68" s="6"/>
      <c r="H68" s="6"/>
      <c r="I68" s="6"/>
      <c r="J68" s="6"/>
      <c r="K68" s="6"/>
      <c r="L68" s="6"/>
      <c r="M68" s="6"/>
      <c r="N68" s="6"/>
      <c r="O68" s="6"/>
      <c r="P68" s="6"/>
      <c r="Q68" s="296"/>
    </row>
    <row r="69" spans="1:18" ht="23.25" x14ac:dyDescent="0.35">
      <c r="A69" s="6"/>
      <c r="B69" s="6"/>
      <c r="C69" s="6"/>
      <c r="D69" s="6"/>
      <c r="E69" s="6"/>
      <c r="F69" s="6"/>
      <c r="G69" s="6"/>
      <c r="H69" s="6"/>
      <c r="I69" s="6"/>
      <c r="J69" s="6"/>
      <c r="K69" s="6"/>
      <c r="L69" s="6"/>
      <c r="M69" s="6"/>
      <c r="N69" s="6"/>
      <c r="O69" s="6"/>
      <c r="P69" s="6"/>
      <c r="Q69" s="290"/>
    </row>
    <row r="70" spans="1:18" ht="23.25" x14ac:dyDescent="0.35">
      <c r="A70" s="6"/>
      <c r="B70" s="6"/>
      <c r="C70" s="6"/>
      <c r="D70" s="6"/>
      <c r="E70" s="6"/>
      <c r="F70" s="6"/>
      <c r="G70" s="6"/>
      <c r="H70" s="6"/>
      <c r="I70" s="6"/>
      <c r="J70" s="6"/>
      <c r="K70" s="6"/>
      <c r="L70" s="6"/>
      <c r="M70" s="6"/>
      <c r="N70" s="6"/>
      <c r="O70" s="6"/>
      <c r="P70" s="6"/>
      <c r="Q70" s="296"/>
    </row>
    <row r="71" spans="1:18" ht="23.25" x14ac:dyDescent="0.35">
      <c r="A71" s="6"/>
      <c r="B71" s="6"/>
      <c r="C71" s="6"/>
      <c r="D71" s="6"/>
      <c r="E71" s="6"/>
      <c r="F71" s="6"/>
      <c r="G71" s="6"/>
      <c r="H71" s="6"/>
      <c r="I71" s="6"/>
      <c r="J71" s="6"/>
      <c r="K71" s="6"/>
      <c r="L71" s="6"/>
      <c r="M71" s="6"/>
      <c r="N71" s="6"/>
      <c r="O71" s="6"/>
      <c r="P71" s="6"/>
      <c r="Q71" s="296"/>
    </row>
    <row r="72" spans="1:18" ht="23.25" x14ac:dyDescent="0.35">
      <c r="A72" s="6"/>
      <c r="B72" s="6"/>
      <c r="C72" s="6"/>
      <c r="D72" s="6"/>
      <c r="E72" s="6"/>
      <c r="F72" s="6"/>
      <c r="G72" s="6"/>
      <c r="H72" s="6"/>
      <c r="I72" s="6"/>
      <c r="J72" s="6"/>
      <c r="K72" s="6"/>
      <c r="L72" s="6"/>
      <c r="M72" s="6"/>
      <c r="N72" s="6"/>
      <c r="O72" s="6"/>
      <c r="P72" s="6"/>
      <c r="Q72" s="290"/>
    </row>
    <row r="73" spans="1:18" ht="23.25" x14ac:dyDescent="0.35">
      <c r="A73" s="6"/>
      <c r="B73" s="6"/>
      <c r="C73" s="6"/>
      <c r="D73" s="6"/>
      <c r="E73" s="6"/>
      <c r="F73" s="6"/>
      <c r="G73" s="6"/>
      <c r="H73" s="6"/>
      <c r="I73" s="6"/>
      <c r="J73" s="6"/>
      <c r="K73" s="6"/>
      <c r="L73" s="6"/>
      <c r="M73" s="6"/>
      <c r="N73" s="6"/>
      <c r="O73" s="6"/>
      <c r="P73" s="6"/>
      <c r="Q73" s="296"/>
    </row>
    <row r="74" spans="1:18" ht="23.25" x14ac:dyDescent="0.35">
      <c r="A74" s="6"/>
      <c r="B74" s="6"/>
      <c r="C74" s="6"/>
      <c r="D74" s="6"/>
      <c r="E74" s="6"/>
      <c r="F74" s="6"/>
      <c r="G74" s="6"/>
      <c r="H74" s="6"/>
      <c r="I74" s="6"/>
      <c r="J74" s="6"/>
      <c r="K74" s="6"/>
      <c r="L74" s="6"/>
      <c r="M74" s="6"/>
      <c r="N74" s="6"/>
      <c r="O74" s="6"/>
      <c r="P74" s="6"/>
      <c r="Q74" s="296"/>
    </row>
    <row r="75" spans="1:18" ht="23.25" x14ac:dyDescent="0.35">
      <c r="A75" s="6"/>
      <c r="B75" s="6"/>
      <c r="C75" s="6"/>
      <c r="D75" s="6"/>
      <c r="E75" s="6"/>
      <c r="F75" s="6"/>
      <c r="G75" s="6"/>
      <c r="H75" s="6"/>
      <c r="I75" s="6"/>
      <c r="J75" s="6"/>
      <c r="Q75" s="290"/>
    </row>
    <row r="76" spans="1:18" ht="23.25" x14ac:dyDescent="0.35">
      <c r="A76" s="6"/>
      <c r="B76" s="6"/>
      <c r="C76" s="6"/>
      <c r="Q76" s="290"/>
    </row>
    <row r="77" spans="1:18" ht="23.25" x14ac:dyDescent="0.35">
      <c r="A77" s="6"/>
      <c r="B77" s="6"/>
      <c r="C77" s="6"/>
      <c r="Q77" s="296"/>
    </row>
    <row r="78" spans="1:18" ht="23.25" customHeight="1" x14ac:dyDescent="0.2">
      <c r="A78" s="6"/>
      <c r="B78" s="6"/>
      <c r="C78" s="6"/>
      <c r="Q78" s="3"/>
    </row>
    <row r="79" spans="1:18" ht="23.25" x14ac:dyDescent="0.2">
      <c r="A79" s="6"/>
      <c r="B79" s="6"/>
      <c r="C79" s="6"/>
      <c r="Q79" s="3"/>
    </row>
    <row r="80" spans="1:18" ht="20.25" x14ac:dyDescent="0.2">
      <c r="A80" s="6"/>
      <c r="B80" s="6"/>
      <c r="C80" s="6"/>
      <c r="Q80" s="40"/>
    </row>
    <row r="81" spans="1:17" ht="20.25" x14ac:dyDescent="0.2">
      <c r="A81" s="6"/>
      <c r="B81" s="6"/>
      <c r="C81" s="6"/>
      <c r="Q81" s="40"/>
    </row>
    <row r="82" spans="1:17" ht="20.25" x14ac:dyDescent="0.2">
      <c r="A82" s="6"/>
      <c r="B82" s="6"/>
      <c r="C82" s="6"/>
      <c r="Q82" s="40"/>
    </row>
    <row r="83" spans="1:17" ht="25.5" customHeight="1" x14ac:dyDescent="0.2">
      <c r="A83" s="6"/>
      <c r="B83" s="6"/>
      <c r="C83" s="6"/>
      <c r="Q83" s="40"/>
    </row>
    <row r="84" spans="1:17" ht="20.25" x14ac:dyDescent="0.2">
      <c r="A84" s="6"/>
      <c r="B84" s="6"/>
      <c r="C84" s="6"/>
      <c r="Q84" s="40"/>
    </row>
    <row r="85" spans="1:17" ht="20.25" x14ac:dyDescent="0.2">
      <c r="A85" s="6"/>
      <c r="B85" s="6"/>
      <c r="C85" s="6"/>
      <c r="Q85" s="40"/>
    </row>
    <row r="86" spans="1:17" ht="20.25" x14ac:dyDescent="0.2">
      <c r="A86" s="6"/>
      <c r="B86" s="6"/>
      <c r="C86" s="6"/>
      <c r="Q86" s="40"/>
    </row>
    <row r="87" spans="1:17" ht="20.25" x14ac:dyDescent="0.2">
      <c r="A87" s="6"/>
      <c r="B87" s="6"/>
      <c r="C87" s="6"/>
      <c r="Q87" s="40"/>
    </row>
    <row r="88" spans="1:17" ht="20.25" x14ac:dyDescent="0.2">
      <c r="A88" s="6"/>
      <c r="B88" s="6"/>
      <c r="C88" s="6"/>
      <c r="Q88" s="40"/>
    </row>
    <row r="89" spans="1:17" ht="20.25" x14ac:dyDescent="0.2">
      <c r="A89" s="6"/>
      <c r="B89" s="6"/>
      <c r="C89" s="6"/>
      <c r="Q89" s="40"/>
    </row>
    <row r="90" spans="1:17" ht="20.25" x14ac:dyDescent="0.2">
      <c r="A90" s="6"/>
      <c r="B90" s="6"/>
      <c r="C90" s="6"/>
      <c r="Q90" s="40"/>
    </row>
    <row r="91" spans="1:17" ht="20.25" x14ac:dyDescent="0.2">
      <c r="A91" s="6"/>
      <c r="B91" s="6"/>
      <c r="C91" s="6"/>
      <c r="Q91" s="40"/>
    </row>
    <row r="92" spans="1:17" ht="20.25" x14ac:dyDescent="0.2">
      <c r="A92" s="6"/>
      <c r="B92" s="6"/>
      <c r="C92" s="6"/>
      <c r="Q92" s="40"/>
    </row>
    <row r="93" spans="1:17" ht="20.25" x14ac:dyDescent="0.2">
      <c r="A93" s="6"/>
      <c r="Q93" s="40"/>
    </row>
    <row r="94" spans="1:17" ht="20.25" x14ac:dyDescent="0.2">
      <c r="A94" s="6"/>
      <c r="Q94" s="40"/>
    </row>
    <row r="95" spans="1:17" ht="20.25" x14ac:dyDescent="0.2">
      <c r="A95" s="6"/>
      <c r="Q95" s="40"/>
    </row>
    <row r="96" spans="1:17" x14ac:dyDescent="0.2">
      <c r="A96" s="6"/>
      <c r="Q96" s="6"/>
    </row>
    <row r="97" spans="1:18" x14ac:dyDescent="0.2">
      <c r="A97" s="6"/>
      <c r="Q97" s="6"/>
    </row>
    <row r="98" spans="1:18" x14ac:dyDescent="0.2">
      <c r="A98" s="6"/>
      <c r="Q98" s="6"/>
    </row>
    <row r="99" spans="1:18" x14ac:dyDescent="0.2">
      <c r="A99" s="6"/>
      <c r="Q99" s="6"/>
    </row>
    <row r="100" spans="1:18" x14ac:dyDescent="0.2">
      <c r="A100" s="6"/>
      <c r="Q100" s="6"/>
    </row>
    <row r="101" spans="1:18" ht="20.25" x14ac:dyDescent="0.2">
      <c r="A101" s="6"/>
      <c r="Q101" s="6"/>
      <c r="R101" s="40"/>
    </row>
    <row r="102" spans="1:18" ht="20.25" x14ac:dyDescent="0.2">
      <c r="A102" s="6"/>
      <c r="Q102" s="6"/>
      <c r="R102" s="40"/>
    </row>
    <row r="103" spans="1:18" ht="20.25" x14ac:dyDescent="0.2">
      <c r="A103" s="6"/>
      <c r="Q103" s="6"/>
      <c r="R103" s="40"/>
    </row>
    <row r="104" spans="1:18" ht="20.25" x14ac:dyDescent="0.2">
      <c r="A104" s="6"/>
      <c r="Q104" s="6"/>
      <c r="R104" s="40"/>
    </row>
    <row r="105" spans="1:18" ht="20.25" x14ac:dyDescent="0.2">
      <c r="A105" s="6"/>
      <c r="Q105" s="6"/>
      <c r="R105" s="40"/>
    </row>
    <row r="106" spans="1:18" ht="20.25" x14ac:dyDescent="0.2">
      <c r="A106" s="6"/>
      <c r="Q106" s="6"/>
      <c r="R106" s="40"/>
    </row>
    <row r="107" spans="1:18" ht="20.25" x14ac:dyDescent="0.2">
      <c r="A107" s="6"/>
      <c r="Q107" s="6"/>
      <c r="R107" s="40"/>
    </row>
    <row r="108" spans="1:18" ht="20.25" x14ac:dyDescent="0.2">
      <c r="A108" s="6"/>
      <c r="Q108" s="6"/>
      <c r="R108" s="40"/>
    </row>
    <row r="109" spans="1:18" ht="20.25" x14ac:dyDescent="0.2">
      <c r="A109" s="6"/>
      <c r="Q109" s="6"/>
      <c r="R109" s="40"/>
    </row>
    <row r="110" spans="1:18" ht="20.25" x14ac:dyDescent="0.2">
      <c r="A110" s="6"/>
      <c r="Q110" s="6"/>
      <c r="R110" s="40"/>
    </row>
    <row r="111" spans="1:18" x14ac:dyDescent="0.2">
      <c r="A111" s="6"/>
      <c r="Q111" s="6"/>
    </row>
    <row r="112" spans="1:18" x14ac:dyDescent="0.2">
      <c r="A112" s="6"/>
      <c r="Q112" s="6"/>
    </row>
    <row r="113" spans="1:17" x14ac:dyDescent="0.2">
      <c r="A113" s="6"/>
      <c r="Q113" s="6"/>
    </row>
    <row r="114" spans="1:17" x14ac:dyDescent="0.2">
      <c r="A114" s="6"/>
      <c r="Q114" s="6"/>
    </row>
    <row r="115" spans="1:17" x14ac:dyDescent="0.2">
      <c r="A115" s="6"/>
      <c r="Q115" s="6"/>
    </row>
    <row r="116" spans="1:17" x14ac:dyDescent="0.2">
      <c r="A116" s="6"/>
      <c r="Q116" s="6"/>
    </row>
    <row r="117" spans="1:17" x14ac:dyDescent="0.2">
      <c r="A117" s="6"/>
      <c r="Q117" s="6"/>
    </row>
    <row r="118" spans="1:17" x14ac:dyDescent="0.2">
      <c r="A118" s="6"/>
      <c r="Q118" s="6"/>
    </row>
    <row r="119" spans="1:17" x14ac:dyDescent="0.2">
      <c r="A119" s="6"/>
      <c r="Q119" s="6"/>
    </row>
    <row r="120" spans="1:17" x14ac:dyDescent="0.2">
      <c r="A120" s="6"/>
      <c r="Q120" s="6"/>
    </row>
    <row r="121" spans="1:17" x14ac:dyDescent="0.2">
      <c r="A121" s="6"/>
      <c r="Q121" s="6"/>
    </row>
    <row r="122" spans="1:17" x14ac:dyDescent="0.2">
      <c r="A122" s="6"/>
      <c r="Q122" s="6"/>
    </row>
    <row r="123" spans="1:17" x14ac:dyDescent="0.2">
      <c r="A123" s="6"/>
      <c r="Q123" s="6"/>
    </row>
    <row r="124" spans="1:17" x14ac:dyDescent="0.2">
      <c r="A124" s="6"/>
      <c r="Q124" s="6"/>
    </row>
    <row r="125" spans="1:17" x14ac:dyDescent="0.2">
      <c r="A125" s="6"/>
      <c r="Q125" s="6"/>
    </row>
    <row r="126" spans="1:17" x14ac:dyDescent="0.2">
      <c r="A126" s="6"/>
      <c r="Q126" s="6"/>
    </row>
    <row r="127" spans="1:17" x14ac:dyDescent="0.2">
      <c r="A127" s="6"/>
      <c r="Q127" s="6"/>
    </row>
    <row r="128" spans="1:17" x14ac:dyDescent="0.2">
      <c r="A128" s="6"/>
      <c r="Q128" s="6"/>
    </row>
    <row r="129" spans="1:17" x14ac:dyDescent="0.2">
      <c r="A129" s="6"/>
      <c r="Q129" s="6"/>
    </row>
    <row r="130" spans="1:17" x14ac:dyDescent="0.2">
      <c r="A130" s="6"/>
      <c r="Q130" s="6"/>
    </row>
    <row r="131" spans="1:17" x14ac:dyDescent="0.2">
      <c r="A131" s="6"/>
      <c r="Q131" s="6"/>
    </row>
    <row r="132" spans="1:17" x14ac:dyDescent="0.2">
      <c r="A132" s="6"/>
      <c r="Q132" s="6"/>
    </row>
    <row r="133" spans="1:17" x14ac:dyDescent="0.2">
      <c r="A133" s="6"/>
      <c r="Q133" s="6"/>
    </row>
    <row r="134" spans="1:17" x14ac:dyDescent="0.2">
      <c r="A134" s="6"/>
      <c r="Q134" s="6"/>
    </row>
    <row r="135" spans="1:17" x14ac:dyDescent="0.2">
      <c r="A135" s="6"/>
      <c r="Q135" s="6"/>
    </row>
    <row r="136" spans="1:17" x14ac:dyDescent="0.2">
      <c r="A136" s="6"/>
      <c r="Q136" s="6"/>
    </row>
    <row r="137" spans="1:17" x14ac:dyDescent="0.2">
      <c r="A137" s="6"/>
      <c r="Q137" s="6"/>
    </row>
    <row r="138" spans="1:17" x14ac:dyDescent="0.2">
      <c r="A138" s="6"/>
      <c r="Q138" s="6"/>
    </row>
    <row r="139" spans="1:17" x14ac:dyDescent="0.2">
      <c r="A139" s="6"/>
      <c r="Q139" s="6"/>
    </row>
    <row r="140" spans="1:17" x14ac:dyDescent="0.2">
      <c r="A140" s="6"/>
      <c r="Q140" s="6"/>
    </row>
    <row r="141" spans="1:17" x14ac:dyDescent="0.2">
      <c r="A141" s="6"/>
      <c r="Q141" s="6"/>
    </row>
    <row r="142" spans="1:17" x14ac:dyDescent="0.2">
      <c r="A142" s="6"/>
      <c r="Q142" s="6"/>
    </row>
    <row r="143" spans="1:17" x14ac:dyDescent="0.2">
      <c r="A143" s="6"/>
      <c r="Q143" s="6"/>
    </row>
    <row r="144" spans="1:17" x14ac:dyDescent="0.2">
      <c r="A144" s="6"/>
      <c r="Q144" s="6"/>
    </row>
    <row r="145" spans="1:17" x14ac:dyDescent="0.2">
      <c r="A145" s="6"/>
      <c r="Q145" s="6"/>
    </row>
    <row r="146" spans="1:17" x14ac:dyDescent="0.2">
      <c r="A146" s="6"/>
      <c r="Q146" s="6"/>
    </row>
    <row r="147" spans="1:17" x14ac:dyDescent="0.2">
      <c r="A147" s="6"/>
      <c r="Q147" s="6"/>
    </row>
    <row r="148" spans="1:17" x14ac:dyDescent="0.2">
      <c r="A148" s="6"/>
      <c r="Q148" s="6"/>
    </row>
    <row r="149" spans="1:17" x14ac:dyDescent="0.2">
      <c r="A149" s="6"/>
      <c r="Q149" s="6"/>
    </row>
    <row r="150" spans="1:17" x14ac:dyDescent="0.2">
      <c r="A150" s="6"/>
      <c r="Q150" s="6"/>
    </row>
    <row r="151" spans="1:17" x14ac:dyDescent="0.2">
      <c r="A151" s="6"/>
      <c r="Q151" s="6"/>
    </row>
    <row r="152" spans="1:17" x14ac:dyDescent="0.2">
      <c r="A152" s="6"/>
      <c r="Q152" s="6"/>
    </row>
    <row r="153" spans="1:17" x14ac:dyDescent="0.2">
      <c r="A153" s="6"/>
      <c r="Q153" s="6"/>
    </row>
    <row r="154" spans="1:17" x14ac:dyDescent="0.2">
      <c r="A154" s="6"/>
      <c r="Q154" s="6"/>
    </row>
    <row r="155" spans="1:17" x14ac:dyDescent="0.2">
      <c r="A155" s="6"/>
      <c r="Q155" s="6"/>
    </row>
    <row r="156" spans="1:17" x14ac:dyDescent="0.2">
      <c r="A156" s="6"/>
      <c r="Q156" s="6"/>
    </row>
    <row r="157" spans="1:17" x14ac:dyDescent="0.2">
      <c r="A157" s="6"/>
      <c r="Q157" s="6"/>
    </row>
    <row r="158" spans="1:17" x14ac:dyDescent="0.2">
      <c r="A158" s="6"/>
      <c r="Q158" s="6"/>
    </row>
    <row r="159" spans="1:17" x14ac:dyDescent="0.2">
      <c r="A159" s="6"/>
      <c r="Q159" s="6"/>
    </row>
    <row r="160" spans="1:17" x14ac:dyDescent="0.2">
      <c r="A160" s="6"/>
      <c r="Q160" s="6"/>
    </row>
    <row r="161" spans="1:17" x14ac:dyDescent="0.2">
      <c r="A161" s="6"/>
      <c r="Q161" s="6"/>
    </row>
    <row r="162" spans="1:17" x14ac:dyDescent="0.2">
      <c r="A162" s="6"/>
      <c r="Q162" s="6"/>
    </row>
    <row r="163" spans="1:17" x14ac:dyDescent="0.2">
      <c r="A163" s="6"/>
      <c r="Q163" s="6"/>
    </row>
    <row r="164" spans="1:17" x14ac:dyDescent="0.2">
      <c r="A164" s="6"/>
      <c r="Q164" s="6"/>
    </row>
    <row r="165" spans="1:17" x14ac:dyDescent="0.2">
      <c r="A165" s="6"/>
      <c r="Q165" s="6"/>
    </row>
    <row r="166" spans="1:17" x14ac:dyDescent="0.2">
      <c r="A166" s="6"/>
      <c r="Q166" s="6"/>
    </row>
    <row r="167" spans="1:17" x14ac:dyDescent="0.2">
      <c r="A167" s="6"/>
      <c r="Q167" s="6"/>
    </row>
    <row r="168" spans="1:17" x14ac:dyDescent="0.2">
      <c r="A168" s="6"/>
      <c r="Q168" s="6"/>
    </row>
    <row r="169" spans="1:17" x14ac:dyDescent="0.2">
      <c r="A169" s="6"/>
      <c r="Q169" s="6"/>
    </row>
    <row r="170" spans="1:17" x14ac:dyDescent="0.2">
      <c r="A170" s="6"/>
      <c r="Q170" s="6"/>
    </row>
    <row r="171" spans="1:17" x14ac:dyDescent="0.2">
      <c r="A171" s="6"/>
      <c r="Q171" s="6"/>
    </row>
    <row r="172" spans="1:17" x14ac:dyDescent="0.2">
      <c r="A172" s="6"/>
      <c r="Q172" s="6"/>
    </row>
    <row r="173" spans="1:17" x14ac:dyDescent="0.2">
      <c r="A173" s="6"/>
      <c r="Q173" s="6"/>
    </row>
    <row r="174" spans="1:17" x14ac:dyDescent="0.2">
      <c r="A174" s="6"/>
      <c r="Q174" s="6"/>
    </row>
    <row r="175" spans="1:17" x14ac:dyDescent="0.2">
      <c r="A175" s="6"/>
      <c r="Q175" s="6"/>
    </row>
    <row r="176" spans="1:17" x14ac:dyDescent="0.2">
      <c r="A176" s="6"/>
      <c r="Q176" s="6"/>
    </row>
    <row r="177" spans="1:17" x14ac:dyDescent="0.2">
      <c r="A177" s="6"/>
      <c r="Q177" s="6"/>
    </row>
    <row r="178" spans="1:17" x14ac:dyDescent="0.2">
      <c r="A178" s="6"/>
      <c r="Q178" s="6"/>
    </row>
    <row r="179" spans="1:17" x14ac:dyDescent="0.2">
      <c r="A179" s="6"/>
      <c r="Q179" s="6"/>
    </row>
    <row r="180" spans="1:17" x14ac:dyDescent="0.2">
      <c r="A180" s="6"/>
      <c r="Q180" s="6"/>
    </row>
    <row r="181" spans="1:17" x14ac:dyDescent="0.2">
      <c r="A181" s="6"/>
      <c r="Q181" s="6"/>
    </row>
    <row r="182" spans="1:17" x14ac:dyDescent="0.2">
      <c r="A182" s="6"/>
      <c r="Q182" s="6"/>
    </row>
    <row r="183" spans="1:17" x14ac:dyDescent="0.2">
      <c r="A183" s="6"/>
      <c r="Q183" s="6"/>
    </row>
    <row r="184" spans="1:17" x14ac:dyDescent="0.2">
      <c r="A184" s="6"/>
      <c r="Q184" s="6"/>
    </row>
    <row r="185" spans="1:17" x14ac:dyDescent="0.2">
      <c r="A185" s="6"/>
      <c r="Q185" s="6"/>
    </row>
    <row r="186" spans="1:17" x14ac:dyDescent="0.2">
      <c r="A186" s="6"/>
      <c r="Q186" s="6"/>
    </row>
    <row r="187" spans="1:17" x14ac:dyDescent="0.2">
      <c r="A187" s="6"/>
      <c r="Q187" s="6"/>
    </row>
    <row r="188" spans="1:17" x14ac:dyDescent="0.2">
      <c r="A188" s="6"/>
      <c r="Q188" s="6"/>
    </row>
    <row r="189" spans="1:17" x14ac:dyDescent="0.2">
      <c r="A189" s="6"/>
      <c r="Q189" s="6"/>
    </row>
    <row r="190" spans="1:17" x14ac:dyDescent="0.2">
      <c r="A190" s="6"/>
      <c r="Q190" s="6"/>
    </row>
    <row r="191" spans="1:17" x14ac:dyDescent="0.2">
      <c r="A191" s="6"/>
      <c r="Q191" s="6"/>
    </row>
    <row r="192" spans="1:17" x14ac:dyDescent="0.2">
      <c r="A192" s="6"/>
      <c r="Q192" s="6"/>
    </row>
    <row r="193" spans="1:17" x14ac:dyDescent="0.2">
      <c r="A193" s="6"/>
      <c r="Q193" s="6"/>
    </row>
    <row r="194" spans="1:17" x14ac:dyDescent="0.2">
      <c r="A194" s="6"/>
      <c r="Q194" s="6"/>
    </row>
    <row r="195" spans="1:17" x14ac:dyDescent="0.2">
      <c r="A195" s="6"/>
      <c r="Q195" s="6"/>
    </row>
    <row r="196" spans="1:17" x14ac:dyDescent="0.2">
      <c r="A196" s="6"/>
      <c r="Q196" s="6"/>
    </row>
    <row r="197" spans="1:17" x14ac:dyDescent="0.2">
      <c r="A197" s="6"/>
    </row>
    <row r="198" spans="1:17" x14ac:dyDescent="0.2">
      <c r="A198" s="6"/>
    </row>
    <row r="199" spans="1:17" x14ac:dyDescent="0.2">
      <c r="A199" s="6"/>
    </row>
    <row r="200" spans="1:17" x14ac:dyDescent="0.2">
      <c r="A200" s="6"/>
    </row>
    <row r="201" spans="1:17" x14ac:dyDescent="0.2">
      <c r="A201" s="6"/>
    </row>
    <row r="202" spans="1:17" x14ac:dyDescent="0.2">
      <c r="A202" s="6"/>
    </row>
    <row r="203" spans="1:17" x14ac:dyDescent="0.2">
      <c r="A203" s="6"/>
    </row>
    <row r="204" spans="1:17" x14ac:dyDescent="0.2">
      <c r="A204" s="6"/>
    </row>
    <row r="205" spans="1:17" x14ac:dyDescent="0.2">
      <c r="A205" s="6"/>
    </row>
    <row r="206" spans="1:17" x14ac:dyDescent="0.2">
      <c r="A206" s="6"/>
    </row>
    <row r="207" spans="1:17" x14ac:dyDescent="0.2">
      <c r="A207" s="6"/>
    </row>
    <row r="208" spans="1:17" x14ac:dyDescent="0.2">
      <c r="A208" s="6"/>
    </row>
    <row r="209" spans="1:1" x14ac:dyDescent="0.2">
      <c r="A209" s="6"/>
    </row>
    <row r="210" spans="1:1" x14ac:dyDescent="0.2">
      <c r="A210" s="6"/>
    </row>
    <row r="211" spans="1:1" x14ac:dyDescent="0.2">
      <c r="A211" s="6"/>
    </row>
    <row r="212" spans="1:1" x14ac:dyDescent="0.2">
      <c r="A212" s="6"/>
    </row>
    <row r="213" spans="1:1" x14ac:dyDescent="0.2">
      <c r="A213" s="6"/>
    </row>
    <row r="214" spans="1:1" x14ac:dyDescent="0.2">
      <c r="A214" s="6"/>
    </row>
  </sheetData>
  <mergeCells count="60">
    <mergeCell ref="A48:F48"/>
    <mergeCell ref="B33:F33"/>
    <mergeCell ref="B34:F34"/>
    <mergeCell ref="B35:F35"/>
    <mergeCell ref="B36:F36"/>
    <mergeCell ref="B45:F45"/>
    <mergeCell ref="A46:F46"/>
    <mergeCell ref="B37:F37"/>
    <mergeCell ref="B39:F39"/>
    <mergeCell ref="A52:P52"/>
    <mergeCell ref="A53:Q53"/>
    <mergeCell ref="A56:Q56"/>
    <mergeCell ref="B40:F40"/>
    <mergeCell ref="B41:F41"/>
    <mergeCell ref="A55:P55"/>
    <mergeCell ref="A19:A21"/>
    <mergeCell ref="B19:F19"/>
    <mergeCell ref="B22:F22"/>
    <mergeCell ref="B20:F20"/>
    <mergeCell ref="B29:F29"/>
    <mergeCell ref="B28:F28"/>
    <mergeCell ref="B27:F27"/>
    <mergeCell ref="B26:F26"/>
    <mergeCell ref="B38:F38"/>
    <mergeCell ref="B42:F42"/>
    <mergeCell ref="B44:F44"/>
    <mergeCell ref="B31:F31"/>
    <mergeCell ref="B32:F32"/>
    <mergeCell ref="B30:F30"/>
    <mergeCell ref="B43:F43"/>
    <mergeCell ref="G19:L19"/>
    <mergeCell ref="M19:Q19"/>
    <mergeCell ref="M20:O20"/>
    <mergeCell ref="P20:Q20"/>
    <mergeCell ref="B21:F21"/>
    <mergeCell ref="G20:G21"/>
    <mergeCell ref="H20:I20"/>
    <mergeCell ref="J20:J21"/>
    <mergeCell ref="K20:L20"/>
    <mergeCell ref="A12:B12"/>
    <mergeCell ref="C12:N12"/>
    <mergeCell ref="A13:B13"/>
    <mergeCell ref="C13:N13"/>
    <mergeCell ref="A16:H16"/>
    <mergeCell ref="B24:F24"/>
    <mergeCell ref="B25:F25"/>
    <mergeCell ref="B23:F23"/>
    <mergeCell ref="A1:Q1"/>
    <mergeCell ref="A2:Q2"/>
    <mergeCell ref="A3:Q3"/>
    <mergeCell ref="A4:Q4"/>
    <mergeCell ref="A6:B6"/>
    <mergeCell ref="C6:N6"/>
    <mergeCell ref="A17:H17"/>
    <mergeCell ref="A7:B7"/>
    <mergeCell ref="C7:N7"/>
    <mergeCell ref="A9:B9"/>
    <mergeCell ref="C9:N9"/>
    <mergeCell ref="A10:B10"/>
    <mergeCell ref="C10:N10"/>
  </mergeCells>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E317C4-8623-4213-9B70-F48AFAC43CC7}">
  <sheetPr codeName="Hoja12">
    <tabColor rgb="FF00B0F0"/>
    <pageSetUpPr fitToPage="1"/>
  </sheetPr>
  <dimension ref="A1:V212"/>
  <sheetViews>
    <sheetView view="pageBreakPreview" zoomScale="40" zoomScaleNormal="40" zoomScaleSheetLayoutView="40" workbookViewId="0">
      <selection activeCell="N71" sqref="N71"/>
    </sheetView>
  </sheetViews>
  <sheetFormatPr baseColWidth="10" defaultColWidth="11.42578125" defaultRowHeight="12.75" x14ac:dyDescent="0.2"/>
  <cols>
    <col min="1" max="1" width="15.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2.5703125" style="2" customWidth="1"/>
    <col min="14" max="14" width="26.85546875" style="2" customWidth="1"/>
    <col min="15" max="15" width="28.28515625" style="2" customWidth="1"/>
    <col min="16" max="16" width="24.140625" style="2" customWidth="1"/>
    <col min="17" max="17" width="24.42578125" style="2" customWidth="1"/>
    <col min="18" max="18" width="26.4257812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4</v>
      </c>
      <c r="B13" s="583"/>
      <c r="C13" s="583" t="s">
        <v>156</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28.5" customHeight="1" x14ac:dyDescent="0.5">
      <c r="A22" s="149"/>
      <c r="B22" s="608"/>
      <c r="C22" s="609"/>
      <c r="D22" s="609"/>
      <c r="E22" s="609"/>
      <c r="F22" s="609"/>
      <c r="G22" s="115"/>
      <c r="H22" s="118"/>
      <c r="I22" s="118"/>
      <c r="J22" s="118"/>
      <c r="K22" s="116"/>
      <c r="L22" s="116"/>
      <c r="M22" s="140"/>
      <c r="N22" s="140"/>
      <c r="O22" s="140"/>
      <c r="P22" s="116"/>
      <c r="Q22" s="116"/>
    </row>
    <row r="23" spans="1:22" s="3" customFormat="1" ht="66.75" customHeight="1" x14ac:dyDescent="0.2">
      <c r="A23" s="253">
        <v>35</v>
      </c>
      <c r="B23" s="610" t="s">
        <v>178</v>
      </c>
      <c r="C23" s="610"/>
      <c r="D23" s="610"/>
      <c r="E23" s="610"/>
      <c r="F23" s="610"/>
      <c r="G23" s="188" t="str">
        <f>+G24</f>
        <v>Docente-Capacitar</v>
      </c>
      <c r="H23" s="193">
        <v>83477</v>
      </c>
      <c r="I23" s="193">
        <v>83477</v>
      </c>
      <c r="J23" s="193">
        <v>61175</v>
      </c>
      <c r="K23" s="189">
        <v>0.73283658971932386</v>
      </c>
      <c r="L23" s="189">
        <v>0.73283658971932386</v>
      </c>
      <c r="M23" s="192">
        <v>5567196</v>
      </c>
      <c r="N23" s="192">
        <v>16853479</v>
      </c>
      <c r="O23" s="192">
        <v>1776590.88</v>
      </c>
      <c r="P23" s="189">
        <v>0.31911771742902528</v>
      </c>
      <c r="Q23" s="189">
        <v>0.10541389584904101</v>
      </c>
      <c r="R23" s="9"/>
      <c r="S23" s="9"/>
      <c r="T23" s="9"/>
      <c r="U23" s="9"/>
      <c r="V23" s="9"/>
    </row>
    <row r="24" spans="1:22" s="3" customFormat="1" ht="54" customHeight="1" x14ac:dyDescent="0.2">
      <c r="A24" s="187">
        <v>10</v>
      </c>
      <c r="B24" s="611" t="s">
        <v>101</v>
      </c>
      <c r="C24" s="611"/>
      <c r="D24" s="611"/>
      <c r="E24" s="611"/>
      <c r="F24" s="611"/>
      <c r="G24" s="188" t="s">
        <v>286</v>
      </c>
      <c r="H24" s="193">
        <v>83477</v>
      </c>
      <c r="I24" s="193">
        <v>83477</v>
      </c>
      <c r="J24" s="193">
        <v>61175</v>
      </c>
      <c r="K24" s="189">
        <v>0.73283658971932386</v>
      </c>
      <c r="L24" s="189">
        <v>0.73283658971932386</v>
      </c>
      <c r="M24" s="192">
        <v>5567196</v>
      </c>
      <c r="N24" s="192">
        <v>16853479</v>
      </c>
      <c r="O24" s="192">
        <v>1776590.88</v>
      </c>
      <c r="P24" s="189">
        <v>0.31911771742902528</v>
      </c>
      <c r="Q24" s="189">
        <v>0.10541389584904101</v>
      </c>
      <c r="R24" s="9"/>
      <c r="S24" s="9"/>
      <c r="T24" s="9"/>
      <c r="U24" s="9"/>
      <c r="V24" s="9"/>
    </row>
    <row r="25" spans="1:22" s="3" customFormat="1" ht="54" customHeight="1" x14ac:dyDescent="0.2">
      <c r="A25" s="236">
        <v>1</v>
      </c>
      <c r="B25" s="565" t="s">
        <v>382</v>
      </c>
      <c r="C25" s="565"/>
      <c r="D25" s="565"/>
      <c r="E25" s="565"/>
      <c r="F25" s="565"/>
      <c r="G25" s="172" t="s">
        <v>286</v>
      </c>
      <c r="H25" s="167">
        <v>51974</v>
      </c>
      <c r="I25" s="167">
        <v>51974</v>
      </c>
      <c r="J25" s="167">
        <v>57474</v>
      </c>
      <c r="K25" s="191">
        <v>1.1058221418401508</v>
      </c>
      <c r="L25" s="191">
        <v>1.1058221418401508</v>
      </c>
      <c r="M25" s="199">
        <v>3277596</v>
      </c>
      <c r="N25" s="199">
        <v>3277596</v>
      </c>
      <c r="O25" s="199">
        <v>979280.80999999971</v>
      </c>
      <c r="P25" s="191">
        <v>0.29878020659043997</v>
      </c>
      <c r="Q25" s="191">
        <v>0.29878020659043997</v>
      </c>
      <c r="R25" s="9"/>
      <c r="S25" s="9"/>
      <c r="T25" s="9"/>
      <c r="U25" s="9"/>
      <c r="V25" s="9"/>
    </row>
    <row r="26" spans="1:22" s="3" customFormat="1" ht="55.5" customHeight="1" x14ac:dyDescent="0.2">
      <c r="A26" s="236">
        <v>2</v>
      </c>
      <c r="B26" s="621" t="s">
        <v>111</v>
      </c>
      <c r="C26" s="622"/>
      <c r="D26" s="622"/>
      <c r="E26" s="622"/>
      <c r="F26" s="623"/>
      <c r="G26" s="172" t="s">
        <v>286</v>
      </c>
      <c r="H26" s="167">
        <v>31403</v>
      </c>
      <c r="I26" s="167">
        <v>31403</v>
      </c>
      <c r="J26" s="167">
        <v>3601</v>
      </c>
      <c r="K26" s="191">
        <v>0.11467057287520301</v>
      </c>
      <c r="L26" s="191">
        <v>0.11467057287520301</v>
      </c>
      <c r="M26" s="199">
        <v>2076196</v>
      </c>
      <c r="N26" s="199">
        <v>13362479</v>
      </c>
      <c r="O26" s="199">
        <v>706230.09000000008</v>
      </c>
      <c r="P26" s="191">
        <v>0.34015578972312832</v>
      </c>
      <c r="Q26" s="191">
        <v>5.2851726839009447E-2</v>
      </c>
      <c r="R26" s="9"/>
      <c r="S26" s="9"/>
      <c r="T26" s="9"/>
      <c r="U26" s="9"/>
      <c r="V26" s="9"/>
    </row>
    <row r="27" spans="1:22" s="3" customFormat="1" ht="57" customHeight="1" x14ac:dyDescent="0.2">
      <c r="A27" s="236">
        <v>3</v>
      </c>
      <c r="B27" s="621" t="s">
        <v>179</v>
      </c>
      <c r="C27" s="622"/>
      <c r="D27" s="622"/>
      <c r="E27" s="622"/>
      <c r="F27" s="623"/>
      <c r="G27" s="172" t="s">
        <v>286</v>
      </c>
      <c r="H27" s="167">
        <v>100</v>
      </c>
      <c r="I27" s="167">
        <v>100</v>
      </c>
      <c r="J27" s="167">
        <v>100</v>
      </c>
      <c r="K27" s="191">
        <v>1</v>
      </c>
      <c r="L27" s="191">
        <v>1</v>
      </c>
      <c r="M27" s="199">
        <v>213404</v>
      </c>
      <c r="N27" s="199">
        <v>213404</v>
      </c>
      <c r="O27" s="199">
        <v>91079.98</v>
      </c>
      <c r="P27" s="191">
        <v>0.42679603006504091</v>
      </c>
      <c r="Q27" s="191">
        <v>0.42679603006504091</v>
      </c>
    </row>
    <row r="28" spans="1:22" s="3" customFormat="1" ht="31.5" customHeight="1" x14ac:dyDescent="0.2">
      <c r="A28" s="171"/>
      <c r="B28" s="620"/>
      <c r="C28" s="620"/>
      <c r="D28" s="620"/>
      <c r="E28" s="620"/>
      <c r="F28" s="620"/>
      <c r="G28" s="236"/>
      <c r="H28" s="236"/>
      <c r="I28" s="236"/>
      <c r="J28" s="236"/>
      <c r="K28" s="191"/>
      <c r="L28" s="191"/>
      <c r="M28" s="174"/>
      <c r="N28" s="174"/>
      <c r="O28" s="174"/>
      <c r="P28" s="191"/>
      <c r="Q28" s="191"/>
    </row>
    <row r="29" spans="1:22" s="11" customFormat="1" ht="44.25" customHeight="1" x14ac:dyDescent="0.2">
      <c r="A29" s="187"/>
      <c r="B29" s="629"/>
      <c r="C29" s="629"/>
      <c r="D29" s="629"/>
      <c r="E29" s="629"/>
      <c r="F29" s="629"/>
      <c r="G29" s="253"/>
      <c r="H29" s="193"/>
      <c r="I29" s="193"/>
      <c r="J29" s="193"/>
      <c r="K29" s="189"/>
      <c r="L29" s="189"/>
      <c r="M29" s="194"/>
      <c r="N29" s="194"/>
      <c r="O29" s="194"/>
      <c r="P29" s="189"/>
      <c r="Q29" s="189"/>
    </row>
    <row r="30" spans="1:22" s="3" customFormat="1" ht="72" customHeight="1" x14ac:dyDescent="0.35">
      <c r="A30" s="187">
        <v>39</v>
      </c>
      <c r="B30" s="610" t="s">
        <v>180</v>
      </c>
      <c r="C30" s="637"/>
      <c r="D30" s="637"/>
      <c r="E30" s="637"/>
      <c r="F30" s="637"/>
      <c r="G30" s="188" t="str">
        <f>+G31</f>
        <v>Varios</v>
      </c>
      <c r="H30" s="193">
        <v>3550</v>
      </c>
      <c r="I30" s="193">
        <v>3550</v>
      </c>
      <c r="J30" s="193">
        <v>3244</v>
      </c>
      <c r="K30" s="189">
        <v>0.91380281690140841</v>
      </c>
      <c r="L30" s="189">
        <v>0.91380281690140841</v>
      </c>
      <c r="M30" s="192">
        <v>411265575</v>
      </c>
      <c r="N30" s="192">
        <v>426833549.52000004</v>
      </c>
      <c r="O30" s="192">
        <v>300878742.37999988</v>
      </c>
      <c r="P30" s="189">
        <v>0.7315923351474285</v>
      </c>
      <c r="Q30" s="189">
        <v>0.70490884026889655</v>
      </c>
    </row>
    <row r="31" spans="1:22" s="3" customFormat="1" ht="50.25" customHeight="1" x14ac:dyDescent="0.2">
      <c r="A31" s="187">
        <v>10</v>
      </c>
      <c r="B31" s="611" t="s">
        <v>101</v>
      </c>
      <c r="C31" s="611"/>
      <c r="D31" s="611"/>
      <c r="E31" s="611"/>
      <c r="F31" s="611"/>
      <c r="G31" s="253" t="s">
        <v>33</v>
      </c>
      <c r="H31" s="193">
        <v>3550</v>
      </c>
      <c r="I31" s="193">
        <v>3550</v>
      </c>
      <c r="J31" s="193">
        <v>3244</v>
      </c>
      <c r="K31" s="189">
        <v>0.91380281690140841</v>
      </c>
      <c r="L31" s="189">
        <v>0.91380281690140841</v>
      </c>
      <c r="M31" s="194">
        <v>411265575</v>
      </c>
      <c r="N31" s="194">
        <v>426833549.52000004</v>
      </c>
      <c r="O31" s="194">
        <v>300878742.37999988</v>
      </c>
      <c r="P31" s="189">
        <v>0.7315923351474285</v>
      </c>
      <c r="Q31" s="189">
        <v>0.70490884026889655</v>
      </c>
    </row>
    <row r="32" spans="1:22" s="3" customFormat="1" ht="44.25" customHeight="1" x14ac:dyDescent="0.2">
      <c r="A32" s="171">
        <v>1</v>
      </c>
      <c r="B32" s="621" t="s">
        <v>107</v>
      </c>
      <c r="C32" s="622"/>
      <c r="D32" s="622"/>
      <c r="E32" s="622"/>
      <c r="F32" s="623"/>
      <c r="G32" s="236" t="s">
        <v>139</v>
      </c>
      <c r="H32" s="167">
        <v>2300</v>
      </c>
      <c r="I32" s="167">
        <v>2300</v>
      </c>
      <c r="J32" s="167">
        <v>2160</v>
      </c>
      <c r="K32" s="191">
        <v>0.93913043478260871</v>
      </c>
      <c r="L32" s="191">
        <v>0.93913043478260871</v>
      </c>
      <c r="M32" s="174">
        <v>407423240</v>
      </c>
      <c r="N32" s="174">
        <v>396021353.52000004</v>
      </c>
      <c r="O32" s="174">
        <v>297897649.42999989</v>
      </c>
      <c r="P32" s="191">
        <v>0.73117490654190442</v>
      </c>
      <c r="Q32" s="191">
        <v>0.75222622917214821</v>
      </c>
    </row>
    <row r="33" spans="1:17" s="3" customFormat="1" ht="49.5" customHeight="1" x14ac:dyDescent="0.2">
      <c r="A33" s="171">
        <v>2</v>
      </c>
      <c r="B33" s="621" t="s">
        <v>108</v>
      </c>
      <c r="C33" s="622"/>
      <c r="D33" s="622"/>
      <c r="E33" s="622"/>
      <c r="F33" s="623"/>
      <c r="G33" s="236" t="s">
        <v>139</v>
      </c>
      <c r="H33" s="167">
        <v>1243</v>
      </c>
      <c r="I33" s="167">
        <v>1243</v>
      </c>
      <c r="J33" s="167">
        <v>1077</v>
      </c>
      <c r="K33" s="191">
        <v>0.86645213193885762</v>
      </c>
      <c r="L33" s="191">
        <v>0.86645213193885762</v>
      </c>
      <c r="M33" s="174">
        <v>3842335</v>
      </c>
      <c r="N33" s="174">
        <v>4070535</v>
      </c>
      <c r="O33" s="174">
        <v>2032700.3600000003</v>
      </c>
      <c r="P33" s="191">
        <v>0.52902736487058011</v>
      </c>
      <c r="Q33" s="191">
        <v>0.49936933597180722</v>
      </c>
    </row>
    <row r="34" spans="1:17" s="3" customFormat="1" ht="69.75" customHeight="1" x14ac:dyDescent="0.2">
      <c r="A34" s="171">
        <v>3</v>
      </c>
      <c r="B34" s="616" t="s">
        <v>383</v>
      </c>
      <c r="C34" s="616"/>
      <c r="D34" s="616"/>
      <c r="E34" s="616"/>
      <c r="F34" s="616"/>
      <c r="G34" s="236" t="s">
        <v>289</v>
      </c>
      <c r="H34" s="167">
        <v>7</v>
      </c>
      <c r="I34" s="167">
        <v>7</v>
      </c>
      <c r="J34" s="167">
        <v>7</v>
      </c>
      <c r="K34" s="191">
        <v>1</v>
      </c>
      <c r="L34" s="191">
        <v>1</v>
      </c>
      <c r="M34" s="174">
        <v>0</v>
      </c>
      <c r="N34" s="174">
        <v>26741661</v>
      </c>
      <c r="O34" s="174">
        <v>948392.59</v>
      </c>
      <c r="P34" s="191">
        <v>0</v>
      </c>
      <c r="Q34" s="191">
        <v>3.54649843927047E-2</v>
      </c>
    </row>
    <row r="35" spans="1:17" s="3" customFormat="1" ht="36.75" customHeight="1" x14ac:dyDescent="0.2">
      <c r="A35" s="187"/>
      <c r="B35" s="629"/>
      <c r="C35" s="629"/>
      <c r="D35" s="629"/>
      <c r="E35" s="629"/>
      <c r="F35" s="629"/>
      <c r="G35" s="253"/>
      <c r="H35" s="193"/>
      <c r="I35" s="193"/>
      <c r="J35" s="193"/>
      <c r="K35" s="189"/>
      <c r="L35" s="189"/>
      <c r="M35" s="194"/>
      <c r="N35" s="194"/>
      <c r="O35" s="194"/>
      <c r="P35" s="189"/>
      <c r="Q35" s="189"/>
    </row>
    <row r="36" spans="1:17" ht="33" customHeight="1" x14ac:dyDescent="0.2">
      <c r="A36" s="187"/>
      <c r="B36" s="611"/>
      <c r="C36" s="611"/>
      <c r="D36" s="611"/>
      <c r="E36" s="611"/>
      <c r="F36" s="611"/>
      <c r="G36" s="253"/>
      <c r="H36" s="193"/>
      <c r="I36" s="193"/>
      <c r="J36" s="193"/>
      <c r="K36" s="189"/>
      <c r="L36" s="189"/>
      <c r="M36" s="194"/>
      <c r="N36" s="194"/>
      <c r="O36" s="194"/>
      <c r="P36" s="189"/>
      <c r="Q36" s="189"/>
    </row>
    <row r="37" spans="1:17" ht="30.75" customHeight="1" x14ac:dyDescent="0.2">
      <c r="A37" s="236"/>
      <c r="B37" s="616"/>
      <c r="C37" s="616"/>
      <c r="D37" s="616"/>
      <c r="E37" s="616"/>
      <c r="F37" s="616"/>
      <c r="G37" s="236"/>
      <c r="H37" s="167"/>
      <c r="I37" s="167"/>
      <c r="J37" s="167"/>
      <c r="K37" s="191"/>
      <c r="L37" s="191"/>
      <c r="M37" s="174"/>
      <c r="N37" s="174"/>
      <c r="O37" s="174"/>
      <c r="P37" s="191"/>
      <c r="Q37" s="191"/>
    </row>
    <row r="38" spans="1:17" ht="24.75" customHeight="1" x14ac:dyDescent="0.2">
      <c r="A38" s="236"/>
      <c r="B38" s="648"/>
      <c r="C38" s="649"/>
      <c r="D38" s="649"/>
      <c r="E38" s="649"/>
      <c r="F38" s="650"/>
      <c r="G38" s="236"/>
      <c r="H38" s="167"/>
      <c r="I38" s="167"/>
      <c r="J38" s="167"/>
      <c r="K38" s="191"/>
      <c r="L38" s="191"/>
      <c r="M38" s="174"/>
      <c r="N38" s="174"/>
      <c r="O38" s="174"/>
      <c r="P38" s="191"/>
      <c r="Q38" s="191"/>
    </row>
    <row r="39" spans="1:17" ht="25.5" customHeight="1" x14ac:dyDescent="0.2">
      <c r="A39" s="236"/>
      <c r="B39" s="621"/>
      <c r="C39" s="622"/>
      <c r="D39" s="622"/>
      <c r="E39" s="622"/>
      <c r="F39" s="623"/>
      <c r="G39" s="236"/>
      <c r="H39" s="167"/>
      <c r="I39" s="167"/>
      <c r="J39" s="167"/>
      <c r="K39" s="191"/>
      <c r="L39" s="191"/>
      <c r="M39" s="174"/>
      <c r="N39" s="174"/>
      <c r="O39" s="174"/>
      <c r="P39" s="191"/>
      <c r="Q39" s="191"/>
    </row>
    <row r="40" spans="1:17" ht="36.75" customHeight="1" x14ac:dyDescent="0.2">
      <c r="A40" s="236"/>
      <c r="B40" s="613"/>
      <c r="C40" s="614"/>
      <c r="D40" s="614"/>
      <c r="E40" s="614"/>
      <c r="F40" s="615"/>
      <c r="G40" s="236"/>
      <c r="H40" s="167"/>
      <c r="I40" s="167"/>
      <c r="J40" s="167"/>
      <c r="K40" s="191"/>
      <c r="L40" s="191"/>
      <c r="M40" s="174"/>
      <c r="N40" s="174"/>
      <c r="O40" s="174"/>
      <c r="P40" s="191"/>
      <c r="Q40" s="191"/>
    </row>
    <row r="41" spans="1:17" ht="18" customHeight="1" x14ac:dyDescent="0.2">
      <c r="A41" s="253"/>
      <c r="B41" s="631"/>
      <c r="C41" s="632"/>
      <c r="D41" s="632"/>
      <c r="E41" s="632"/>
      <c r="F41" s="633"/>
      <c r="G41" s="253"/>
      <c r="H41" s="193"/>
      <c r="I41" s="193"/>
      <c r="J41" s="193"/>
      <c r="K41" s="189"/>
      <c r="L41" s="189"/>
      <c r="M41" s="194"/>
      <c r="N41" s="194"/>
      <c r="O41" s="194"/>
      <c r="P41" s="189"/>
      <c r="Q41" s="189"/>
    </row>
    <row r="42" spans="1:17" ht="26.25" customHeight="1" x14ac:dyDescent="0.2">
      <c r="A42" s="253"/>
      <c r="B42" s="631"/>
      <c r="C42" s="632"/>
      <c r="D42" s="632"/>
      <c r="E42" s="632"/>
      <c r="F42" s="633"/>
      <c r="G42" s="253"/>
      <c r="H42" s="193"/>
      <c r="I42" s="193"/>
      <c r="J42" s="193"/>
      <c r="K42" s="189"/>
      <c r="L42" s="189"/>
      <c r="M42" s="194"/>
      <c r="N42" s="194"/>
      <c r="O42" s="194"/>
      <c r="P42" s="189"/>
      <c r="Q42" s="189"/>
    </row>
    <row r="43" spans="1:17" ht="30.75" customHeight="1" x14ac:dyDescent="0.2">
      <c r="A43" s="236"/>
      <c r="B43" s="630"/>
      <c r="C43" s="630"/>
      <c r="D43" s="630"/>
      <c r="E43" s="630"/>
      <c r="F43" s="630"/>
      <c r="G43" s="236"/>
      <c r="H43" s="167"/>
      <c r="I43" s="167"/>
      <c r="J43" s="167"/>
      <c r="K43" s="191"/>
      <c r="L43" s="191"/>
      <c r="M43" s="174"/>
      <c r="N43" s="174"/>
      <c r="O43" s="174"/>
      <c r="P43" s="191"/>
      <c r="Q43" s="191"/>
    </row>
    <row r="44" spans="1:17" ht="23.25" x14ac:dyDescent="0.2">
      <c r="A44" s="171"/>
      <c r="B44" s="616"/>
      <c r="C44" s="616"/>
      <c r="D44" s="616"/>
      <c r="E44" s="616"/>
      <c r="F44" s="616"/>
      <c r="G44" s="172"/>
      <c r="H44" s="172"/>
      <c r="I44" s="172"/>
      <c r="J44" s="167"/>
      <c r="K44" s="191"/>
      <c r="L44" s="191"/>
      <c r="M44" s="167"/>
      <c r="N44" s="167"/>
      <c r="O44" s="167"/>
      <c r="P44" s="191"/>
      <c r="Q44" s="191"/>
    </row>
    <row r="45" spans="1:17" ht="23.25" x14ac:dyDescent="0.2">
      <c r="A45" s="236"/>
      <c r="B45" s="616"/>
      <c r="C45" s="616"/>
      <c r="D45" s="616"/>
      <c r="E45" s="616"/>
      <c r="F45" s="616"/>
      <c r="G45" s="171"/>
      <c r="H45" s="167"/>
      <c r="I45" s="167"/>
      <c r="J45" s="167"/>
      <c r="K45" s="191"/>
      <c r="L45" s="191"/>
      <c r="M45" s="167"/>
      <c r="N45" s="167"/>
      <c r="O45" s="167"/>
      <c r="P45" s="191"/>
      <c r="Q45" s="191"/>
    </row>
    <row r="46" spans="1:17" ht="30.75" customHeight="1" x14ac:dyDescent="0.2">
      <c r="A46" s="628" t="s">
        <v>8</v>
      </c>
      <c r="B46" s="618"/>
      <c r="C46" s="618"/>
      <c r="D46" s="618"/>
      <c r="E46" s="618"/>
      <c r="F46" s="618"/>
      <c r="G46" s="178" t="s">
        <v>33</v>
      </c>
      <c r="H46" s="178">
        <v>87027</v>
      </c>
      <c r="I46" s="178">
        <v>87027</v>
      </c>
      <c r="J46" s="178">
        <v>64419</v>
      </c>
      <c r="K46" s="195">
        <v>0.74021855286290461</v>
      </c>
      <c r="L46" s="195">
        <v>0.74021855286290461</v>
      </c>
      <c r="M46" s="254">
        <v>416832771</v>
      </c>
      <c r="N46" s="254">
        <v>443687028.52000004</v>
      </c>
      <c r="O46" s="254">
        <v>302655333.25999987</v>
      </c>
      <c r="P46" s="195">
        <v>0.72608334640752104</v>
      </c>
      <c r="Q46" s="345">
        <v>0.68213698802410927</v>
      </c>
    </row>
    <row r="47" spans="1:17" ht="17.25" customHeight="1" x14ac:dyDescent="0.2">
      <c r="A47" s="181"/>
      <c r="B47" s="181"/>
      <c r="C47" s="181"/>
      <c r="D47" s="181"/>
      <c r="E47" s="181"/>
      <c r="F47" s="181"/>
      <c r="G47" s="181"/>
      <c r="H47" s="181"/>
      <c r="I47" s="181"/>
      <c r="J47" s="181"/>
      <c r="K47" s="181"/>
      <c r="L47" s="181"/>
      <c r="M47" s="181"/>
      <c r="N47" s="181"/>
      <c r="O47" s="181"/>
      <c r="P47" s="181"/>
      <c r="Q47" s="181"/>
    </row>
    <row r="48" spans="1:17" ht="23.25" x14ac:dyDescent="0.2">
      <c r="A48" s="181" t="s">
        <v>331</v>
      </c>
      <c r="B48" s="181"/>
      <c r="C48" s="181"/>
      <c r="D48" s="181"/>
      <c r="E48" s="181"/>
      <c r="F48" s="181"/>
      <c r="G48" s="181"/>
      <c r="H48" s="181"/>
      <c r="I48" s="181"/>
      <c r="J48" s="181"/>
      <c r="K48" s="181"/>
      <c r="L48" s="181"/>
      <c r="M48" s="181"/>
      <c r="N48" s="181"/>
      <c r="O48" s="181"/>
      <c r="P48" s="181"/>
      <c r="Q48" s="181"/>
    </row>
    <row r="49" spans="1:17" ht="23.25" x14ac:dyDescent="0.2">
      <c r="A49" s="184" t="s">
        <v>23</v>
      </c>
      <c r="B49" s="181"/>
      <c r="C49" s="181"/>
      <c r="D49" s="181"/>
      <c r="E49" s="181"/>
      <c r="F49" s="181"/>
      <c r="G49" s="181"/>
      <c r="H49" s="181"/>
      <c r="I49" s="181"/>
      <c r="J49" s="181"/>
      <c r="K49" s="181"/>
      <c r="L49" s="181"/>
      <c r="M49" s="181"/>
      <c r="N49" s="181"/>
      <c r="O49" s="181"/>
      <c r="P49" s="181"/>
      <c r="Q49" s="186" t="s">
        <v>65</v>
      </c>
    </row>
    <row r="50" spans="1:17" ht="23.25" x14ac:dyDescent="0.2">
      <c r="A50" s="184"/>
      <c r="B50" s="184"/>
      <c r="C50" s="184"/>
      <c r="D50" s="184"/>
      <c r="E50" s="184"/>
      <c r="F50" s="184"/>
      <c r="G50" s="184"/>
      <c r="H50" s="181"/>
      <c r="I50" s="181"/>
      <c r="J50" s="181"/>
      <c r="K50" s="181"/>
      <c r="L50" s="181"/>
      <c r="M50" s="181"/>
      <c r="N50" s="181"/>
      <c r="O50" s="181"/>
      <c r="P50" s="181"/>
      <c r="Q50" s="197"/>
    </row>
    <row r="51" spans="1:17" ht="23.25" x14ac:dyDescent="0.2">
      <c r="A51" s="184"/>
      <c r="B51" s="181"/>
      <c r="C51" s="181"/>
      <c r="D51" s="181"/>
      <c r="E51" s="181"/>
      <c r="F51" s="181"/>
      <c r="G51" s="181"/>
      <c r="H51" s="181"/>
      <c r="I51" s="181"/>
      <c r="J51" s="181"/>
      <c r="K51" s="181"/>
      <c r="L51" s="181"/>
      <c r="M51" s="181"/>
      <c r="N51" s="181"/>
      <c r="O51" s="181"/>
      <c r="P51" s="181"/>
      <c r="Q51" s="197"/>
    </row>
    <row r="52" spans="1:17" ht="23.25" x14ac:dyDescent="0.2">
      <c r="A52" s="181"/>
      <c r="B52" s="197"/>
      <c r="C52" s="197"/>
      <c r="D52" s="197"/>
      <c r="E52" s="197"/>
      <c r="F52" s="197"/>
      <c r="G52" s="197"/>
      <c r="H52" s="197"/>
      <c r="I52" s="197"/>
      <c r="J52" s="197"/>
      <c r="K52" s="197"/>
      <c r="L52" s="197"/>
      <c r="M52" s="197"/>
      <c r="N52" s="197"/>
      <c r="O52" s="197"/>
      <c r="P52" s="197"/>
      <c r="Q52" s="197"/>
    </row>
    <row r="53" spans="1:17" ht="23.25" customHeight="1" x14ac:dyDescent="0.2">
      <c r="A53" s="184"/>
      <c r="B53" s="6"/>
      <c r="C53" s="106"/>
      <c r="D53" s="106"/>
      <c r="E53" s="106"/>
      <c r="F53" s="106"/>
      <c r="G53" s="106"/>
      <c r="H53" s="106"/>
      <c r="I53" s="106"/>
      <c r="J53" s="106"/>
      <c r="K53" s="106"/>
      <c r="L53" s="106"/>
      <c r="M53" s="106"/>
      <c r="N53" s="106"/>
      <c r="O53" s="106"/>
      <c r="P53" s="106"/>
      <c r="Q53" s="10"/>
    </row>
    <row r="54" spans="1:17" ht="25.5" x14ac:dyDescent="0.2">
      <c r="A54" s="181"/>
      <c r="B54" s="6"/>
      <c r="C54" s="106"/>
      <c r="D54" s="10"/>
      <c r="E54" s="10"/>
      <c r="F54" s="10"/>
      <c r="G54" s="10"/>
      <c r="H54" s="10"/>
      <c r="I54" s="10"/>
      <c r="J54" s="10"/>
      <c r="K54" s="10"/>
      <c r="L54" s="10"/>
      <c r="M54" s="10"/>
      <c r="N54" s="10"/>
      <c r="O54" s="10"/>
      <c r="P54" s="10"/>
      <c r="Q54" s="10"/>
    </row>
    <row r="55" spans="1:17" ht="24" customHeight="1" x14ac:dyDescent="0.2">
      <c r="A55" s="3"/>
      <c r="B55" s="6"/>
      <c r="C55" s="106"/>
      <c r="D55" s="10"/>
      <c r="E55" s="10"/>
      <c r="F55" s="10"/>
      <c r="G55" s="10"/>
      <c r="H55" s="10"/>
      <c r="I55" s="10"/>
      <c r="J55" s="10"/>
      <c r="K55" s="10"/>
      <c r="L55" s="10"/>
      <c r="M55" s="10"/>
      <c r="N55" s="10"/>
      <c r="O55" s="10"/>
      <c r="P55" s="10"/>
      <c r="Q55" s="10"/>
    </row>
    <row r="56" spans="1:17" ht="25.5" x14ac:dyDescent="0.2">
      <c r="A56" s="197"/>
      <c r="B56" s="6"/>
      <c r="C56" s="106"/>
      <c r="D56" s="10"/>
      <c r="E56" s="10"/>
      <c r="F56" s="10"/>
      <c r="G56" s="10"/>
      <c r="H56" s="10"/>
      <c r="I56" s="10"/>
      <c r="J56" s="10"/>
      <c r="K56" s="10"/>
      <c r="L56" s="10"/>
      <c r="M56" s="10"/>
      <c r="N56" s="10"/>
      <c r="O56" s="10"/>
      <c r="P56" s="10"/>
      <c r="Q56" s="10"/>
    </row>
    <row r="57" spans="1:17" ht="25.5" x14ac:dyDescent="0.2">
      <c r="A57" s="197"/>
      <c r="B57" s="6"/>
      <c r="C57" s="106"/>
      <c r="D57" s="10"/>
      <c r="E57" s="10"/>
      <c r="F57" s="10"/>
      <c r="G57" s="10"/>
      <c r="H57" s="10"/>
      <c r="I57" s="10"/>
      <c r="J57" s="10"/>
      <c r="K57" s="10"/>
      <c r="L57" s="10"/>
      <c r="M57" s="10"/>
      <c r="N57" s="10"/>
      <c r="O57" s="10"/>
      <c r="P57" s="10"/>
      <c r="Q57" s="10"/>
    </row>
    <row r="58" spans="1:17" ht="25.5" x14ac:dyDescent="0.2">
      <c r="A58" s="197"/>
      <c r="B58" s="6"/>
      <c r="C58" s="106"/>
      <c r="D58" s="10"/>
      <c r="E58" s="10"/>
      <c r="F58" s="10"/>
      <c r="G58" s="10"/>
      <c r="H58" s="10"/>
      <c r="I58" s="10"/>
      <c r="J58" s="10"/>
      <c r="K58" s="10"/>
      <c r="L58" s="10"/>
      <c r="M58" s="10"/>
      <c r="N58" s="10"/>
      <c r="O58" s="10"/>
      <c r="P58" s="10"/>
      <c r="Q58" s="10"/>
    </row>
    <row r="59" spans="1:17" ht="25.5" x14ac:dyDescent="0.2">
      <c r="A59" s="184"/>
      <c r="B59" s="6"/>
      <c r="C59" s="106"/>
      <c r="D59" s="10"/>
      <c r="E59" s="10"/>
      <c r="F59" s="10"/>
      <c r="G59" s="10"/>
      <c r="H59" s="10"/>
      <c r="I59" s="10"/>
      <c r="J59" s="10"/>
      <c r="K59" s="10"/>
      <c r="L59" s="10"/>
      <c r="M59" s="10"/>
      <c r="N59" s="10"/>
      <c r="O59" s="10"/>
      <c r="P59" s="10"/>
      <c r="Q59" s="10"/>
    </row>
    <row r="60" spans="1:17" ht="25.5" x14ac:dyDescent="0.2">
      <c r="A60" s="197"/>
      <c r="B60" s="6"/>
      <c r="C60" s="106"/>
      <c r="D60" s="10"/>
      <c r="E60" s="10"/>
      <c r="F60" s="10"/>
      <c r="G60" s="10"/>
      <c r="H60" s="10"/>
      <c r="I60" s="10"/>
      <c r="J60" s="10"/>
      <c r="K60" s="10"/>
      <c r="L60" s="10"/>
      <c r="M60" s="10"/>
      <c r="N60" s="10"/>
      <c r="O60" s="10"/>
      <c r="P60" s="10"/>
      <c r="Q60" s="10"/>
    </row>
    <row r="61" spans="1:17" ht="25.5" x14ac:dyDescent="0.2">
      <c r="A61" s="197"/>
      <c r="B61" s="6"/>
      <c r="C61" s="106"/>
      <c r="D61" s="10"/>
      <c r="E61" s="10"/>
      <c r="F61" s="10"/>
      <c r="G61" s="10"/>
      <c r="H61" s="10"/>
      <c r="I61" s="10"/>
      <c r="J61" s="10"/>
      <c r="K61" s="10"/>
      <c r="L61" s="10"/>
      <c r="M61" s="10"/>
      <c r="N61" s="10"/>
      <c r="O61" s="10"/>
      <c r="P61" s="10"/>
      <c r="Q61" s="10"/>
    </row>
    <row r="62" spans="1:17" ht="25.5" x14ac:dyDescent="0.2">
      <c r="A62" s="6"/>
      <c r="B62" s="6"/>
      <c r="C62" s="106"/>
      <c r="D62" s="10"/>
      <c r="E62" s="370"/>
      <c r="F62" s="10"/>
      <c r="G62" s="10"/>
      <c r="H62" s="10"/>
      <c r="I62" s="10"/>
      <c r="J62" s="10"/>
      <c r="K62" s="10"/>
      <c r="L62" s="10"/>
      <c r="M62" s="10"/>
      <c r="N62" s="10"/>
      <c r="O62" s="10"/>
      <c r="P62" s="10"/>
      <c r="Q62" s="10"/>
    </row>
    <row r="63" spans="1:17" ht="25.5" x14ac:dyDescent="0.2">
      <c r="A63" s="6"/>
      <c r="B63" s="6"/>
      <c r="C63" s="106"/>
      <c r="D63" s="10"/>
      <c r="E63" s="10"/>
      <c r="F63" s="10"/>
      <c r="G63" s="10"/>
      <c r="H63" s="10"/>
      <c r="I63" s="10"/>
      <c r="J63" s="10"/>
      <c r="K63" s="10"/>
      <c r="L63" s="10"/>
      <c r="M63" s="10"/>
      <c r="N63" s="10"/>
      <c r="O63" s="10"/>
      <c r="P63" s="10"/>
      <c r="Q63" s="10"/>
    </row>
    <row r="64" spans="1:17" ht="25.5" x14ac:dyDescent="0.2">
      <c r="A64" s="6"/>
      <c r="B64" s="6"/>
      <c r="C64" s="106"/>
      <c r="D64" s="10"/>
      <c r="E64" s="10"/>
      <c r="F64" s="10"/>
      <c r="G64" s="10"/>
      <c r="H64" s="10"/>
      <c r="I64" s="10"/>
      <c r="J64" s="10"/>
      <c r="K64" s="10"/>
      <c r="L64" s="10"/>
      <c r="M64" s="10"/>
      <c r="N64" s="10"/>
      <c r="O64" s="10"/>
      <c r="P64" s="10"/>
      <c r="Q64" s="10"/>
    </row>
    <row r="65" spans="1:18" ht="25.5" x14ac:dyDescent="0.2">
      <c r="A65" s="6"/>
      <c r="B65" s="6"/>
      <c r="C65" s="106"/>
      <c r="D65" s="10"/>
      <c r="E65" s="10"/>
      <c r="F65" s="10"/>
      <c r="G65" s="10"/>
      <c r="H65" s="10"/>
      <c r="I65" s="10"/>
      <c r="J65" s="10"/>
      <c r="K65" s="10"/>
      <c r="L65" s="10"/>
      <c r="M65" s="10"/>
      <c r="N65" s="10"/>
      <c r="O65" s="10"/>
      <c r="P65" s="10"/>
      <c r="Q65" s="10"/>
    </row>
    <row r="66" spans="1:18" ht="25.5" x14ac:dyDescent="0.2">
      <c r="A66" s="6"/>
      <c r="B66" s="6"/>
      <c r="C66" s="106"/>
      <c r="D66" s="10"/>
      <c r="E66" s="10"/>
      <c r="F66" s="10"/>
      <c r="G66" s="10"/>
      <c r="H66" s="10"/>
      <c r="I66" s="10"/>
      <c r="J66" s="10"/>
      <c r="K66" s="10"/>
      <c r="L66" s="10"/>
      <c r="M66" s="10"/>
      <c r="N66" s="10"/>
      <c r="O66" s="10"/>
      <c r="P66" s="10"/>
      <c r="Q66" s="10"/>
    </row>
    <row r="67" spans="1:18" ht="25.5" x14ac:dyDescent="0.2">
      <c r="A67" s="6"/>
      <c r="B67" s="6"/>
      <c r="C67" s="106"/>
      <c r="D67" s="10"/>
      <c r="E67" s="10"/>
      <c r="F67" s="370"/>
      <c r="G67" s="370"/>
      <c r="H67" s="370"/>
      <c r="I67" s="370"/>
      <c r="J67" s="370"/>
      <c r="K67" s="370"/>
      <c r="L67" s="370"/>
      <c r="M67" s="10"/>
      <c r="N67" s="10"/>
      <c r="O67" s="10"/>
      <c r="P67" s="10"/>
      <c r="Q67" s="10"/>
    </row>
    <row r="68" spans="1:18" ht="25.5" x14ac:dyDescent="0.2">
      <c r="A68" s="6"/>
      <c r="B68" s="6"/>
      <c r="C68" s="106"/>
      <c r="D68" s="10"/>
      <c r="E68" s="10"/>
      <c r="F68" s="10"/>
      <c r="G68" s="10"/>
      <c r="H68" s="10"/>
      <c r="I68" s="10"/>
      <c r="J68" s="10"/>
      <c r="K68" s="10"/>
      <c r="L68" s="10"/>
      <c r="M68" s="10"/>
      <c r="N68" s="10"/>
      <c r="O68" s="10"/>
      <c r="P68" s="10"/>
      <c r="Q68" s="10"/>
    </row>
    <row r="69" spans="1:18" ht="25.5" x14ac:dyDescent="0.2">
      <c r="A69" s="6"/>
      <c r="B69" s="6"/>
      <c r="C69" s="106"/>
      <c r="D69" s="10"/>
      <c r="E69" s="10"/>
      <c r="F69" s="10"/>
      <c r="G69" s="10"/>
      <c r="H69" s="10"/>
      <c r="I69" s="10"/>
      <c r="J69" s="10"/>
      <c r="K69" s="10"/>
      <c r="L69" s="10"/>
      <c r="M69" s="10"/>
      <c r="N69" s="10"/>
      <c r="O69" s="10"/>
      <c r="P69" s="10"/>
      <c r="Q69" s="10"/>
    </row>
    <row r="70" spans="1:18" ht="25.5" x14ac:dyDescent="0.2">
      <c r="A70" s="6"/>
      <c r="B70" s="6"/>
      <c r="C70" s="6"/>
      <c r="D70" s="10"/>
      <c r="E70" s="10"/>
      <c r="F70" s="10"/>
      <c r="G70" s="10"/>
      <c r="H70" s="10"/>
      <c r="I70" s="10"/>
      <c r="J70" s="10"/>
      <c r="K70" s="10"/>
      <c r="L70" s="10"/>
      <c r="M70" s="10"/>
      <c r="N70" s="10"/>
      <c r="O70" s="10"/>
      <c r="P70" s="10"/>
      <c r="Q70" s="10"/>
    </row>
    <row r="71" spans="1:18" ht="25.5" x14ac:dyDescent="0.35">
      <c r="A71" s="6"/>
      <c r="B71" s="6"/>
      <c r="C71" s="6"/>
      <c r="D71" s="10"/>
      <c r="E71" s="316"/>
      <c r="F71" s="316"/>
      <c r="G71" s="316"/>
      <c r="H71" s="316"/>
      <c r="I71" s="316"/>
      <c r="J71" s="316"/>
      <c r="K71" s="316"/>
      <c r="L71" s="10"/>
      <c r="M71" s="10"/>
      <c r="N71" s="10"/>
      <c r="O71" s="10"/>
      <c r="P71" s="10"/>
      <c r="Q71" s="51"/>
      <c r="R71" s="79"/>
    </row>
    <row r="72" spans="1:18" ht="25.5" x14ac:dyDescent="0.35">
      <c r="A72" s="6"/>
      <c r="B72" s="6"/>
      <c r="C72" s="6"/>
      <c r="D72" s="10"/>
      <c r="E72" s="17"/>
      <c r="F72" s="17"/>
      <c r="G72" s="17"/>
      <c r="H72" s="17"/>
      <c r="I72" s="17"/>
      <c r="J72" s="17"/>
      <c r="K72" s="17"/>
      <c r="L72" s="3"/>
      <c r="M72" s="49"/>
      <c r="N72" s="86"/>
      <c r="O72" s="51"/>
      <c r="P72" s="51"/>
      <c r="Q72" s="51"/>
    </row>
    <row r="73" spans="1:18" ht="23.25" x14ac:dyDescent="0.35">
      <c r="A73" s="6"/>
      <c r="B73" s="6"/>
      <c r="C73" s="6"/>
      <c r="D73" s="6"/>
      <c r="E73" s="17"/>
      <c r="F73" s="17"/>
      <c r="G73" s="17"/>
      <c r="H73" s="17"/>
      <c r="I73" s="17"/>
      <c r="J73" s="17"/>
      <c r="K73" s="17"/>
      <c r="L73" s="3"/>
      <c r="M73" s="49"/>
      <c r="N73" s="87"/>
      <c r="O73" s="51"/>
      <c r="P73" s="51"/>
      <c r="Q73" s="29"/>
    </row>
    <row r="74" spans="1:18" ht="23.25" x14ac:dyDescent="0.35">
      <c r="A74" s="6"/>
      <c r="B74" s="6"/>
      <c r="C74" s="6"/>
      <c r="D74" s="318"/>
      <c r="E74" s="17"/>
      <c r="F74" s="17"/>
      <c r="G74" s="17"/>
      <c r="H74" s="17"/>
      <c r="I74" s="17"/>
      <c r="J74" s="17"/>
      <c r="K74" s="17"/>
      <c r="L74" s="3"/>
      <c r="M74" s="49"/>
      <c r="N74" s="110"/>
      <c r="O74" s="29"/>
      <c r="P74" s="29"/>
      <c r="Q74" s="29"/>
    </row>
    <row r="75" spans="1:18" ht="23.25" x14ac:dyDescent="0.35">
      <c r="A75" s="6"/>
      <c r="B75" s="6"/>
      <c r="C75" s="6"/>
      <c r="D75" s="11"/>
      <c r="E75" s="17"/>
      <c r="F75" s="17"/>
      <c r="G75" s="17"/>
      <c r="H75" s="17"/>
      <c r="I75" s="17"/>
      <c r="J75" s="17"/>
      <c r="K75" s="17"/>
      <c r="L75" s="3"/>
      <c r="M75" s="49"/>
      <c r="N75" s="110"/>
      <c r="O75" s="29"/>
      <c r="P75" s="29"/>
      <c r="Q75" s="51"/>
    </row>
    <row r="76" spans="1:18" ht="25.5" x14ac:dyDescent="0.35">
      <c r="A76" s="6"/>
      <c r="B76" s="6"/>
      <c r="C76" s="6"/>
      <c r="D76" s="10"/>
      <c r="E76" s="17"/>
      <c r="F76" s="17"/>
      <c r="G76" s="17"/>
      <c r="H76" s="17"/>
      <c r="I76" s="17"/>
      <c r="J76" s="17"/>
      <c r="K76" s="17"/>
      <c r="L76" s="3"/>
      <c r="M76" s="49"/>
      <c r="N76" s="86"/>
      <c r="O76" s="51"/>
      <c r="P76" s="51"/>
      <c r="Q76" s="10"/>
    </row>
    <row r="77" spans="1:18" ht="25.5" x14ac:dyDescent="0.2">
      <c r="A77" s="6"/>
      <c r="B77" s="6"/>
      <c r="C77" s="6"/>
      <c r="D77" s="10"/>
      <c r="E77" s="10"/>
      <c r="F77" s="10"/>
      <c r="G77" s="10"/>
      <c r="H77" s="10"/>
      <c r="I77" s="10"/>
      <c r="J77" s="10"/>
      <c r="K77" s="10"/>
      <c r="L77" s="10"/>
      <c r="M77" s="10"/>
      <c r="N77" s="10"/>
      <c r="O77" s="10"/>
      <c r="P77" s="10"/>
      <c r="Q77" s="10"/>
    </row>
    <row r="78" spans="1:18" ht="25.5" x14ac:dyDescent="0.2">
      <c r="A78" s="6"/>
      <c r="B78" s="6"/>
      <c r="C78" s="6"/>
      <c r="D78" s="10"/>
      <c r="E78" s="10"/>
      <c r="F78" s="10"/>
      <c r="G78" s="10"/>
      <c r="H78" s="10"/>
      <c r="I78" s="10"/>
      <c r="J78" s="10"/>
      <c r="K78" s="10"/>
      <c r="L78" s="10"/>
      <c r="M78" s="10"/>
      <c r="N78" s="10"/>
      <c r="O78" s="10"/>
      <c r="P78" s="10"/>
      <c r="Q78" s="10"/>
    </row>
    <row r="79" spans="1:18" ht="25.5" x14ac:dyDescent="0.2">
      <c r="A79" s="6"/>
      <c r="B79" s="6"/>
      <c r="C79" s="6"/>
      <c r="D79" s="10"/>
      <c r="E79" s="10"/>
      <c r="F79" s="10"/>
      <c r="G79" s="10"/>
      <c r="H79" s="10"/>
      <c r="I79" s="10"/>
      <c r="J79" s="10"/>
      <c r="K79" s="10"/>
      <c r="L79" s="10"/>
      <c r="M79" s="10"/>
      <c r="N79" s="10"/>
      <c r="O79" s="10"/>
      <c r="P79" s="10"/>
      <c r="Q79" s="10"/>
    </row>
    <row r="80" spans="1:18" ht="25.5" x14ac:dyDescent="0.2">
      <c r="A80" s="6"/>
      <c r="B80" s="6"/>
      <c r="C80" s="6"/>
      <c r="D80" s="10"/>
      <c r="E80" s="10"/>
      <c r="F80" s="10"/>
      <c r="G80" s="10"/>
      <c r="H80" s="10"/>
      <c r="I80" s="10"/>
      <c r="J80" s="10"/>
      <c r="K80" s="10"/>
      <c r="L80" s="10"/>
      <c r="M80" s="10"/>
      <c r="N80" s="10"/>
      <c r="O80" s="10"/>
      <c r="P80" s="10"/>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C182" s="6"/>
      <c r="D182" s="6"/>
      <c r="E182" s="6"/>
      <c r="F182" s="6"/>
      <c r="G182" s="6"/>
      <c r="H182" s="6"/>
      <c r="I182" s="6"/>
      <c r="J182" s="6"/>
      <c r="K182" s="6"/>
      <c r="L182" s="6"/>
      <c r="M182" s="6"/>
      <c r="N182" s="6"/>
      <c r="O182" s="6"/>
      <c r="P182" s="6"/>
    </row>
    <row r="183" spans="1:17" x14ac:dyDescent="0.2">
      <c r="A183" s="6"/>
    </row>
    <row r="184" spans="1:17" x14ac:dyDescent="0.2">
      <c r="A184" s="6"/>
    </row>
    <row r="185" spans="1:17" x14ac:dyDescent="0.2">
      <c r="A185" s="6"/>
    </row>
    <row r="186" spans="1:17" x14ac:dyDescent="0.2">
      <c r="A186" s="6"/>
    </row>
    <row r="187" spans="1:17" x14ac:dyDescent="0.2">
      <c r="A187" s="6"/>
    </row>
    <row r="188" spans="1:17" x14ac:dyDescent="0.2">
      <c r="A188" s="6"/>
    </row>
    <row r="189" spans="1:17" x14ac:dyDescent="0.2">
      <c r="A189" s="6"/>
    </row>
    <row r="190" spans="1:17" x14ac:dyDescent="0.2">
      <c r="A190" s="6"/>
    </row>
    <row r="191" spans="1:17" x14ac:dyDescent="0.2">
      <c r="A191" s="6"/>
    </row>
    <row r="192" spans="1:17"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row r="211" spans="1:1" x14ac:dyDescent="0.2">
      <c r="A211" s="6"/>
    </row>
    <row r="212" spans="1:1" x14ac:dyDescent="0.2">
      <c r="A212" s="6"/>
    </row>
  </sheetData>
  <mergeCells count="55">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4:F34"/>
    <mergeCell ref="B26:F26"/>
    <mergeCell ref="B27:F27"/>
    <mergeCell ref="B32:F32"/>
    <mergeCell ref="B33:F33"/>
    <mergeCell ref="B25:F25"/>
    <mergeCell ref="B28:F28"/>
    <mergeCell ref="B29:F29"/>
    <mergeCell ref="B30:F30"/>
    <mergeCell ref="B31:F31"/>
    <mergeCell ref="B35:F35"/>
    <mergeCell ref="B36:F36"/>
    <mergeCell ref="B37:F37"/>
    <mergeCell ref="B40:F40"/>
    <mergeCell ref="B41:F41"/>
    <mergeCell ref="B42:F42"/>
    <mergeCell ref="B38:F38"/>
    <mergeCell ref="B39:F39"/>
    <mergeCell ref="B43:F43"/>
    <mergeCell ref="B44:F44"/>
    <mergeCell ref="B45:F45"/>
    <mergeCell ref="A46:F46"/>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94A87-65A5-4679-8FE1-200C259403E1}">
  <sheetPr codeName="Hoja13">
    <tabColor rgb="FF00B0F0"/>
    <pageSetUpPr fitToPage="1"/>
  </sheetPr>
  <dimension ref="A1:V146"/>
  <sheetViews>
    <sheetView view="pageBreakPreview" zoomScale="40" zoomScaleNormal="40" zoomScaleSheetLayoutView="40" workbookViewId="0">
      <selection activeCell="M57" sqref="M57"/>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53.28515625" style="2" customWidth="1"/>
    <col min="5" max="6" width="20.7109375" style="2" customWidth="1"/>
    <col min="7" max="7" width="32.85546875" style="2" customWidth="1"/>
    <col min="8" max="8" width="25.7109375" style="2" customWidth="1"/>
    <col min="9" max="10" width="25.5703125" style="2" customWidth="1"/>
    <col min="11" max="11" width="24.5703125" style="2" customWidth="1"/>
    <col min="12" max="12" width="24.42578125" style="2" customWidth="1"/>
    <col min="13" max="13" width="40.85546875" style="2" customWidth="1"/>
    <col min="14" max="14" width="40.42578125" style="2" customWidth="1"/>
    <col min="15" max="15" width="32.5703125" style="2" customWidth="1"/>
    <col min="16" max="16" width="24.140625" style="2" customWidth="1"/>
    <col min="17" max="17" width="24.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583" t="s">
        <v>181</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39.75" customHeight="1" x14ac:dyDescent="0.5">
      <c r="A22" s="149"/>
      <c r="B22" s="608"/>
      <c r="C22" s="609"/>
      <c r="D22" s="609"/>
      <c r="E22" s="609"/>
      <c r="F22" s="609"/>
      <c r="G22" s="115"/>
      <c r="H22" s="118"/>
      <c r="I22" s="118"/>
      <c r="J22" s="118"/>
      <c r="K22" s="116"/>
      <c r="L22" s="116"/>
      <c r="M22" s="140"/>
      <c r="N22" s="140"/>
      <c r="O22" s="140"/>
      <c r="P22" s="116"/>
      <c r="Q22" s="116"/>
    </row>
    <row r="23" spans="1:22" s="3" customFormat="1" ht="76.5" customHeight="1" x14ac:dyDescent="0.2">
      <c r="A23" s="253">
        <v>3</v>
      </c>
      <c r="B23" s="631" t="s">
        <v>384</v>
      </c>
      <c r="C23" s="632"/>
      <c r="D23" s="632"/>
      <c r="E23" s="632"/>
      <c r="F23" s="633"/>
      <c r="G23" s="188" t="str">
        <f>+G24</f>
        <v>Capacitación-Realizar</v>
      </c>
      <c r="H23" s="193">
        <v>300</v>
      </c>
      <c r="I23" s="193">
        <v>300</v>
      </c>
      <c r="J23" s="193">
        <v>215</v>
      </c>
      <c r="K23" s="189">
        <v>0.71666666666666667</v>
      </c>
      <c r="L23" s="189">
        <v>0.71666666666666667</v>
      </c>
      <c r="M23" s="192">
        <v>5217725</v>
      </c>
      <c r="N23" s="192">
        <v>9771575</v>
      </c>
      <c r="O23" s="192">
        <v>8374450</v>
      </c>
      <c r="P23" s="189">
        <v>1.605000263524812</v>
      </c>
      <c r="Q23" s="189">
        <v>0.85702151393199155</v>
      </c>
      <c r="R23" s="9"/>
      <c r="S23" s="9"/>
      <c r="T23" s="9"/>
      <c r="U23" s="9"/>
      <c r="V23" s="9"/>
    </row>
    <row r="24" spans="1:22" s="3" customFormat="1" ht="51" customHeight="1" x14ac:dyDescent="0.2">
      <c r="A24" s="187">
        <v>73</v>
      </c>
      <c r="B24" s="631" t="s">
        <v>93</v>
      </c>
      <c r="C24" s="632"/>
      <c r="D24" s="632"/>
      <c r="E24" s="632"/>
      <c r="F24" s="633"/>
      <c r="G24" s="188" t="str">
        <f>G25</f>
        <v>Capacitación-Realizar</v>
      </c>
      <c r="H24" s="193">
        <v>300</v>
      </c>
      <c r="I24" s="193">
        <v>300</v>
      </c>
      <c r="J24" s="193">
        <v>215</v>
      </c>
      <c r="K24" s="189">
        <v>0.71666666666666667</v>
      </c>
      <c r="L24" s="189">
        <v>0.71666666666666667</v>
      </c>
      <c r="M24" s="192">
        <v>5217725</v>
      </c>
      <c r="N24" s="192">
        <v>9771575</v>
      </c>
      <c r="O24" s="192">
        <v>8374450</v>
      </c>
      <c r="P24" s="189">
        <v>1.605000263524812</v>
      </c>
      <c r="Q24" s="189">
        <v>0.85702151393199155</v>
      </c>
      <c r="R24" s="9"/>
      <c r="S24" s="9"/>
      <c r="T24" s="9"/>
      <c r="U24" s="9"/>
      <c r="V24" s="9"/>
    </row>
    <row r="25" spans="1:22" s="3" customFormat="1" ht="51.75" customHeight="1" x14ac:dyDescent="0.2">
      <c r="A25" s="236">
        <v>1</v>
      </c>
      <c r="B25" s="621" t="s">
        <v>335</v>
      </c>
      <c r="C25" s="622"/>
      <c r="D25" s="622"/>
      <c r="E25" s="622"/>
      <c r="F25" s="623"/>
      <c r="G25" s="172" t="s">
        <v>53</v>
      </c>
      <c r="H25" s="167">
        <v>170</v>
      </c>
      <c r="I25" s="167">
        <v>135</v>
      </c>
      <c r="J25" s="167">
        <v>86</v>
      </c>
      <c r="K25" s="191">
        <v>0.50588235294117645</v>
      </c>
      <c r="L25" s="191">
        <v>0.63703703703703707</v>
      </c>
      <c r="M25" s="199">
        <v>5217725</v>
      </c>
      <c r="N25" s="199">
        <v>9771575</v>
      </c>
      <c r="O25" s="199">
        <v>8374450</v>
      </c>
      <c r="P25" s="191">
        <v>1.605000263524812</v>
      </c>
      <c r="Q25" s="191">
        <v>0.85702151393199155</v>
      </c>
      <c r="R25" s="9"/>
      <c r="S25" s="9"/>
      <c r="T25" s="9"/>
      <c r="U25" s="9"/>
      <c r="V25" s="9"/>
    </row>
    <row r="26" spans="1:22" s="3" customFormat="1" ht="42.75" customHeight="1" x14ac:dyDescent="0.2">
      <c r="A26" s="236">
        <v>2</v>
      </c>
      <c r="B26" s="621" t="s">
        <v>626</v>
      </c>
      <c r="C26" s="622"/>
      <c r="D26" s="622"/>
      <c r="E26" s="622"/>
      <c r="F26" s="623"/>
      <c r="G26" s="172" t="s">
        <v>53</v>
      </c>
      <c r="H26" s="167">
        <v>110</v>
      </c>
      <c r="I26" s="167">
        <v>121</v>
      </c>
      <c r="J26" s="167">
        <v>94</v>
      </c>
      <c r="K26" s="191">
        <v>0.8545454545454545</v>
      </c>
      <c r="L26" s="191">
        <v>0.77685950413223137</v>
      </c>
      <c r="M26" s="194" t="s">
        <v>322</v>
      </c>
      <c r="N26" s="194" t="s">
        <v>322</v>
      </c>
      <c r="O26" s="194" t="s">
        <v>322</v>
      </c>
      <c r="P26" s="189" t="s">
        <v>322</v>
      </c>
      <c r="Q26" s="189" t="s">
        <v>322</v>
      </c>
      <c r="R26" s="9"/>
      <c r="S26" s="9"/>
      <c r="T26" s="9"/>
      <c r="U26" s="9"/>
      <c r="V26" s="9"/>
    </row>
    <row r="27" spans="1:22" s="3" customFormat="1" ht="43.5" customHeight="1" x14ac:dyDescent="0.2">
      <c r="A27" s="236">
        <v>3</v>
      </c>
      <c r="B27" s="621" t="s">
        <v>625</v>
      </c>
      <c r="C27" s="622"/>
      <c r="D27" s="622"/>
      <c r="E27" s="622"/>
      <c r="F27" s="623"/>
      <c r="G27" s="172" t="s">
        <v>53</v>
      </c>
      <c r="H27" s="167">
        <v>20</v>
      </c>
      <c r="I27" s="167">
        <v>44</v>
      </c>
      <c r="J27" s="167">
        <v>35</v>
      </c>
      <c r="K27" s="191">
        <v>1.75</v>
      </c>
      <c r="L27" s="191">
        <v>0.79545454545454541</v>
      </c>
      <c r="M27" s="194" t="s">
        <v>322</v>
      </c>
      <c r="N27" s="194" t="s">
        <v>322</v>
      </c>
      <c r="O27" s="194" t="s">
        <v>322</v>
      </c>
      <c r="P27" s="189" t="s">
        <v>322</v>
      </c>
      <c r="Q27" s="189" t="s">
        <v>322</v>
      </c>
    </row>
    <row r="28" spans="1:22" s="3" customFormat="1" ht="41.25" customHeight="1" x14ac:dyDescent="0.2">
      <c r="A28" s="236"/>
      <c r="B28" s="613"/>
      <c r="C28" s="614"/>
      <c r="D28" s="614"/>
      <c r="E28" s="614"/>
      <c r="F28" s="615"/>
      <c r="G28" s="172"/>
      <c r="H28" s="167"/>
      <c r="I28" s="167"/>
      <c r="J28" s="167"/>
      <c r="K28" s="191"/>
      <c r="L28" s="191"/>
      <c r="M28" s="174"/>
      <c r="N28" s="174"/>
      <c r="O28" s="174"/>
      <c r="P28" s="191"/>
      <c r="Q28" s="191"/>
    </row>
    <row r="29" spans="1:22" s="11" customFormat="1" ht="90.75" customHeight="1" x14ac:dyDescent="0.2">
      <c r="A29" s="253">
        <v>5</v>
      </c>
      <c r="B29" s="611" t="s">
        <v>296</v>
      </c>
      <c r="C29" s="611"/>
      <c r="D29" s="611"/>
      <c r="E29" s="611"/>
      <c r="F29" s="611"/>
      <c r="G29" s="188" t="s">
        <v>33</v>
      </c>
      <c r="H29" s="193">
        <v>16</v>
      </c>
      <c r="I29" s="193">
        <v>16</v>
      </c>
      <c r="J29" s="193">
        <v>12</v>
      </c>
      <c r="K29" s="189">
        <v>0.75</v>
      </c>
      <c r="L29" s="189">
        <v>0.75</v>
      </c>
      <c r="M29" s="194" t="s">
        <v>322</v>
      </c>
      <c r="N29" s="194" t="s">
        <v>322</v>
      </c>
      <c r="O29" s="194" t="s">
        <v>322</v>
      </c>
      <c r="P29" s="189" t="s">
        <v>322</v>
      </c>
      <c r="Q29" s="189" t="s">
        <v>322</v>
      </c>
    </row>
    <row r="30" spans="1:22" s="3" customFormat="1" ht="38.25" customHeight="1" x14ac:dyDescent="0.2">
      <c r="A30" s="253">
        <v>73</v>
      </c>
      <c r="B30" s="631" t="s">
        <v>326</v>
      </c>
      <c r="C30" s="632"/>
      <c r="D30" s="632"/>
      <c r="E30" s="632"/>
      <c r="F30" s="633"/>
      <c r="G30" s="188" t="s">
        <v>33</v>
      </c>
      <c r="H30" s="193">
        <v>16</v>
      </c>
      <c r="I30" s="193">
        <v>16</v>
      </c>
      <c r="J30" s="193">
        <v>12</v>
      </c>
      <c r="K30" s="189">
        <v>0.75</v>
      </c>
      <c r="L30" s="189">
        <v>0.75</v>
      </c>
      <c r="M30" s="194" t="s">
        <v>322</v>
      </c>
      <c r="N30" s="194" t="s">
        <v>322</v>
      </c>
      <c r="O30" s="194" t="s">
        <v>322</v>
      </c>
      <c r="P30" s="189" t="s">
        <v>322</v>
      </c>
      <c r="Q30" s="189" t="s">
        <v>322</v>
      </c>
    </row>
    <row r="31" spans="1:22" s="3" customFormat="1" ht="49.5" customHeight="1" x14ac:dyDescent="0.2">
      <c r="A31" s="236">
        <v>1</v>
      </c>
      <c r="B31" s="621" t="s">
        <v>184</v>
      </c>
      <c r="C31" s="622"/>
      <c r="D31" s="622"/>
      <c r="E31" s="622"/>
      <c r="F31" s="623"/>
      <c r="G31" s="172" t="s">
        <v>143</v>
      </c>
      <c r="H31" s="167">
        <v>4</v>
      </c>
      <c r="I31" s="167">
        <v>4</v>
      </c>
      <c r="J31" s="167">
        <v>3</v>
      </c>
      <c r="K31" s="191">
        <v>0.75</v>
      </c>
      <c r="L31" s="191">
        <v>0.75</v>
      </c>
      <c r="M31" s="194" t="s">
        <v>322</v>
      </c>
      <c r="N31" s="194" t="s">
        <v>322</v>
      </c>
      <c r="O31" s="194" t="s">
        <v>322</v>
      </c>
      <c r="P31" s="189" t="s">
        <v>322</v>
      </c>
      <c r="Q31" s="189" t="s">
        <v>322</v>
      </c>
    </row>
    <row r="32" spans="1:22" s="3" customFormat="1" ht="57" customHeight="1" x14ac:dyDescent="0.2">
      <c r="A32" s="236">
        <v>2</v>
      </c>
      <c r="B32" s="621" t="s">
        <v>328</v>
      </c>
      <c r="C32" s="622"/>
      <c r="D32" s="622"/>
      <c r="E32" s="622"/>
      <c r="F32" s="623"/>
      <c r="G32" s="172" t="s">
        <v>58</v>
      </c>
      <c r="H32" s="167">
        <v>4</v>
      </c>
      <c r="I32" s="167">
        <v>4</v>
      </c>
      <c r="J32" s="167">
        <v>3</v>
      </c>
      <c r="K32" s="191">
        <v>0.75</v>
      </c>
      <c r="L32" s="191">
        <v>0.75</v>
      </c>
      <c r="M32" s="194" t="s">
        <v>322</v>
      </c>
      <c r="N32" s="194" t="s">
        <v>322</v>
      </c>
      <c r="O32" s="194" t="s">
        <v>322</v>
      </c>
      <c r="P32" s="189" t="s">
        <v>322</v>
      </c>
      <c r="Q32" s="189" t="s">
        <v>322</v>
      </c>
    </row>
    <row r="33" spans="1:20" s="3" customFormat="1" ht="55.5" customHeight="1" x14ac:dyDescent="0.2">
      <c r="A33" s="236">
        <v>3</v>
      </c>
      <c r="B33" s="621" t="s">
        <v>329</v>
      </c>
      <c r="C33" s="622"/>
      <c r="D33" s="622"/>
      <c r="E33" s="622"/>
      <c r="F33" s="623"/>
      <c r="G33" s="172" t="s">
        <v>58</v>
      </c>
      <c r="H33" s="167">
        <v>4</v>
      </c>
      <c r="I33" s="167">
        <v>4</v>
      </c>
      <c r="J33" s="167">
        <v>3</v>
      </c>
      <c r="K33" s="191">
        <v>0.75</v>
      </c>
      <c r="L33" s="191">
        <v>0.75</v>
      </c>
      <c r="M33" s="194" t="s">
        <v>322</v>
      </c>
      <c r="N33" s="194" t="s">
        <v>322</v>
      </c>
      <c r="O33" s="194" t="s">
        <v>322</v>
      </c>
      <c r="P33" s="189" t="s">
        <v>322</v>
      </c>
      <c r="Q33" s="189" t="s">
        <v>322</v>
      </c>
    </row>
    <row r="34" spans="1:20" s="3" customFormat="1" ht="49.5" customHeight="1" x14ac:dyDescent="0.2">
      <c r="A34" s="236">
        <v>4</v>
      </c>
      <c r="B34" s="621" t="s">
        <v>330</v>
      </c>
      <c r="C34" s="622"/>
      <c r="D34" s="622"/>
      <c r="E34" s="622"/>
      <c r="F34" s="623"/>
      <c r="G34" s="172" t="s">
        <v>58</v>
      </c>
      <c r="H34" s="167">
        <v>4</v>
      </c>
      <c r="I34" s="167">
        <v>4</v>
      </c>
      <c r="J34" s="167">
        <v>3</v>
      </c>
      <c r="K34" s="191">
        <v>0.75</v>
      </c>
      <c r="L34" s="191">
        <v>0.75</v>
      </c>
      <c r="M34" s="194" t="s">
        <v>322</v>
      </c>
      <c r="N34" s="194" t="s">
        <v>322</v>
      </c>
      <c r="O34" s="194" t="s">
        <v>322</v>
      </c>
      <c r="P34" s="189" t="s">
        <v>322</v>
      </c>
      <c r="Q34" s="189" t="s">
        <v>322</v>
      </c>
    </row>
    <row r="35" spans="1:20" s="3" customFormat="1" ht="54.75" customHeight="1" x14ac:dyDescent="0.2">
      <c r="A35" s="171"/>
      <c r="B35" s="620"/>
      <c r="C35" s="620"/>
      <c r="D35" s="620"/>
      <c r="E35" s="620"/>
      <c r="F35" s="620"/>
      <c r="G35" s="236"/>
      <c r="H35" s="236"/>
      <c r="I35" s="236"/>
      <c r="J35" s="236"/>
      <c r="K35" s="191"/>
      <c r="L35" s="191"/>
      <c r="M35" s="174"/>
      <c r="N35" s="174"/>
      <c r="O35" s="174"/>
      <c r="P35" s="191"/>
      <c r="Q35" s="191"/>
    </row>
    <row r="36" spans="1:20" ht="48" customHeight="1" x14ac:dyDescent="0.2">
      <c r="A36" s="187">
        <v>6</v>
      </c>
      <c r="B36" s="629" t="s">
        <v>297</v>
      </c>
      <c r="C36" s="629"/>
      <c r="D36" s="629"/>
      <c r="E36" s="629"/>
      <c r="F36" s="629"/>
      <c r="G36" s="253" t="str">
        <f>+G37</f>
        <v>Varios</v>
      </c>
      <c r="H36" s="193">
        <v>53958</v>
      </c>
      <c r="I36" s="193">
        <v>53958</v>
      </c>
      <c r="J36" s="193">
        <v>0</v>
      </c>
      <c r="K36" s="189">
        <v>0</v>
      </c>
      <c r="L36" s="189">
        <v>0</v>
      </c>
      <c r="M36" s="194">
        <v>66587096</v>
      </c>
      <c r="N36" s="194">
        <v>68601469.719999999</v>
      </c>
      <c r="O36" s="194">
        <v>46608886.719999999</v>
      </c>
      <c r="P36" s="189">
        <v>0.69996875550782389</v>
      </c>
      <c r="Q36" s="189">
        <v>0.67941527944279145</v>
      </c>
    </row>
    <row r="37" spans="1:20" ht="49.5" customHeight="1" x14ac:dyDescent="0.35">
      <c r="A37" s="187">
        <v>90</v>
      </c>
      <c r="B37" s="610" t="s">
        <v>92</v>
      </c>
      <c r="C37" s="637"/>
      <c r="D37" s="637"/>
      <c r="E37" s="637"/>
      <c r="F37" s="637"/>
      <c r="G37" s="188" t="s">
        <v>33</v>
      </c>
      <c r="H37" s="193">
        <v>53958</v>
      </c>
      <c r="I37" s="193">
        <v>53958</v>
      </c>
      <c r="J37" s="193">
        <v>0</v>
      </c>
      <c r="K37" s="189">
        <v>0</v>
      </c>
      <c r="L37" s="189">
        <v>0</v>
      </c>
      <c r="M37" s="192">
        <v>66587096</v>
      </c>
      <c r="N37" s="192">
        <v>68601469.719999999</v>
      </c>
      <c r="O37" s="192">
        <v>46608886.719999999</v>
      </c>
      <c r="P37" s="189">
        <v>0.69996875550782389</v>
      </c>
      <c r="Q37" s="189">
        <v>0.67941527944279145</v>
      </c>
    </row>
    <row r="38" spans="1:20" ht="44.25" customHeight="1" x14ac:dyDescent="0.2">
      <c r="A38" s="171">
        <v>1</v>
      </c>
      <c r="B38" s="565" t="s">
        <v>184</v>
      </c>
      <c r="C38" s="565"/>
      <c r="D38" s="565"/>
      <c r="E38" s="565"/>
      <c r="F38" s="565"/>
      <c r="G38" s="236" t="s">
        <v>139</v>
      </c>
      <c r="H38" s="167">
        <v>303</v>
      </c>
      <c r="I38" s="167">
        <v>303</v>
      </c>
      <c r="J38" s="167" t="s">
        <v>321</v>
      </c>
      <c r="K38" s="191">
        <v>0</v>
      </c>
      <c r="L38" s="191">
        <v>0</v>
      </c>
      <c r="M38" s="174">
        <v>66587096</v>
      </c>
      <c r="N38" s="174">
        <v>68601469.719999999</v>
      </c>
      <c r="O38" s="174">
        <v>46608886.719999999</v>
      </c>
      <c r="P38" s="191">
        <v>0.69996875550782389</v>
      </c>
      <c r="Q38" s="191">
        <v>0.67941527944279145</v>
      </c>
    </row>
    <row r="39" spans="1:20" ht="47.25" customHeight="1" x14ac:dyDescent="0.2">
      <c r="A39" s="171">
        <v>2</v>
      </c>
      <c r="B39" s="621" t="s">
        <v>328</v>
      </c>
      <c r="C39" s="622"/>
      <c r="D39" s="622"/>
      <c r="E39" s="622"/>
      <c r="F39" s="623"/>
      <c r="G39" s="236" t="s">
        <v>54</v>
      </c>
      <c r="H39" s="167">
        <v>644</v>
      </c>
      <c r="I39" s="167">
        <v>644</v>
      </c>
      <c r="J39" s="167" t="s">
        <v>321</v>
      </c>
      <c r="K39" s="191">
        <v>0</v>
      </c>
      <c r="L39" s="191">
        <v>0</v>
      </c>
      <c r="M39" s="194" t="s">
        <v>322</v>
      </c>
      <c r="N39" s="194" t="s">
        <v>322</v>
      </c>
      <c r="O39" s="194" t="s">
        <v>322</v>
      </c>
      <c r="P39" s="189" t="s">
        <v>322</v>
      </c>
      <c r="Q39" s="189" t="s">
        <v>322</v>
      </c>
    </row>
    <row r="40" spans="1:20" ht="48" customHeight="1" x14ac:dyDescent="0.2">
      <c r="A40" s="171">
        <v>3</v>
      </c>
      <c r="B40" s="621" t="s">
        <v>329</v>
      </c>
      <c r="C40" s="622"/>
      <c r="D40" s="622"/>
      <c r="E40" s="622"/>
      <c r="F40" s="623"/>
      <c r="G40" s="236" t="s">
        <v>139</v>
      </c>
      <c r="H40" s="167">
        <v>1500</v>
      </c>
      <c r="I40" s="167">
        <v>1500</v>
      </c>
      <c r="J40" s="167" t="s">
        <v>321</v>
      </c>
      <c r="K40" s="191">
        <v>0</v>
      </c>
      <c r="L40" s="191">
        <v>0</v>
      </c>
      <c r="M40" s="194" t="s">
        <v>322</v>
      </c>
      <c r="N40" s="194" t="s">
        <v>322</v>
      </c>
      <c r="O40" s="194" t="s">
        <v>322</v>
      </c>
      <c r="P40" s="189" t="s">
        <v>322</v>
      </c>
      <c r="Q40" s="189" t="s">
        <v>322</v>
      </c>
    </row>
    <row r="41" spans="1:20" ht="42" customHeight="1" x14ac:dyDescent="0.2">
      <c r="A41" s="171">
        <v>4</v>
      </c>
      <c r="B41" s="621" t="s">
        <v>330</v>
      </c>
      <c r="C41" s="622"/>
      <c r="D41" s="622"/>
      <c r="E41" s="622"/>
      <c r="F41" s="623"/>
      <c r="G41" s="236" t="s">
        <v>57</v>
      </c>
      <c r="H41" s="167">
        <v>120</v>
      </c>
      <c r="I41" s="167">
        <v>120</v>
      </c>
      <c r="J41" s="167" t="s">
        <v>321</v>
      </c>
      <c r="K41" s="191">
        <v>0</v>
      </c>
      <c r="L41" s="191">
        <v>0</v>
      </c>
      <c r="M41" s="194" t="s">
        <v>322</v>
      </c>
      <c r="N41" s="194" t="s">
        <v>322</v>
      </c>
      <c r="O41" s="194" t="s">
        <v>322</v>
      </c>
      <c r="P41" s="189" t="s">
        <v>322</v>
      </c>
      <c r="Q41" s="189" t="s">
        <v>322</v>
      </c>
    </row>
    <row r="42" spans="1:20" ht="42.75" customHeight="1" x14ac:dyDescent="0.2">
      <c r="A42" s="171">
        <v>5</v>
      </c>
      <c r="B42" s="621" t="s">
        <v>627</v>
      </c>
      <c r="C42" s="622"/>
      <c r="D42" s="622"/>
      <c r="E42" s="622"/>
      <c r="F42" s="623"/>
      <c r="G42" s="236" t="s">
        <v>298</v>
      </c>
      <c r="H42" s="167">
        <v>51391</v>
      </c>
      <c r="I42" s="167">
        <v>51391</v>
      </c>
      <c r="J42" s="167" t="s">
        <v>321</v>
      </c>
      <c r="K42" s="191">
        <v>0</v>
      </c>
      <c r="L42" s="191">
        <v>0</v>
      </c>
      <c r="M42" s="194" t="s">
        <v>322</v>
      </c>
      <c r="N42" s="194" t="s">
        <v>322</v>
      </c>
      <c r="O42" s="194" t="s">
        <v>322</v>
      </c>
      <c r="P42" s="189" t="s">
        <v>322</v>
      </c>
      <c r="Q42" s="189" t="s">
        <v>322</v>
      </c>
    </row>
    <row r="43" spans="1:20" ht="30.75" customHeight="1" x14ac:dyDescent="0.2">
      <c r="A43" s="171"/>
      <c r="B43" s="620"/>
      <c r="C43" s="620"/>
      <c r="D43" s="620"/>
      <c r="E43" s="620"/>
      <c r="F43" s="620"/>
      <c r="G43" s="236"/>
      <c r="H43" s="167"/>
      <c r="I43" s="167"/>
      <c r="J43" s="167"/>
      <c r="K43" s="191"/>
      <c r="L43" s="191"/>
      <c r="M43" s="174"/>
      <c r="N43" s="174"/>
      <c r="O43" s="174"/>
      <c r="P43" s="191"/>
      <c r="Q43" s="191"/>
    </row>
    <row r="44" spans="1:20" ht="10.5" customHeight="1" x14ac:dyDescent="0.2">
      <c r="A44" s="236"/>
      <c r="B44" s="616"/>
      <c r="C44" s="616"/>
      <c r="D44" s="616"/>
      <c r="E44" s="616"/>
      <c r="F44" s="616"/>
      <c r="G44" s="171"/>
      <c r="H44" s="167"/>
      <c r="I44" s="167"/>
      <c r="J44" s="167"/>
      <c r="K44" s="191"/>
      <c r="L44" s="191"/>
      <c r="M44" s="167"/>
      <c r="N44" s="167"/>
      <c r="O44" s="167"/>
      <c r="P44" s="191"/>
      <c r="Q44" s="191"/>
    </row>
    <row r="45" spans="1:20" ht="39.75" customHeight="1" x14ac:dyDescent="0.2">
      <c r="A45" s="628" t="s">
        <v>710</v>
      </c>
      <c r="B45" s="618"/>
      <c r="C45" s="618"/>
      <c r="D45" s="618"/>
      <c r="E45" s="618"/>
      <c r="F45" s="618"/>
      <c r="G45" s="178" t="s">
        <v>33</v>
      </c>
      <c r="H45" s="178">
        <v>54274</v>
      </c>
      <c r="I45" s="178">
        <v>54274</v>
      </c>
      <c r="J45" s="178">
        <v>227</v>
      </c>
      <c r="K45" s="195">
        <v>4.1824814828462986E-3</v>
      </c>
      <c r="L45" s="195">
        <v>4.1824814828462986E-3</v>
      </c>
      <c r="M45" s="254">
        <v>71804821</v>
      </c>
      <c r="N45" s="254">
        <v>78373044.719999999</v>
      </c>
      <c r="O45" s="254">
        <v>54983336.719999999</v>
      </c>
      <c r="P45" s="195">
        <v>0.76573321894361379</v>
      </c>
      <c r="Q45" s="345">
        <v>0.70155927865807177</v>
      </c>
    </row>
    <row r="46" spans="1:20" ht="15.75" customHeight="1" x14ac:dyDescent="0.2">
      <c r="A46" s="181"/>
      <c r="B46" s="181"/>
      <c r="C46" s="181"/>
      <c r="D46" s="181"/>
      <c r="E46" s="181"/>
      <c r="F46" s="181"/>
      <c r="G46" s="181"/>
      <c r="H46" s="181"/>
      <c r="I46" s="181"/>
      <c r="J46" s="181"/>
      <c r="K46" s="181"/>
      <c r="L46" s="181"/>
      <c r="M46" s="181"/>
      <c r="N46" s="181"/>
      <c r="O46" s="181"/>
      <c r="P46" s="181"/>
      <c r="Q46" s="181"/>
    </row>
    <row r="47" spans="1:20" ht="30" customHeight="1" x14ac:dyDescent="0.2">
      <c r="A47" s="181" t="s">
        <v>331</v>
      </c>
      <c r="B47" s="181"/>
      <c r="C47" s="181"/>
      <c r="D47" s="181"/>
      <c r="E47" s="181"/>
      <c r="F47" s="181"/>
      <c r="G47" s="181"/>
      <c r="H47" s="181"/>
      <c r="I47" s="181"/>
      <c r="J47" s="181"/>
      <c r="K47" s="181"/>
      <c r="L47" s="181"/>
      <c r="M47" s="181"/>
      <c r="N47" s="181"/>
      <c r="O47" s="181"/>
      <c r="P47" s="181"/>
      <c r="Q47" s="181"/>
      <c r="T47" s="467"/>
    </row>
    <row r="48" spans="1:20" ht="20.25" customHeight="1" x14ac:dyDescent="0.2">
      <c r="A48" s="184" t="s">
        <v>23</v>
      </c>
      <c r="B48" s="181"/>
      <c r="C48" s="181"/>
      <c r="D48" s="181"/>
      <c r="E48" s="181"/>
      <c r="F48" s="181"/>
      <c r="G48" s="181"/>
      <c r="H48" s="181"/>
      <c r="I48" s="181"/>
      <c r="J48" s="181"/>
      <c r="K48" s="181"/>
      <c r="L48" s="181"/>
      <c r="M48" s="181"/>
      <c r="N48" s="181"/>
      <c r="O48" s="181"/>
      <c r="P48" s="181"/>
      <c r="Q48" s="186" t="s">
        <v>65</v>
      </c>
      <c r="T48" s="467"/>
    </row>
    <row r="49" spans="1:20" ht="23.25" customHeight="1" x14ac:dyDescent="0.35">
      <c r="A49" s="290" t="s">
        <v>692</v>
      </c>
      <c r="B49" s="181"/>
      <c r="C49" s="181"/>
      <c r="D49" s="181"/>
      <c r="E49" s="181"/>
      <c r="F49" s="181"/>
      <c r="G49" s="181"/>
      <c r="H49" s="181"/>
      <c r="I49" s="181"/>
      <c r="J49" s="181"/>
      <c r="K49" s="181"/>
      <c r="L49" s="181"/>
      <c r="M49" s="181"/>
      <c r="N49" s="181"/>
      <c r="O49" s="181"/>
      <c r="P49" s="181"/>
      <c r="Q49" s="197"/>
      <c r="T49" s="468"/>
    </row>
    <row r="50" spans="1:20" ht="23.25" customHeight="1" x14ac:dyDescent="0.2">
      <c r="A50" s="622" t="s">
        <v>733</v>
      </c>
      <c r="B50" s="622"/>
      <c r="C50" s="622"/>
      <c r="D50" s="622"/>
      <c r="E50" s="622"/>
      <c r="F50" s="622"/>
      <c r="G50" s="622"/>
      <c r="H50" s="622"/>
      <c r="I50" s="622"/>
      <c r="J50" s="622"/>
      <c r="K50" s="622"/>
      <c r="L50" s="622"/>
      <c r="M50" s="622"/>
      <c r="N50" s="622"/>
      <c r="O50" s="622"/>
      <c r="P50" s="622"/>
      <c r="Q50" s="622"/>
    </row>
    <row r="51" spans="1:20" ht="23.25" x14ac:dyDescent="0.2">
      <c r="A51" s="653"/>
      <c r="B51" s="653"/>
      <c r="C51" s="653"/>
      <c r="D51" s="653"/>
      <c r="E51" s="653"/>
      <c r="F51" s="653"/>
      <c r="G51" s="653"/>
      <c r="H51" s="653"/>
      <c r="I51" s="653"/>
      <c r="J51" s="653"/>
      <c r="K51" s="653"/>
      <c r="L51" s="653"/>
      <c r="M51" s="653"/>
      <c r="N51" s="653"/>
      <c r="O51" s="653"/>
      <c r="P51" s="653"/>
      <c r="Q51" s="653"/>
    </row>
    <row r="52" spans="1:20" ht="9.75" customHeight="1" x14ac:dyDescent="0.2">
      <c r="A52" s="647"/>
      <c r="B52" s="647"/>
      <c r="C52" s="647"/>
      <c r="D52" s="647"/>
      <c r="E52" s="647"/>
      <c r="F52" s="647"/>
      <c r="G52" s="647"/>
      <c r="H52" s="647"/>
      <c r="I52" s="647"/>
      <c r="J52" s="647"/>
      <c r="K52" s="647"/>
      <c r="L52" s="647"/>
      <c r="M52" s="647"/>
      <c r="N52" s="647"/>
      <c r="O52" s="647"/>
      <c r="P52" s="647"/>
      <c r="Q52" s="647"/>
    </row>
    <row r="53" spans="1:20" ht="9.75" customHeight="1" x14ac:dyDescent="0.2">
      <c r="A53" s="622"/>
      <c r="B53" s="622"/>
      <c r="C53" s="622"/>
      <c r="D53" s="622"/>
      <c r="E53" s="622"/>
      <c r="F53" s="622"/>
      <c r="G53" s="622"/>
      <c r="H53" s="622"/>
      <c r="I53" s="622"/>
      <c r="J53" s="622"/>
      <c r="K53" s="622"/>
      <c r="L53" s="622"/>
      <c r="M53" s="622"/>
      <c r="N53" s="622"/>
      <c r="O53" s="622"/>
      <c r="P53" s="622"/>
      <c r="Q53" s="622"/>
    </row>
    <row r="54" spans="1:20" ht="29.25" customHeight="1" x14ac:dyDescent="0.2">
      <c r="A54" s="3"/>
      <c r="B54" s="239"/>
      <c r="C54" s="239"/>
      <c r="D54" s="239"/>
      <c r="E54" s="239"/>
      <c r="F54" s="239"/>
      <c r="G54" s="239"/>
      <c r="H54" s="239"/>
      <c r="I54" s="239"/>
      <c r="J54" s="239"/>
      <c r="K54" s="239"/>
      <c r="L54" s="239"/>
      <c r="M54" s="239"/>
      <c r="N54" s="239"/>
      <c r="O54" s="239"/>
      <c r="P54" s="239"/>
      <c r="Q54" s="239"/>
    </row>
    <row r="55" spans="1:20" x14ac:dyDescent="0.2">
      <c r="A55" s="6"/>
      <c r="B55" s="6"/>
      <c r="C55" s="6"/>
    </row>
    <row r="56" spans="1:20" ht="47.25" customHeight="1" x14ac:dyDescent="0.2">
      <c r="A56" s="6"/>
      <c r="B56" s="6"/>
      <c r="C56" s="6"/>
    </row>
    <row r="57" spans="1:20" x14ac:dyDescent="0.2">
      <c r="A57" s="6"/>
      <c r="B57" s="6"/>
      <c r="C57" s="6"/>
    </row>
    <row r="58" spans="1:20" x14ac:dyDescent="0.2">
      <c r="A58" s="6"/>
      <c r="B58" s="6"/>
      <c r="C58" s="6"/>
    </row>
    <row r="59" spans="1:20" x14ac:dyDescent="0.2">
      <c r="A59" s="6"/>
      <c r="B59" s="6"/>
      <c r="C59" s="6"/>
    </row>
    <row r="60" spans="1:20" ht="24.75" customHeight="1" x14ac:dyDescent="0.2">
      <c r="A60" s="6"/>
      <c r="B60" s="6"/>
      <c r="C60" s="6"/>
    </row>
    <row r="61" spans="1:20" ht="29.25" customHeight="1" x14ac:dyDescent="0.2">
      <c r="A61" s="6"/>
      <c r="B61" s="6"/>
      <c r="C61" s="6"/>
    </row>
    <row r="62" spans="1:20" ht="17.25" customHeight="1" x14ac:dyDescent="0.2">
      <c r="A62" s="6"/>
      <c r="B62" s="6"/>
      <c r="C62" s="6"/>
    </row>
    <row r="63" spans="1:20" x14ac:dyDescent="0.2">
      <c r="A63" s="6"/>
      <c r="B63" s="6"/>
      <c r="C63" s="6"/>
    </row>
    <row r="64" spans="1:20" x14ac:dyDescent="0.2">
      <c r="A64" s="6"/>
      <c r="B64" s="6"/>
      <c r="C64" s="6"/>
    </row>
    <row r="65" spans="1:17" ht="21" customHeight="1" x14ac:dyDescent="0.2">
      <c r="A65" s="6"/>
      <c r="B65" s="6"/>
      <c r="C65" s="6"/>
    </row>
    <row r="66" spans="1:17" x14ac:dyDescent="0.2">
      <c r="A66" s="6"/>
      <c r="B66" s="6"/>
      <c r="C66" s="6"/>
    </row>
    <row r="67" spans="1:17" ht="25.5" customHeight="1" x14ac:dyDescent="0.2">
      <c r="A67" s="6"/>
      <c r="B67" s="6"/>
      <c r="C67" s="6"/>
    </row>
    <row r="68" spans="1:17" x14ac:dyDescent="0.2">
      <c r="A68" s="6"/>
      <c r="B68" s="6"/>
      <c r="C68" s="6"/>
    </row>
    <row r="69" spans="1:17" ht="26.25" customHeight="1" x14ac:dyDescent="0.2">
      <c r="A69" s="6"/>
      <c r="B69" s="6"/>
      <c r="C69" s="6"/>
    </row>
    <row r="70" spans="1:17" x14ac:dyDescent="0.2">
      <c r="A70" s="6"/>
      <c r="B70" s="6"/>
      <c r="C70" s="6"/>
    </row>
    <row r="71" spans="1:17" x14ac:dyDescent="0.2">
      <c r="A71" s="6"/>
      <c r="B71" s="6"/>
      <c r="C71" s="6"/>
    </row>
    <row r="72" spans="1:17" x14ac:dyDescent="0.2">
      <c r="A72" s="6"/>
      <c r="B72" s="6"/>
      <c r="C72" s="6"/>
    </row>
    <row r="73" spans="1:17" x14ac:dyDescent="0.2">
      <c r="A73" s="6"/>
      <c r="B73" s="6"/>
      <c r="C73" s="6"/>
    </row>
    <row r="74" spans="1:17" ht="49.5" customHeight="1" x14ac:dyDescent="0.2">
      <c r="A74" s="6"/>
      <c r="B74" s="6"/>
      <c r="C74" s="6"/>
    </row>
    <row r="75" spans="1:17" x14ac:dyDescent="0.2">
      <c r="A75" s="6"/>
      <c r="B75" s="6"/>
      <c r="C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P144" s="6"/>
      <c r="Q144" s="6"/>
    </row>
    <row r="145" spans="1:17" x14ac:dyDescent="0.2">
      <c r="A145" s="6"/>
      <c r="B145" s="6"/>
      <c r="C145" s="6"/>
      <c r="D145" s="6"/>
      <c r="E145" s="6"/>
      <c r="F145" s="6"/>
      <c r="G145" s="6"/>
      <c r="H145" s="6"/>
      <c r="I145" s="6"/>
      <c r="J145" s="6"/>
      <c r="K145" s="6"/>
      <c r="P145" s="6"/>
      <c r="Q145" s="6"/>
    </row>
    <row r="146" spans="1:17" x14ac:dyDescent="0.2">
      <c r="A146" s="6"/>
      <c r="B146" s="6"/>
      <c r="C146" s="6"/>
      <c r="D146" s="6"/>
      <c r="E146" s="6"/>
      <c r="F146" s="6"/>
      <c r="G146" s="6"/>
      <c r="H146" s="6"/>
      <c r="I146" s="6"/>
      <c r="J146" s="6"/>
      <c r="K146" s="6"/>
      <c r="P146" s="6"/>
      <c r="Q146" s="6"/>
    </row>
  </sheetData>
  <mergeCells count="5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P20:Q20"/>
    <mergeCell ref="B21:F21"/>
    <mergeCell ref="B25:F25"/>
    <mergeCell ref="B35:F35"/>
    <mergeCell ref="B36:F36"/>
    <mergeCell ref="B37:F37"/>
    <mergeCell ref="B38:F38"/>
    <mergeCell ref="B26:F26"/>
    <mergeCell ref="B27:F27"/>
    <mergeCell ref="B28:F28"/>
    <mergeCell ref="B29:F29"/>
    <mergeCell ref="B31:F31"/>
    <mergeCell ref="B30:F30"/>
    <mergeCell ref="B41:F41"/>
    <mergeCell ref="B43:F43"/>
    <mergeCell ref="B42:F42"/>
    <mergeCell ref="B39:F39"/>
    <mergeCell ref="B22:F22"/>
    <mergeCell ref="B23:F23"/>
    <mergeCell ref="B24:F24"/>
    <mergeCell ref="B32:F32"/>
    <mergeCell ref="B34:F34"/>
    <mergeCell ref="B33:F33"/>
    <mergeCell ref="B40:F40"/>
    <mergeCell ref="A52:Q52"/>
    <mergeCell ref="A53:Q53"/>
    <mergeCell ref="A50:Q50"/>
    <mergeCell ref="B44:F44"/>
    <mergeCell ref="A45:F45"/>
    <mergeCell ref="A51:Q51"/>
  </mergeCells>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8D5F8-0980-4C93-8340-3B0515B141FA}">
  <sheetPr>
    <tabColor rgb="FF00B0F0"/>
    <pageSetUpPr fitToPage="1"/>
  </sheetPr>
  <dimension ref="A1:V216"/>
  <sheetViews>
    <sheetView view="pageBreakPreview" zoomScale="40" zoomScaleNormal="40" zoomScaleSheetLayoutView="40" workbookViewId="0">
      <selection activeCell="J23" sqref="J23"/>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53.28515625" style="2" customWidth="1"/>
    <col min="5" max="6" width="20.7109375" style="2" customWidth="1"/>
    <col min="7" max="7" width="30.42578125" style="2" customWidth="1"/>
    <col min="8" max="8" width="25.7109375" style="2" customWidth="1"/>
    <col min="9" max="10" width="25.5703125" style="2" customWidth="1"/>
    <col min="11" max="11" width="24.5703125" style="2" customWidth="1"/>
    <col min="12" max="12" width="24.42578125" style="2" customWidth="1"/>
    <col min="13" max="13" width="40.85546875" style="2" customWidth="1"/>
    <col min="14" max="14" width="40.42578125" style="2" customWidth="1"/>
    <col min="15" max="15" width="32.5703125" style="2" customWidth="1"/>
    <col min="16" max="16" width="24.140625" style="2" customWidth="1"/>
    <col min="17" max="17" width="24.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583" t="s">
        <v>181</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39.75" customHeight="1" x14ac:dyDescent="0.5">
      <c r="A22" s="149"/>
      <c r="B22" s="608"/>
      <c r="C22" s="609"/>
      <c r="D22" s="609"/>
      <c r="E22" s="609"/>
      <c r="F22" s="609"/>
      <c r="G22" s="115"/>
      <c r="H22" s="118"/>
      <c r="I22" s="118"/>
      <c r="J22" s="118"/>
      <c r="K22" s="116"/>
      <c r="L22" s="116"/>
      <c r="M22" s="140"/>
      <c r="N22" s="140"/>
      <c r="O22" s="140"/>
      <c r="P22" s="116"/>
      <c r="Q22" s="116"/>
    </row>
    <row r="23" spans="1:22" s="3" customFormat="1" ht="76.5" customHeight="1" x14ac:dyDescent="0.2">
      <c r="A23" s="253">
        <v>38</v>
      </c>
      <c r="B23" s="610" t="s">
        <v>182</v>
      </c>
      <c r="C23" s="610"/>
      <c r="D23" s="610"/>
      <c r="E23" s="610"/>
      <c r="F23" s="610"/>
      <c r="G23" s="253" t="str">
        <f>+G24</f>
        <v>Varios</v>
      </c>
      <c r="H23" s="193">
        <v>13265</v>
      </c>
      <c r="I23" s="193">
        <v>13265</v>
      </c>
      <c r="J23" s="193">
        <v>14184</v>
      </c>
      <c r="K23" s="189">
        <v>1.069280060309084</v>
      </c>
      <c r="L23" s="189">
        <v>1.069280060309084</v>
      </c>
      <c r="M23" s="194">
        <v>273153776</v>
      </c>
      <c r="N23" s="194">
        <v>238485129.41000003</v>
      </c>
      <c r="O23" s="194">
        <v>217409907.08000004</v>
      </c>
      <c r="P23" s="189">
        <v>0.79592495576557598</v>
      </c>
      <c r="Q23" s="189">
        <v>0.91162877793622188</v>
      </c>
      <c r="R23" s="9"/>
      <c r="S23" s="9"/>
      <c r="T23" s="9"/>
      <c r="U23" s="9"/>
      <c r="V23" s="9"/>
    </row>
    <row r="24" spans="1:22" s="3" customFormat="1" ht="51" customHeight="1" x14ac:dyDescent="0.2">
      <c r="A24" s="187">
        <v>10</v>
      </c>
      <c r="B24" s="611" t="s">
        <v>101</v>
      </c>
      <c r="C24" s="611"/>
      <c r="D24" s="611"/>
      <c r="E24" s="611"/>
      <c r="F24" s="611"/>
      <c r="G24" s="253" t="s">
        <v>33</v>
      </c>
      <c r="H24" s="193">
        <v>13265</v>
      </c>
      <c r="I24" s="193">
        <v>13265</v>
      </c>
      <c r="J24" s="193">
        <v>14184</v>
      </c>
      <c r="K24" s="189">
        <v>1.069280060309084</v>
      </c>
      <c r="L24" s="189">
        <v>1.069280060309084</v>
      </c>
      <c r="M24" s="194">
        <v>273153776</v>
      </c>
      <c r="N24" s="194">
        <v>238485129.41000003</v>
      </c>
      <c r="O24" s="194">
        <v>217409907.08000004</v>
      </c>
      <c r="P24" s="189">
        <v>0.79592495576557598</v>
      </c>
      <c r="Q24" s="189">
        <v>0.91162877793622188</v>
      </c>
      <c r="R24" s="9"/>
      <c r="S24" s="9"/>
      <c r="T24" s="9"/>
      <c r="U24" s="9"/>
      <c r="V24" s="9"/>
    </row>
    <row r="25" spans="1:22" s="3" customFormat="1" ht="51.75" customHeight="1" x14ac:dyDescent="0.2">
      <c r="A25" s="236">
        <v>1</v>
      </c>
      <c r="B25" s="616" t="s">
        <v>385</v>
      </c>
      <c r="C25" s="616"/>
      <c r="D25" s="616"/>
      <c r="E25" s="616"/>
      <c r="F25" s="616"/>
      <c r="G25" s="236" t="s">
        <v>139</v>
      </c>
      <c r="H25" s="167">
        <v>9205</v>
      </c>
      <c r="I25" s="167">
        <v>9205</v>
      </c>
      <c r="J25" s="167">
        <v>10183</v>
      </c>
      <c r="K25" s="191">
        <v>1.1062466051059208</v>
      </c>
      <c r="L25" s="191">
        <v>1.1062466051059208</v>
      </c>
      <c r="M25" s="174">
        <v>226646372</v>
      </c>
      <c r="N25" s="174">
        <v>176597473.23000005</v>
      </c>
      <c r="O25" s="174">
        <v>173964684.43000007</v>
      </c>
      <c r="P25" s="191">
        <v>0.76755997854666769</v>
      </c>
      <c r="Q25" s="191">
        <v>0.98509158284178255</v>
      </c>
      <c r="R25" s="9"/>
      <c r="S25" s="9"/>
      <c r="T25" s="9"/>
      <c r="U25" s="9"/>
      <c r="V25" s="9"/>
    </row>
    <row r="26" spans="1:22" s="3" customFormat="1" ht="42.75" customHeight="1" x14ac:dyDescent="0.2">
      <c r="A26" s="236">
        <v>2</v>
      </c>
      <c r="B26" s="621" t="s">
        <v>386</v>
      </c>
      <c r="C26" s="622"/>
      <c r="D26" s="622"/>
      <c r="E26" s="622"/>
      <c r="F26" s="623"/>
      <c r="G26" s="236" t="s">
        <v>139</v>
      </c>
      <c r="H26" s="167">
        <v>1010</v>
      </c>
      <c r="I26" s="167">
        <v>1010</v>
      </c>
      <c r="J26" s="167">
        <v>876</v>
      </c>
      <c r="K26" s="191">
        <v>0.86732673267326732</v>
      </c>
      <c r="L26" s="191">
        <v>0.86732673267326732</v>
      </c>
      <c r="M26" s="174">
        <v>13919155</v>
      </c>
      <c r="N26" s="174">
        <v>13919155</v>
      </c>
      <c r="O26" s="174">
        <v>6452888.29</v>
      </c>
      <c r="P26" s="191">
        <v>0.46359770330885747</v>
      </c>
      <c r="Q26" s="191">
        <v>0.46359770330885747</v>
      </c>
      <c r="R26" s="9"/>
      <c r="S26" s="9"/>
      <c r="T26" s="9"/>
      <c r="U26" s="9"/>
      <c r="V26" s="9"/>
    </row>
    <row r="27" spans="1:22" s="3" customFormat="1" ht="43.5" customHeight="1" x14ac:dyDescent="0.2">
      <c r="A27" s="236">
        <v>3</v>
      </c>
      <c r="B27" s="621" t="s">
        <v>387</v>
      </c>
      <c r="C27" s="622"/>
      <c r="D27" s="622"/>
      <c r="E27" s="622"/>
      <c r="F27" s="623"/>
      <c r="G27" s="236" t="s">
        <v>139</v>
      </c>
      <c r="H27" s="167">
        <v>3050</v>
      </c>
      <c r="I27" s="167">
        <v>3050</v>
      </c>
      <c r="J27" s="167">
        <v>3125</v>
      </c>
      <c r="K27" s="191">
        <v>1.0245901639344261</v>
      </c>
      <c r="L27" s="191">
        <v>1.0245901639344261</v>
      </c>
      <c r="M27" s="174">
        <v>32588249</v>
      </c>
      <c r="N27" s="174">
        <v>47968501.179999992</v>
      </c>
      <c r="O27" s="174">
        <v>36992334.359999999</v>
      </c>
      <c r="P27" s="191">
        <v>1.1351433567357363</v>
      </c>
      <c r="Q27" s="191">
        <v>0.77117970022010196</v>
      </c>
    </row>
    <row r="28" spans="1:22" s="3" customFormat="1" ht="52.5" customHeight="1" x14ac:dyDescent="0.2">
      <c r="A28" s="236"/>
      <c r="B28" s="613"/>
      <c r="C28" s="614"/>
      <c r="D28" s="614"/>
      <c r="E28" s="614"/>
      <c r="F28" s="615"/>
      <c r="G28" s="172"/>
      <c r="H28" s="167"/>
      <c r="I28" s="167"/>
      <c r="J28" s="167"/>
      <c r="K28" s="191"/>
      <c r="L28" s="191"/>
      <c r="M28" s="174"/>
      <c r="N28" s="174"/>
      <c r="O28" s="174"/>
      <c r="P28" s="191"/>
      <c r="Q28" s="191"/>
    </row>
    <row r="29" spans="1:22" s="11" customFormat="1" ht="43.5" customHeight="1" x14ac:dyDescent="0.2">
      <c r="A29" s="253">
        <v>55</v>
      </c>
      <c r="B29" s="631" t="s">
        <v>388</v>
      </c>
      <c r="C29" s="632"/>
      <c r="D29" s="632"/>
      <c r="E29" s="632"/>
      <c r="F29" s="633"/>
      <c r="G29" s="253" t="str">
        <f>+G30</f>
        <v>Varios</v>
      </c>
      <c r="H29" s="193">
        <v>91</v>
      </c>
      <c r="I29" s="193">
        <v>91</v>
      </c>
      <c r="J29" s="193">
        <v>69</v>
      </c>
      <c r="K29" s="411">
        <v>0.75824175824175821</v>
      </c>
      <c r="L29" s="411">
        <v>0.75824175824175821</v>
      </c>
      <c r="M29" s="194">
        <v>15634543</v>
      </c>
      <c r="N29" s="194">
        <v>16584342</v>
      </c>
      <c r="O29" s="194">
        <v>14464542</v>
      </c>
      <c r="P29" s="189">
        <v>0.92516564123428491</v>
      </c>
      <c r="Q29" s="189">
        <v>0.87218063882184771</v>
      </c>
    </row>
    <row r="30" spans="1:22" s="3" customFormat="1" ht="38.25" customHeight="1" x14ac:dyDescent="0.2">
      <c r="A30" s="253">
        <v>81</v>
      </c>
      <c r="B30" s="654" t="s">
        <v>86</v>
      </c>
      <c r="C30" s="655"/>
      <c r="D30" s="655"/>
      <c r="E30" s="655"/>
      <c r="F30" s="656"/>
      <c r="G30" s="253" t="s">
        <v>33</v>
      </c>
      <c r="H30" s="193">
        <v>91</v>
      </c>
      <c r="I30" s="193">
        <v>91</v>
      </c>
      <c r="J30" s="193">
        <v>69</v>
      </c>
      <c r="K30" s="189">
        <v>0.75824175824175821</v>
      </c>
      <c r="L30" s="189">
        <v>0.75824175824175821</v>
      </c>
      <c r="M30" s="194">
        <v>15634543</v>
      </c>
      <c r="N30" s="194">
        <v>16584342</v>
      </c>
      <c r="O30" s="194">
        <v>14464542</v>
      </c>
      <c r="P30" s="189">
        <v>0.92516564123428491</v>
      </c>
      <c r="Q30" s="189">
        <v>0.87218063882184771</v>
      </c>
    </row>
    <row r="31" spans="1:22" s="3" customFormat="1" ht="49.5" customHeight="1" x14ac:dyDescent="0.2">
      <c r="A31" s="236">
        <v>1</v>
      </c>
      <c r="B31" s="648" t="s">
        <v>389</v>
      </c>
      <c r="C31" s="649"/>
      <c r="D31" s="649"/>
      <c r="E31" s="649"/>
      <c r="F31" s="650"/>
      <c r="G31" s="236" t="s">
        <v>139</v>
      </c>
      <c r="H31" s="167">
        <v>80</v>
      </c>
      <c r="I31" s="167">
        <v>80</v>
      </c>
      <c r="J31" s="167">
        <v>69</v>
      </c>
      <c r="K31" s="191">
        <v>0.86250000000000004</v>
      </c>
      <c r="L31" s="191">
        <v>0.86250000000000004</v>
      </c>
      <c r="M31" s="174">
        <v>15634543</v>
      </c>
      <c r="N31" s="174">
        <v>16584342</v>
      </c>
      <c r="O31" s="174">
        <v>14464542</v>
      </c>
      <c r="P31" s="191">
        <v>0.92516564123428491</v>
      </c>
      <c r="Q31" s="191">
        <v>0.87218063882184771</v>
      </c>
    </row>
    <row r="32" spans="1:22" s="3" customFormat="1" ht="57" customHeight="1" x14ac:dyDescent="0.2">
      <c r="A32" s="236">
        <v>2</v>
      </c>
      <c r="B32" s="625" t="s">
        <v>628</v>
      </c>
      <c r="C32" s="626"/>
      <c r="D32" s="626"/>
      <c r="E32" s="626"/>
      <c r="F32" s="627"/>
      <c r="G32" s="236" t="s">
        <v>57</v>
      </c>
      <c r="H32" s="167">
        <v>3</v>
      </c>
      <c r="I32" s="167">
        <v>3</v>
      </c>
      <c r="J32" s="167" t="s">
        <v>321</v>
      </c>
      <c r="K32" s="191">
        <v>0</v>
      </c>
      <c r="L32" s="191">
        <v>0</v>
      </c>
      <c r="M32" s="194" t="s">
        <v>322</v>
      </c>
      <c r="N32" s="194" t="s">
        <v>322</v>
      </c>
      <c r="O32" s="194" t="s">
        <v>322</v>
      </c>
      <c r="P32" s="189" t="s">
        <v>322</v>
      </c>
      <c r="Q32" s="189" t="s">
        <v>322</v>
      </c>
    </row>
    <row r="33" spans="1:20" s="3" customFormat="1" ht="48" customHeight="1" x14ac:dyDescent="0.2">
      <c r="A33" s="236">
        <v>3</v>
      </c>
      <c r="B33" s="621" t="s">
        <v>631</v>
      </c>
      <c r="C33" s="622"/>
      <c r="D33" s="622"/>
      <c r="E33" s="622"/>
      <c r="F33" s="623"/>
      <c r="G33" s="236" t="s">
        <v>289</v>
      </c>
      <c r="H33" s="167">
        <v>1</v>
      </c>
      <c r="I33" s="167">
        <v>1</v>
      </c>
      <c r="J33" s="167" t="s">
        <v>321</v>
      </c>
      <c r="K33" s="191">
        <v>0</v>
      </c>
      <c r="L33" s="191">
        <v>0</v>
      </c>
      <c r="M33" s="194" t="s">
        <v>322</v>
      </c>
      <c r="N33" s="194" t="s">
        <v>322</v>
      </c>
      <c r="O33" s="194" t="s">
        <v>322</v>
      </c>
      <c r="P33" s="189" t="s">
        <v>322</v>
      </c>
      <c r="Q33" s="189" t="s">
        <v>322</v>
      </c>
    </row>
    <row r="34" spans="1:20" s="3" customFormat="1" ht="39.75" customHeight="1" x14ac:dyDescent="0.2">
      <c r="A34" s="236">
        <v>4</v>
      </c>
      <c r="B34" s="616" t="s">
        <v>630</v>
      </c>
      <c r="C34" s="616"/>
      <c r="D34" s="616"/>
      <c r="E34" s="616"/>
      <c r="F34" s="616"/>
      <c r="G34" s="236" t="s">
        <v>57</v>
      </c>
      <c r="H34" s="167">
        <v>4</v>
      </c>
      <c r="I34" s="167">
        <v>4</v>
      </c>
      <c r="J34" s="167" t="s">
        <v>321</v>
      </c>
      <c r="K34" s="191">
        <v>0</v>
      </c>
      <c r="L34" s="191">
        <v>0</v>
      </c>
      <c r="M34" s="194" t="s">
        <v>322</v>
      </c>
      <c r="N34" s="194" t="s">
        <v>322</v>
      </c>
      <c r="O34" s="194" t="s">
        <v>322</v>
      </c>
      <c r="P34" s="189" t="s">
        <v>322</v>
      </c>
      <c r="Q34" s="189" t="s">
        <v>322</v>
      </c>
    </row>
    <row r="35" spans="1:20" s="3" customFormat="1" ht="54.75" customHeight="1" x14ac:dyDescent="0.2">
      <c r="A35" s="171">
        <v>5</v>
      </c>
      <c r="B35" s="616" t="s">
        <v>629</v>
      </c>
      <c r="C35" s="616"/>
      <c r="D35" s="616"/>
      <c r="E35" s="616"/>
      <c r="F35" s="616"/>
      <c r="G35" s="236" t="s">
        <v>57</v>
      </c>
      <c r="H35" s="167">
        <v>3</v>
      </c>
      <c r="I35" s="167">
        <v>3</v>
      </c>
      <c r="J35" s="167" t="s">
        <v>321</v>
      </c>
      <c r="K35" s="191">
        <v>0</v>
      </c>
      <c r="L35" s="191">
        <v>0</v>
      </c>
      <c r="M35" s="194" t="s">
        <v>322</v>
      </c>
      <c r="N35" s="194" t="s">
        <v>322</v>
      </c>
      <c r="O35" s="194" t="s">
        <v>322</v>
      </c>
      <c r="P35" s="189" t="s">
        <v>322</v>
      </c>
      <c r="Q35" s="189" t="s">
        <v>322</v>
      </c>
    </row>
    <row r="36" spans="1:20" ht="55.5" customHeight="1" x14ac:dyDescent="0.2">
      <c r="A36" s="187"/>
      <c r="B36" s="629"/>
      <c r="C36" s="629"/>
      <c r="D36" s="629"/>
      <c r="E36" s="629"/>
      <c r="F36" s="629"/>
      <c r="G36" s="253"/>
      <c r="H36" s="193"/>
      <c r="I36" s="193"/>
      <c r="J36" s="193"/>
      <c r="K36" s="189"/>
      <c r="L36" s="189"/>
      <c r="M36" s="194"/>
      <c r="N36" s="194"/>
      <c r="O36" s="194"/>
      <c r="P36" s="189"/>
      <c r="Q36" s="189"/>
    </row>
    <row r="37" spans="1:20" ht="91.5" customHeight="1" x14ac:dyDescent="0.35">
      <c r="A37" s="187">
        <v>66</v>
      </c>
      <c r="B37" s="610" t="s">
        <v>89</v>
      </c>
      <c r="C37" s="637"/>
      <c r="D37" s="637"/>
      <c r="E37" s="637"/>
      <c r="F37" s="637"/>
      <c r="G37" s="188" t="str">
        <f>G38</f>
        <v>Varios</v>
      </c>
      <c r="H37" s="193">
        <v>36</v>
      </c>
      <c r="I37" s="193">
        <v>36</v>
      </c>
      <c r="J37" s="193">
        <v>22</v>
      </c>
      <c r="K37" s="189">
        <v>0.61111111111111116</v>
      </c>
      <c r="L37" s="189">
        <v>0.61111111111111116</v>
      </c>
      <c r="M37" s="192">
        <v>10715705</v>
      </c>
      <c r="N37" s="192">
        <v>21492438</v>
      </c>
      <c r="O37" s="192">
        <v>19536127</v>
      </c>
      <c r="P37" s="189">
        <v>1.8231303493330584</v>
      </c>
      <c r="Q37" s="189">
        <v>0.90897677592462989</v>
      </c>
    </row>
    <row r="38" spans="1:20" ht="42.75" customHeight="1" x14ac:dyDescent="0.2">
      <c r="A38" s="187">
        <v>80</v>
      </c>
      <c r="B38" s="611" t="s">
        <v>90</v>
      </c>
      <c r="C38" s="611"/>
      <c r="D38" s="611"/>
      <c r="E38" s="611"/>
      <c r="F38" s="611"/>
      <c r="G38" s="253" t="s">
        <v>33</v>
      </c>
      <c r="H38" s="193">
        <v>36</v>
      </c>
      <c r="I38" s="193">
        <v>36</v>
      </c>
      <c r="J38" s="193">
        <v>22</v>
      </c>
      <c r="K38" s="189">
        <v>0.61111111111111116</v>
      </c>
      <c r="L38" s="189">
        <v>0.61111111111111116</v>
      </c>
      <c r="M38" s="194">
        <v>10715705</v>
      </c>
      <c r="N38" s="194">
        <v>21492438</v>
      </c>
      <c r="O38" s="194">
        <v>19536127</v>
      </c>
      <c r="P38" s="189">
        <v>1.8231303493330584</v>
      </c>
      <c r="Q38" s="189">
        <v>0.90897677592462989</v>
      </c>
    </row>
    <row r="39" spans="1:20" ht="47.25" customHeight="1" x14ac:dyDescent="0.2">
      <c r="A39" s="171">
        <v>1</v>
      </c>
      <c r="B39" s="621" t="s">
        <v>185</v>
      </c>
      <c r="C39" s="622"/>
      <c r="D39" s="622"/>
      <c r="E39" s="622"/>
      <c r="F39" s="623"/>
      <c r="G39" s="236" t="s">
        <v>319</v>
      </c>
      <c r="H39" s="167">
        <v>12</v>
      </c>
      <c r="I39" s="167">
        <v>12</v>
      </c>
      <c r="J39" s="167">
        <v>9</v>
      </c>
      <c r="K39" s="191">
        <v>0.75</v>
      </c>
      <c r="L39" s="191">
        <v>0.75</v>
      </c>
      <c r="M39" s="174">
        <v>10715705</v>
      </c>
      <c r="N39" s="174">
        <v>21492438</v>
      </c>
      <c r="O39" s="174">
        <v>19536127</v>
      </c>
      <c r="P39" s="191">
        <v>1.8231303493330584</v>
      </c>
      <c r="Q39" s="191">
        <v>0.90897677592462989</v>
      </c>
    </row>
    <row r="40" spans="1:20" ht="48" customHeight="1" x14ac:dyDescent="0.2">
      <c r="A40" s="171">
        <v>2</v>
      </c>
      <c r="B40" s="621" t="s">
        <v>633</v>
      </c>
      <c r="C40" s="622"/>
      <c r="D40" s="622"/>
      <c r="E40" s="622"/>
      <c r="F40" s="623"/>
      <c r="G40" s="236" t="s">
        <v>299</v>
      </c>
      <c r="H40" s="167">
        <v>12</v>
      </c>
      <c r="I40" s="167">
        <v>12</v>
      </c>
      <c r="J40" s="167">
        <v>9</v>
      </c>
      <c r="K40" s="191">
        <v>0.75</v>
      </c>
      <c r="L40" s="191">
        <v>0.75</v>
      </c>
      <c r="M40" s="194" t="s">
        <v>322</v>
      </c>
      <c r="N40" s="194" t="s">
        <v>322</v>
      </c>
      <c r="O40" s="194" t="s">
        <v>322</v>
      </c>
      <c r="P40" s="189" t="s">
        <v>322</v>
      </c>
      <c r="Q40" s="189" t="s">
        <v>322</v>
      </c>
    </row>
    <row r="41" spans="1:20" ht="49.5" customHeight="1" x14ac:dyDescent="0.2">
      <c r="A41" s="171">
        <v>3</v>
      </c>
      <c r="B41" s="621" t="s">
        <v>632</v>
      </c>
      <c r="C41" s="622"/>
      <c r="D41" s="622"/>
      <c r="E41" s="622"/>
      <c r="F41" s="623"/>
      <c r="G41" s="236" t="s">
        <v>141</v>
      </c>
      <c r="H41" s="167">
        <v>12</v>
      </c>
      <c r="I41" s="167">
        <v>12</v>
      </c>
      <c r="J41" s="167">
        <v>4</v>
      </c>
      <c r="K41" s="191">
        <v>0.33333333333333331</v>
      </c>
      <c r="L41" s="191">
        <v>0.33333333333333331</v>
      </c>
      <c r="M41" s="194" t="s">
        <v>322</v>
      </c>
      <c r="N41" s="194" t="s">
        <v>322</v>
      </c>
      <c r="O41" s="194" t="s">
        <v>322</v>
      </c>
      <c r="P41" s="189" t="s">
        <v>322</v>
      </c>
      <c r="Q41" s="189" t="s">
        <v>322</v>
      </c>
    </row>
    <row r="42" spans="1:20" ht="16.5" customHeight="1" x14ac:dyDescent="0.2">
      <c r="A42" s="171"/>
      <c r="B42" s="621"/>
      <c r="C42" s="622"/>
      <c r="D42" s="622"/>
      <c r="E42" s="622"/>
      <c r="F42" s="623"/>
      <c r="G42" s="236"/>
      <c r="H42" s="167"/>
      <c r="I42" s="167"/>
      <c r="J42" s="167"/>
      <c r="K42" s="191"/>
      <c r="L42" s="191"/>
      <c r="M42" s="194"/>
      <c r="N42" s="194"/>
      <c r="O42" s="194"/>
      <c r="P42" s="189"/>
      <c r="Q42" s="189"/>
    </row>
    <row r="43" spans="1:20" ht="13.5" customHeight="1" x14ac:dyDescent="0.2">
      <c r="A43" s="171"/>
      <c r="B43" s="620"/>
      <c r="C43" s="620"/>
      <c r="D43" s="620"/>
      <c r="E43" s="620"/>
      <c r="F43" s="620"/>
      <c r="G43" s="236"/>
      <c r="H43" s="167"/>
      <c r="I43" s="167"/>
      <c r="J43" s="167"/>
      <c r="K43" s="191"/>
      <c r="L43" s="191"/>
      <c r="M43" s="174"/>
      <c r="N43" s="174"/>
      <c r="O43" s="174"/>
      <c r="P43" s="191"/>
      <c r="Q43" s="191"/>
    </row>
    <row r="44" spans="1:20" ht="12" customHeight="1" x14ac:dyDescent="0.2">
      <c r="A44" s="236"/>
      <c r="B44" s="648"/>
      <c r="C44" s="649"/>
      <c r="D44" s="649"/>
      <c r="E44" s="649"/>
      <c r="F44" s="650"/>
      <c r="G44" s="236"/>
      <c r="H44" s="167"/>
      <c r="I44" s="167"/>
      <c r="J44" s="167"/>
      <c r="K44" s="191"/>
      <c r="L44" s="191"/>
      <c r="M44" s="174"/>
      <c r="N44" s="174"/>
      <c r="O44" s="174"/>
      <c r="P44" s="191"/>
      <c r="Q44" s="191"/>
    </row>
    <row r="45" spans="1:20" ht="13.5" customHeight="1" x14ac:dyDescent="0.2">
      <c r="A45" s="236"/>
      <c r="B45" s="616"/>
      <c r="C45" s="616"/>
      <c r="D45" s="616"/>
      <c r="E45" s="616"/>
      <c r="F45" s="616"/>
      <c r="G45" s="171"/>
      <c r="H45" s="167"/>
      <c r="I45" s="167"/>
      <c r="J45" s="167"/>
      <c r="K45" s="191"/>
      <c r="L45" s="191"/>
      <c r="M45" s="167"/>
      <c r="N45" s="167"/>
      <c r="O45" s="167"/>
      <c r="P45" s="191"/>
      <c r="Q45" s="191"/>
    </row>
    <row r="46" spans="1:20" ht="34.5" customHeight="1" x14ac:dyDescent="0.2">
      <c r="A46" s="628" t="s">
        <v>711</v>
      </c>
      <c r="B46" s="618"/>
      <c r="C46" s="618"/>
      <c r="D46" s="618"/>
      <c r="E46" s="618"/>
      <c r="F46" s="618"/>
      <c r="G46" s="178" t="s">
        <v>33</v>
      </c>
      <c r="H46" s="178">
        <v>13392</v>
      </c>
      <c r="I46" s="178">
        <v>13392</v>
      </c>
      <c r="J46" s="178">
        <v>14275</v>
      </c>
      <c r="K46" s="195">
        <v>1.0659348864994027</v>
      </c>
      <c r="L46" s="195">
        <v>1.0659348864994027</v>
      </c>
      <c r="M46" s="254">
        <v>299504024</v>
      </c>
      <c r="N46" s="254">
        <v>276561909.41000003</v>
      </c>
      <c r="O46" s="254">
        <v>251410576.08000004</v>
      </c>
      <c r="P46" s="195">
        <v>0.83942303252660155</v>
      </c>
      <c r="Q46" s="345">
        <v>0.90905713160696544</v>
      </c>
    </row>
    <row r="47" spans="1:20" ht="12.75" customHeight="1" x14ac:dyDescent="0.2">
      <c r="A47" s="181"/>
      <c r="B47" s="181"/>
      <c r="C47" s="181"/>
      <c r="D47" s="181"/>
      <c r="E47" s="181"/>
      <c r="F47" s="181"/>
      <c r="G47" s="181"/>
      <c r="H47" s="181"/>
      <c r="I47" s="181"/>
      <c r="J47" s="181"/>
      <c r="K47" s="181"/>
      <c r="L47" s="181"/>
      <c r="M47" s="181"/>
      <c r="N47" s="181"/>
      <c r="O47" s="181"/>
      <c r="P47" s="181"/>
      <c r="Q47" s="181"/>
      <c r="T47" s="467"/>
    </row>
    <row r="48" spans="1:20" ht="20.25" customHeight="1" x14ac:dyDescent="0.2">
      <c r="A48" s="181" t="s">
        <v>331</v>
      </c>
      <c r="B48" s="181"/>
      <c r="C48" s="181"/>
      <c r="D48" s="181"/>
      <c r="E48" s="181"/>
      <c r="F48" s="181"/>
      <c r="G48" s="181"/>
      <c r="H48" s="181"/>
      <c r="I48" s="181"/>
      <c r="J48" s="181"/>
      <c r="K48" s="181"/>
      <c r="L48" s="181"/>
      <c r="M48" s="181"/>
      <c r="N48" s="181"/>
      <c r="O48" s="181"/>
      <c r="P48" s="181"/>
      <c r="Q48" s="181"/>
      <c r="T48" s="467"/>
    </row>
    <row r="49" spans="1:20" ht="24" customHeight="1" x14ac:dyDescent="0.2">
      <c r="A49" s="184" t="s">
        <v>23</v>
      </c>
      <c r="B49" s="181"/>
      <c r="C49" s="181"/>
      <c r="D49" s="181"/>
      <c r="E49" s="181"/>
      <c r="F49" s="181"/>
      <c r="G49" s="181"/>
      <c r="H49" s="181"/>
      <c r="I49" s="181"/>
      <c r="J49" s="181"/>
      <c r="K49" s="181"/>
      <c r="L49" s="181"/>
      <c r="M49" s="181"/>
      <c r="N49" s="181"/>
      <c r="O49" s="181"/>
      <c r="P49" s="181"/>
      <c r="Q49" s="186" t="s">
        <v>65</v>
      </c>
      <c r="T49" s="468"/>
    </row>
    <row r="50" spans="1:20" ht="19.5" customHeight="1" x14ac:dyDescent="0.2">
      <c r="A50" s="647" t="s">
        <v>734</v>
      </c>
      <c r="B50" s="647"/>
      <c r="C50" s="647"/>
      <c r="D50" s="647"/>
      <c r="E50" s="647"/>
      <c r="F50" s="647"/>
      <c r="G50" s="647"/>
      <c r="H50" s="647"/>
      <c r="I50" s="647"/>
      <c r="J50" s="647"/>
      <c r="K50" s="647"/>
      <c r="L50" s="647"/>
      <c r="M50" s="647"/>
      <c r="N50" s="647"/>
      <c r="O50" s="647"/>
      <c r="P50" s="647"/>
      <c r="Q50" s="647"/>
    </row>
    <row r="51" spans="1:20" ht="23.25" x14ac:dyDescent="0.2">
      <c r="A51" s="653" t="s">
        <v>735</v>
      </c>
      <c r="B51" s="653"/>
      <c r="C51" s="653"/>
      <c r="D51" s="653"/>
      <c r="E51" s="653"/>
      <c r="F51" s="653"/>
      <c r="G51" s="653"/>
      <c r="H51" s="653"/>
      <c r="I51" s="653"/>
      <c r="J51" s="653"/>
      <c r="K51" s="653"/>
      <c r="L51" s="653"/>
      <c r="M51" s="653"/>
      <c r="N51" s="653"/>
      <c r="O51" s="653"/>
      <c r="P51" s="653"/>
      <c r="Q51" s="653"/>
    </row>
    <row r="52" spans="1:20" ht="19.5" customHeight="1" x14ac:dyDescent="0.2">
      <c r="A52" s="653" t="s">
        <v>735</v>
      </c>
      <c r="B52" s="653"/>
      <c r="C52" s="653"/>
      <c r="D52" s="653"/>
      <c r="E52" s="653"/>
      <c r="F52" s="653"/>
      <c r="G52" s="653"/>
      <c r="H52" s="653"/>
      <c r="I52" s="653"/>
      <c r="J52" s="653"/>
      <c r="K52" s="653"/>
      <c r="L52" s="653"/>
      <c r="M52" s="653"/>
      <c r="N52" s="653"/>
      <c r="O52" s="653"/>
      <c r="P52" s="653"/>
      <c r="Q52" s="653"/>
    </row>
    <row r="53" spans="1:20" ht="23.25" customHeight="1" x14ac:dyDescent="0.2">
      <c r="A53" s="647" t="s">
        <v>736</v>
      </c>
      <c r="B53" s="647"/>
      <c r="C53" s="647"/>
      <c r="D53" s="647"/>
      <c r="E53" s="647"/>
      <c r="F53" s="647"/>
      <c r="G53" s="647"/>
      <c r="H53" s="647"/>
      <c r="I53" s="647"/>
      <c r="J53" s="647"/>
      <c r="K53" s="647"/>
      <c r="L53" s="647"/>
      <c r="M53" s="647"/>
      <c r="N53" s="647"/>
      <c r="O53" s="647"/>
      <c r="P53" s="647"/>
      <c r="Q53" s="647"/>
    </row>
    <row r="54" spans="1:20" ht="23.25" customHeight="1" x14ac:dyDescent="0.2">
      <c r="A54" s="622" t="s">
        <v>737</v>
      </c>
      <c r="B54" s="622"/>
      <c r="C54" s="622"/>
      <c r="D54" s="622"/>
      <c r="E54" s="622"/>
      <c r="F54" s="622"/>
      <c r="G54" s="622"/>
      <c r="H54" s="622"/>
      <c r="I54" s="622"/>
      <c r="J54" s="622"/>
      <c r="K54" s="622"/>
      <c r="L54" s="622"/>
      <c r="M54" s="622"/>
      <c r="N54" s="622"/>
      <c r="O54" s="622"/>
      <c r="P54" s="622"/>
      <c r="Q54" s="622"/>
    </row>
    <row r="55" spans="1:20" ht="23.25" x14ac:dyDescent="0.2">
      <c r="A55" s="3" t="s">
        <v>692</v>
      </c>
      <c r="B55" s="239"/>
      <c r="C55" s="239"/>
      <c r="D55" s="239"/>
      <c r="E55" s="239"/>
      <c r="F55" s="239"/>
      <c r="G55" s="239"/>
      <c r="H55" s="239"/>
      <c r="I55" s="239"/>
      <c r="J55" s="239"/>
      <c r="K55" s="239"/>
      <c r="L55" s="239"/>
      <c r="M55" s="239"/>
      <c r="N55" s="239"/>
      <c r="O55" s="239"/>
      <c r="P55" s="239"/>
      <c r="Q55" s="239"/>
    </row>
    <row r="56" spans="1:20" ht="21" customHeight="1" x14ac:dyDescent="0.2">
      <c r="A56" s="3"/>
      <c r="B56" s="239"/>
      <c r="C56" s="239"/>
      <c r="D56" s="239"/>
      <c r="E56" s="239"/>
      <c r="F56" s="239"/>
      <c r="G56" s="239"/>
      <c r="H56" s="239"/>
      <c r="I56" s="239"/>
      <c r="J56" s="239"/>
      <c r="K56" s="239"/>
      <c r="L56" s="239"/>
      <c r="M56" s="239"/>
      <c r="N56" s="239"/>
      <c r="O56" s="239"/>
      <c r="P56" s="239"/>
      <c r="Q56" s="239"/>
    </row>
    <row r="57" spans="1:20" ht="23.25" x14ac:dyDescent="0.2">
      <c r="A57" s="3"/>
      <c r="B57" s="239"/>
      <c r="C57" s="239"/>
      <c r="D57" s="239"/>
      <c r="E57" s="239"/>
      <c r="F57" s="239"/>
      <c r="G57" s="239"/>
      <c r="H57" s="239"/>
      <c r="I57" s="239"/>
      <c r="J57" s="239"/>
      <c r="K57" s="239"/>
      <c r="L57" s="239"/>
      <c r="M57" s="239"/>
      <c r="N57" s="239"/>
      <c r="O57" s="239"/>
      <c r="P57" s="239"/>
      <c r="Q57" s="239"/>
    </row>
    <row r="58" spans="1:20" ht="23.25" x14ac:dyDescent="0.2">
      <c r="A58" s="3"/>
      <c r="B58" s="239"/>
      <c r="C58" s="239"/>
      <c r="D58" s="239"/>
      <c r="E58" s="239"/>
      <c r="F58" s="239"/>
      <c r="G58" s="239"/>
      <c r="H58" s="239"/>
      <c r="I58" s="239"/>
      <c r="J58" s="239"/>
      <c r="K58" s="239"/>
      <c r="L58" s="239"/>
      <c r="M58" s="239"/>
      <c r="N58" s="239"/>
      <c r="O58" s="239"/>
      <c r="P58" s="239"/>
      <c r="Q58" s="239"/>
    </row>
    <row r="59" spans="1:20" ht="23.25" x14ac:dyDescent="0.2">
      <c r="A59" s="604"/>
      <c r="B59" s="604"/>
      <c r="C59" s="604"/>
      <c r="D59" s="604"/>
      <c r="E59" s="604"/>
      <c r="F59" s="604"/>
      <c r="G59" s="604"/>
      <c r="H59" s="604"/>
      <c r="I59" s="604"/>
      <c r="J59" s="604"/>
      <c r="K59" s="604"/>
      <c r="L59" s="604"/>
      <c r="M59" s="604"/>
      <c r="N59" s="604"/>
      <c r="O59" s="604"/>
      <c r="P59" s="604"/>
      <c r="Q59" s="604"/>
    </row>
    <row r="60" spans="1:20" ht="24.75" customHeight="1" x14ac:dyDescent="0.35">
      <c r="A60" s="197"/>
      <c r="B60" s="197"/>
      <c r="C60" s="197"/>
      <c r="D60" s="197"/>
      <c r="E60" s="197"/>
      <c r="F60" s="197"/>
      <c r="G60" s="197"/>
      <c r="H60" s="197"/>
      <c r="I60" s="197"/>
      <c r="J60" s="197"/>
      <c r="K60" s="64"/>
      <c r="L60" s="270"/>
      <c r="M60" s="270"/>
      <c r="N60" s="270"/>
      <c r="O60" s="270"/>
      <c r="P60" s="197"/>
      <c r="Q60" s="197"/>
    </row>
    <row r="61" spans="1:20" ht="29.25" customHeight="1" x14ac:dyDescent="0.35">
      <c r="A61" s="197"/>
      <c r="B61" s="197"/>
      <c r="C61" s="197"/>
      <c r="D61" s="197"/>
      <c r="E61" s="197"/>
      <c r="F61" s="197"/>
      <c r="G61" s="197"/>
      <c r="H61" s="183"/>
      <c r="I61" s="183"/>
      <c r="J61" s="476"/>
      <c r="K61" s="250"/>
      <c r="L61" s="271"/>
      <c r="M61" s="272"/>
      <c r="N61" s="273"/>
      <c r="O61" s="273"/>
      <c r="P61" s="197"/>
      <c r="Q61" s="197"/>
    </row>
    <row r="62" spans="1:20" ht="17.25" customHeight="1" x14ac:dyDescent="0.35">
      <c r="A62" s="197"/>
      <c r="B62" s="197"/>
      <c r="C62" s="197"/>
      <c r="D62" s="197"/>
      <c r="E62" s="197"/>
      <c r="F62" s="652"/>
      <c r="G62" s="652"/>
      <c r="H62" s="473"/>
      <c r="I62" s="430"/>
      <c r="J62" s="65"/>
      <c r="K62" s="439"/>
      <c r="L62" s="440"/>
      <c r="M62" s="441"/>
      <c r="N62" s="104"/>
      <c r="O62" s="104"/>
      <c r="P62" s="104"/>
      <c r="Q62" s="197"/>
    </row>
    <row r="63" spans="1:20" ht="23.25" x14ac:dyDescent="0.3">
      <c r="A63" s="197"/>
      <c r="B63" s="197"/>
      <c r="C63" s="270"/>
      <c r="D63" s="270"/>
      <c r="E63" s="270"/>
      <c r="F63" s="270"/>
      <c r="G63" s="270"/>
      <c r="H63" s="270"/>
      <c r="I63" s="270"/>
      <c r="J63" s="417"/>
      <c r="K63" s="442"/>
      <c r="L63" s="443"/>
      <c r="M63" s="441"/>
      <c r="N63" s="104"/>
      <c r="O63" s="104"/>
      <c r="P63" s="104"/>
      <c r="Q63" s="197"/>
    </row>
    <row r="64" spans="1:20" ht="23.25" x14ac:dyDescent="0.35">
      <c r="A64" s="197"/>
      <c r="B64" s="197"/>
      <c r="C64" s="271"/>
      <c r="D64" s="638"/>
      <c r="E64" s="638"/>
      <c r="F64" s="638"/>
      <c r="G64" s="638"/>
      <c r="H64" s="271"/>
      <c r="I64" s="271"/>
      <c r="J64" s="375"/>
      <c r="K64" s="437"/>
      <c r="L64" s="438"/>
      <c r="M64" s="435"/>
      <c r="N64" s="436"/>
      <c r="O64" s="436"/>
      <c r="P64" s="436"/>
      <c r="Q64" s="197"/>
    </row>
    <row r="65" spans="1:17" ht="21" customHeight="1" x14ac:dyDescent="0.35">
      <c r="A65" s="197"/>
      <c r="B65" s="197"/>
      <c r="C65" s="271"/>
      <c r="D65" s="271"/>
      <c r="E65" s="271"/>
      <c r="F65" s="271"/>
      <c r="G65" s="271"/>
      <c r="H65" s="271"/>
      <c r="I65" s="271"/>
      <c r="J65" s="424"/>
      <c r="K65" s="499"/>
      <c r="L65" s="500"/>
      <c r="M65" s="435"/>
      <c r="N65" s="436"/>
      <c r="O65" s="436"/>
      <c r="P65" s="436"/>
      <c r="Q65" s="197"/>
    </row>
    <row r="66" spans="1:17" ht="23.25" x14ac:dyDescent="0.35">
      <c r="A66" s="6"/>
      <c r="B66" s="17"/>
      <c r="C66" s="17"/>
      <c r="D66" s="17"/>
      <c r="E66" s="17"/>
      <c r="F66" s="17"/>
      <c r="G66" s="17"/>
      <c r="H66" s="17"/>
      <c r="I66" s="17"/>
      <c r="J66" s="93"/>
      <c r="K66" s="501"/>
      <c r="L66" s="502"/>
      <c r="M66" s="435"/>
      <c r="N66" s="436"/>
      <c r="O66" s="436"/>
      <c r="P66" s="436"/>
      <c r="Q66" s="6"/>
    </row>
    <row r="67" spans="1:17" ht="25.5" customHeight="1" x14ac:dyDescent="0.4">
      <c r="A67" s="6"/>
      <c r="B67" s="17"/>
      <c r="C67" s="17"/>
      <c r="D67" s="17"/>
      <c r="E67" s="17"/>
      <c r="F67" s="17"/>
      <c r="G67" s="17"/>
      <c r="H67" s="17"/>
      <c r="I67" s="17"/>
      <c r="J67" s="17"/>
      <c r="K67" s="503"/>
      <c r="L67" s="504"/>
      <c r="M67" s="441"/>
      <c r="N67" s="104"/>
      <c r="O67" s="104"/>
      <c r="P67" s="104"/>
      <c r="Q67" s="303"/>
    </row>
    <row r="68" spans="1:17" ht="26.25" x14ac:dyDescent="0.4">
      <c r="A68" s="6"/>
      <c r="B68" s="17"/>
      <c r="C68" s="17"/>
      <c r="D68" s="17"/>
      <c r="E68" s="17"/>
      <c r="F68" s="17"/>
      <c r="G68" s="17"/>
      <c r="H68" s="17"/>
      <c r="I68" s="17"/>
      <c r="J68" s="93"/>
      <c r="K68" s="439"/>
      <c r="L68" s="440"/>
      <c r="M68" s="441"/>
      <c r="N68" s="104"/>
      <c r="O68" s="104"/>
      <c r="P68" s="104"/>
      <c r="Q68" s="303"/>
    </row>
    <row r="69" spans="1:17" ht="26.25" customHeight="1" x14ac:dyDescent="0.35">
      <c r="A69" s="6"/>
      <c r="B69" s="6"/>
      <c r="C69" s="6"/>
      <c r="D69" s="6"/>
      <c r="E69" s="77"/>
      <c r="F69" s="6"/>
      <c r="G69" s="6"/>
      <c r="H69" s="6"/>
      <c r="I69" s="6"/>
      <c r="J69" s="11"/>
      <c r="K69" s="501"/>
      <c r="L69" s="502"/>
      <c r="M69" s="435"/>
      <c r="N69" s="436"/>
      <c r="O69" s="436"/>
      <c r="P69" s="436"/>
      <c r="Q69" s="300"/>
    </row>
    <row r="70" spans="1:17" ht="26.25" x14ac:dyDescent="0.4">
      <c r="A70" s="6"/>
      <c r="B70" s="6"/>
      <c r="C70" s="6"/>
      <c r="D70" s="6"/>
      <c r="E70" s="6"/>
      <c r="F70" s="6"/>
      <c r="G70" s="6"/>
      <c r="H70" s="6"/>
      <c r="I70" s="6"/>
      <c r="J70" s="3"/>
      <c r="K70" s="503"/>
      <c r="L70" s="504"/>
      <c r="M70" s="441"/>
      <c r="N70" s="104"/>
      <c r="O70" s="104"/>
      <c r="P70" s="104"/>
      <c r="Q70" s="303"/>
    </row>
    <row r="71" spans="1:17" ht="25.5" customHeight="1" x14ac:dyDescent="0.4">
      <c r="A71" s="6"/>
      <c r="B71" s="6"/>
      <c r="C71" s="78"/>
      <c r="D71" s="78"/>
      <c r="E71" s="78"/>
      <c r="F71" s="78"/>
      <c r="G71" s="78"/>
      <c r="H71" s="78"/>
      <c r="I71" s="78"/>
      <c r="J71" s="11"/>
      <c r="K71" s="439"/>
      <c r="L71" s="440"/>
      <c r="M71" s="441"/>
      <c r="N71" s="104"/>
      <c r="O71" s="104"/>
      <c r="P71" s="104"/>
      <c r="Q71" s="303"/>
    </row>
    <row r="72" spans="1:17" ht="25.5" customHeight="1" x14ac:dyDescent="0.35">
      <c r="A72" s="6"/>
      <c r="B72" s="6"/>
      <c r="C72" s="78"/>
      <c r="D72" s="78"/>
      <c r="E72" s="78"/>
      <c r="F72" s="78"/>
      <c r="G72" s="78"/>
      <c r="H72" s="78"/>
      <c r="I72" s="78"/>
      <c r="J72" s="11"/>
      <c r="K72" s="501"/>
      <c r="L72" s="502"/>
      <c r="M72" s="435"/>
      <c r="N72" s="436"/>
      <c r="O72" s="436"/>
      <c r="P72" s="436"/>
      <c r="Q72" s="300"/>
    </row>
    <row r="73" spans="1:17" ht="26.25" x14ac:dyDescent="0.4">
      <c r="A73" s="6"/>
      <c r="B73" s="6"/>
      <c r="C73" s="78"/>
      <c r="D73" s="78"/>
      <c r="E73" s="78"/>
      <c r="F73" s="78"/>
      <c r="G73" s="78"/>
      <c r="H73" s="78"/>
      <c r="I73" s="78"/>
      <c r="J73" s="3"/>
      <c r="K73" s="503"/>
      <c r="L73" s="504"/>
      <c r="M73" s="441"/>
      <c r="N73" s="104"/>
      <c r="O73" s="104"/>
      <c r="P73" s="104"/>
      <c r="Q73" s="303"/>
    </row>
    <row r="74" spans="1:17" ht="28.5" customHeight="1" x14ac:dyDescent="0.4">
      <c r="A74" s="6"/>
      <c r="B74" s="6"/>
      <c r="C74" s="6"/>
      <c r="D74" s="6"/>
      <c r="E74" s="6"/>
      <c r="F74" s="6"/>
      <c r="G74" s="6"/>
      <c r="H74" s="6"/>
      <c r="I74" s="6"/>
      <c r="J74" s="3"/>
      <c r="K74" s="503"/>
      <c r="L74" s="504"/>
      <c r="M74" s="441"/>
      <c r="N74" s="104"/>
      <c r="O74" s="104"/>
      <c r="P74" s="104"/>
      <c r="Q74" s="303"/>
    </row>
    <row r="75" spans="1:17" ht="25.5" x14ac:dyDescent="0.35">
      <c r="A75" s="6"/>
      <c r="B75" s="6"/>
      <c r="C75" s="6"/>
      <c r="D75" s="6"/>
      <c r="E75" s="6"/>
      <c r="F75" s="6"/>
      <c r="G75" s="6"/>
      <c r="H75" s="6"/>
      <c r="I75" s="6"/>
      <c r="J75" s="3"/>
      <c r="K75" s="437"/>
      <c r="L75" s="438"/>
      <c r="M75" s="435"/>
      <c r="N75" s="436"/>
      <c r="O75" s="436"/>
      <c r="P75" s="436"/>
      <c r="Q75" s="300"/>
    </row>
    <row r="76" spans="1:17" ht="25.5" x14ac:dyDescent="0.35">
      <c r="A76" s="6"/>
      <c r="B76" s="6"/>
      <c r="C76" s="6"/>
      <c r="D76" s="6"/>
      <c r="E76" s="6"/>
      <c r="F76" s="6"/>
      <c r="G76" s="6"/>
      <c r="H76" s="6"/>
      <c r="I76" s="6"/>
      <c r="J76" s="6"/>
      <c r="K76" s="3"/>
      <c r="L76" s="291"/>
      <c r="M76" s="292"/>
      <c r="N76" s="289"/>
      <c r="O76" s="290"/>
      <c r="P76" s="290"/>
      <c r="Q76" s="300"/>
    </row>
    <row r="77" spans="1:17" ht="23.25" x14ac:dyDescent="0.35">
      <c r="A77" s="6"/>
      <c r="B77" s="6"/>
      <c r="C77" s="6"/>
      <c r="D77" s="3"/>
      <c r="E77" s="3"/>
      <c r="F77" s="3"/>
      <c r="G77" s="3"/>
      <c r="H77" s="3"/>
      <c r="I77" s="3"/>
      <c r="J77" s="3"/>
      <c r="K77" s="3"/>
      <c r="L77" s="291"/>
      <c r="M77" s="292"/>
      <c r="N77" s="289"/>
      <c r="O77" s="290"/>
      <c r="P77" s="290"/>
      <c r="Q77" s="290"/>
    </row>
    <row r="78" spans="1:17" ht="12.75" customHeight="1" x14ac:dyDescent="0.35">
      <c r="A78" s="6"/>
      <c r="B78" s="6"/>
      <c r="C78" s="6"/>
      <c r="D78" s="3"/>
      <c r="E78" s="3"/>
      <c r="F78" s="3"/>
      <c r="G78" s="3"/>
      <c r="H78" s="3"/>
      <c r="I78" s="3"/>
      <c r="J78" s="3"/>
      <c r="K78" s="3"/>
      <c r="L78" s="291"/>
      <c r="M78" s="292"/>
      <c r="N78" s="289"/>
      <c r="O78" s="290"/>
      <c r="P78" s="290"/>
      <c r="Q78" s="290"/>
    </row>
    <row r="79" spans="1:17" ht="20.25" customHeight="1" x14ac:dyDescent="0.35">
      <c r="A79" s="6"/>
      <c r="B79" s="6"/>
      <c r="C79" s="6"/>
      <c r="D79" s="3"/>
      <c r="E79" s="3"/>
      <c r="F79" s="3"/>
      <c r="G79" s="3"/>
      <c r="H79" s="3"/>
      <c r="I79" s="3"/>
      <c r="J79" s="3"/>
      <c r="K79" s="3"/>
      <c r="L79" s="291"/>
      <c r="M79" s="292"/>
      <c r="N79" s="289"/>
      <c r="O79" s="290"/>
      <c r="P79" s="290"/>
      <c r="Q79" s="290"/>
    </row>
    <row r="80" spans="1:17" ht="23.25" x14ac:dyDescent="0.35">
      <c r="A80" s="6"/>
      <c r="B80" s="6"/>
      <c r="C80" s="6"/>
      <c r="D80" s="3"/>
      <c r="E80" s="3"/>
      <c r="F80" s="3"/>
      <c r="G80" s="3"/>
      <c r="H80" s="3"/>
      <c r="I80" s="3"/>
      <c r="J80" s="3"/>
      <c r="K80" s="3"/>
      <c r="L80" s="291"/>
      <c r="M80" s="292"/>
      <c r="N80" s="289"/>
      <c r="O80" s="290"/>
      <c r="P80" s="290"/>
      <c r="Q80" s="290"/>
    </row>
    <row r="81" spans="1:17" ht="23.25" x14ac:dyDescent="0.35">
      <c r="A81" s="6"/>
      <c r="B81" s="6"/>
      <c r="C81" s="6"/>
      <c r="D81" s="3"/>
      <c r="E81" s="3"/>
      <c r="F81" s="3"/>
      <c r="G81" s="3"/>
      <c r="H81" s="3"/>
      <c r="I81" s="3"/>
      <c r="J81" s="3"/>
      <c r="K81" s="3"/>
      <c r="L81" s="291"/>
      <c r="M81" s="292"/>
      <c r="N81" s="289"/>
      <c r="O81" s="290"/>
      <c r="P81" s="290"/>
      <c r="Q81" s="290"/>
    </row>
    <row r="82" spans="1:17" ht="23.25" x14ac:dyDescent="0.35">
      <c r="A82" s="6"/>
      <c r="B82" s="6"/>
      <c r="C82" s="6"/>
      <c r="D82" s="3"/>
      <c r="E82" s="3"/>
      <c r="F82" s="3"/>
      <c r="G82" s="3"/>
      <c r="H82" s="3"/>
      <c r="I82" s="3"/>
      <c r="J82" s="3"/>
      <c r="K82" s="3"/>
      <c r="L82" s="3"/>
      <c r="M82" s="3"/>
      <c r="N82" s="3"/>
      <c r="O82" s="3"/>
      <c r="P82" s="290"/>
      <c r="Q82" s="290"/>
    </row>
    <row r="83" spans="1:17" ht="23.25" x14ac:dyDescent="0.35">
      <c r="A83" s="6"/>
      <c r="B83" s="6"/>
      <c r="C83" s="6"/>
      <c r="D83" s="3"/>
      <c r="E83" s="3"/>
      <c r="F83" s="3"/>
      <c r="G83" s="3"/>
      <c r="H83" s="3"/>
      <c r="I83" s="3"/>
      <c r="J83" s="3"/>
      <c r="K83" s="3"/>
      <c r="L83" s="3"/>
      <c r="M83" s="3"/>
      <c r="N83" s="3"/>
      <c r="O83" s="3"/>
      <c r="P83" s="290"/>
      <c r="Q83" s="290"/>
    </row>
    <row r="84" spans="1:17" ht="23.25" x14ac:dyDescent="0.35">
      <c r="A84" s="6"/>
      <c r="B84" s="6"/>
      <c r="C84" s="6"/>
      <c r="D84" s="3"/>
      <c r="E84" s="3"/>
      <c r="F84" s="3"/>
      <c r="G84" s="3"/>
      <c r="H84" s="3"/>
      <c r="I84" s="3"/>
      <c r="J84" s="3"/>
      <c r="K84" s="3"/>
      <c r="L84" s="3"/>
      <c r="M84" s="3"/>
      <c r="N84" s="3"/>
      <c r="O84" s="3"/>
      <c r="P84" s="290"/>
      <c r="Q84" s="290"/>
    </row>
    <row r="85" spans="1:17" ht="22.5" customHeight="1" x14ac:dyDescent="0.2">
      <c r="A85" s="6"/>
      <c r="B85" s="6"/>
      <c r="C85" s="6"/>
      <c r="D85" s="3"/>
      <c r="E85" s="3"/>
      <c r="F85" s="3"/>
      <c r="G85" s="3"/>
      <c r="H85" s="3"/>
      <c r="I85" s="3"/>
      <c r="J85" s="3"/>
      <c r="K85" s="3"/>
      <c r="L85" s="3"/>
      <c r="M85" s="3"/>
      <c r="N85" s="3"/>
      <c r="O85" s="3"/>
      <c r="P85" s="3"/>
      <c r="Q85" s="3"/>
    </row>
    <row r="86" spans="1:17" ht="24" customHeight="1" x14ac:dyDescent="0.2">
      <c r="A86" s="6"/>
      <c r="B86" s="6"/>
      <c r="C86" s="6"/>
      <c r="D86" s="3"/>
      <c r="E86" s="3"/>
      <c r="F86" s="3"/>
      <c r="G86" s="3"/>
      <c r="H86" s="3"/>
      <c r="I86" s="3"/>
      <c r="J86" s="3"/>
      <c r="K86" s="3"/>
      <c r="L86" s="3"/>
      <c r="M86" s="3"/>
      <c r="N86" s="3"/>
      <c r="O86" s="3"/>
      <c r="P86" s="3"/>
      <c r="Q86" s="3"/>
    </row>
    <row r="87" spans="1:17" ht="23.25" x14ac:dyDescent="0.2">
      <c r="A87" s="6"/>
      <c r="B87" s="6"/>
      <c r="C87" s="6"/>
      <c r="D87" s="3"/>
      <c r="E87" s="3"/>
      <c r="F87" s="3"/>
      <c r="G87" s="3"/>
      <c r="H87" s="3"/>
      <c r="I87" s="3"/>
      <c r="J87" s="3"/>
      <c r="K87" s="3"/>
      <c r="L87" s="3"/>
      <c r="M87" s="3"/>
      <c r="N87" s="3"/>
      <c r="O87" s="3"/>
      <c r="P87" s="3"/>
      <c r="Q87" s="3"/>
    </row>
    <row r="88" spans="1:17" ht="23.25" x14ac:dyDescent="0.2">
      <c r="A88" s="6"/>
      <c r="B88" s="6"/>
      <c r="C88" s="40"/>
      <c r="D88" s="3"/>
      <c r="E88" s="3"/>
      <c r="F88" s="3"/>
      <c r="G88" s="3"/>
      <c r="H88" s="3"/>
      <c r="I88" s="3"/>
      <c r="J88" s="3"/>
      <c r="K88" s="3"/>
      <c r="L88" s="3"/>
      <c r="M88" s="3"/>
      <c r="N88" s="3"/>
      <c r="O88" s="3"/>
      <c r="P88" s="3"/>
      <c r="Q88" s="3"/>
    </row>
    <row r="89" spans="1:17" ht="23.25" x14ac:dyDescent="0.2">
      <c r="A89" s="6"/>
      <c r="B89" s="6"/>
      <c r="C89" s="40"/>
      <c r="D89" s="3"/>
      <c r="E89" s="3"/>
      <c r="F89" s="3"/>
      <c r="G89" s="3"/>
      <c r="H89" s="3"/>
      <c r="I89" s="3"/>
      <c r="J89" s="3"/>
      <c r="K89" s="3"/>
      <c r="L89" s="3"/>
      <c r="M89" s="3"/>
      <c r="N89" s="3"/>
      <c r="O89" s="3"/>
      <c r="P89" s="3"/>
      <c r="Q89" s="3"/>
    </row>
    <row r="90" spans="1:17" ht="23.25" x14ac:dyDescent="0.2">
      <c r="A90" s="6"/>
      <c r="B90" s="6"/>
      <c r="C90" s="40"/>
      <c r="D90" s="3"/>
      <c r="E90" s="3"/>
      <c r="F90" s="3"/>
      <c r="G90" s="3"/>
      <c r="H90" s="3"/>
      <c r="I90" s="3"/>
      <c r="J90" s="3"/>
      <c r="K90" s="3"/>
      <c r="L90" s="3"/>
      <c r="M90" s="3"/>
      <c r="N90" s="3"/>
      <c r="O90" s="3"/>
      <c r="P90" s="3"/>
      <c r="Q90" s="3"/>
    </row>
    <row r="91" spans="1:17" ht="23.25" x14ac:dyDescent="0.2">
      <c r="A91" s="6"/>
      <c r="B91" s="6"/>
      <c r="C91" s="40"/>
      <c r="D91" s="3"/>
      <c r="E91" s="3"/>
      <c r="F91" s="3"/>
      <c r="G91" s="3"/>
      <c r="H91" s="3"/>
      <c r="I91" s="3"/>
      <c r="J91" s="3"/>
      <c r="K91" s="3"/>
      <c r="L91" s="3"/>
      <c r="M91" s="3"/>
      <c r="N91" s="3"/>
      <c r="O91" s="3"/>
      <c r="P91" s="3"/>
      <c r="Q91" s="3"/>
    </row>
    <row r="92" spans="1:17" ht="23.25" x14ac:dyDescent="0.2">
      <c r="A92" s="6"/>
      <c r="B92" s="6"/>
      <c r="C92" s="40"/>
      <c r="D92" s="3"/>
      <c r="E92" s="3"/>
      <c r="F92" s="3"/>
      <c r="G92" s="3"/>
      <c r="H92" s="3"/>
      <c r="I92" s="3"/>
      <c r="J92" s="3"/>
      <c r="K92" s="3"/>
      <c r="L92" s="3"/>
      <c r="M92" s="3"/>
      <c r="N92" s="3"/>
      <c r="O92" s="3"/>
      <c r="P92" s="3"/>
      <c r="Q92" s="3"/>
    </row>
    <row r="93" spans="1:17" ht="23.25" x14ac:dyDescent="0.2">
      <c r="A93" s="6"/>
      <c r="B93" s="6"/>
      <c r="C93" s="40"/>
      <c r="D93" s="3"/>
      <c r="E93" s="3"/>
      <c r="F93" s="3"/>
      <c r="G93" s="3"/>
      <c r="H93" s="3"/>
      <c r="I93" s="3"/>
      <c r="J93" s="3"/>
      <c r="K93" s="3"/>
      <c r="L93" s="3"/>
      <c r="M93" s="3"/>
      <c r="N93" s="3"/>
      <c r="O93" s="3"/>
      <c r="P93" s="3"/>
      <c r="Q93" s="3"/>
    </row>
    <row r="94" spans="1:17" ht="23.25" x14ac:dyDescent="0.2">
      <c r="A94" s="6"/>
      <c r="B94" s="6"/>
      <c r="C94" s="40"/>
      <c r="D94" s="3"/>
      <c r="E94" s="3"/>
      <c r="F94" s="3"/>
      <c r="G94" s="3"/>
      <c r="H94" s="3"/>
      <c r="I94" s="3"/>
      <c r="J94" s="3"/>
      <c r="K94" s="3"/>
      <c r="L94" s="3"/>
      <c r="M94" s="3"/>
      <c r="N94" s="3"/>
      <c r="O94" s="3"/>
      <c r="P94" s="3"/>
      <c r="Q94" s="3"/>
    </row>
    <row r="95" spans="1:17" ht="23.25" x14ac:dyDescent="0.2">
      <c r="A95" s="6"/>
      <c r="B95" s="6"/>
      <c r="C95" s="40"/>
      <c r="D95" s="3"/>
      <c r="E95" s="3"/>
      <c r="F95" s="3"/>
      <c r="G95" s="3"/>
      <c r="H95" s="3"/>
      <c r="I95" s="3"/>
      <c r="J95" s="3"/>
      <c r="K95" s="3"/>
      <c r="L95" s="3"/>
      <c r="M95" s="3"/>
      <c r="N95" s="3"/>
      <c r="O95" s="3"/>
      <c r="P95" s="3"/>
      <c r="Q95" s="3"/>
    </row>
    <row r="96" spans="1:17" ht="23.25" x14ac:dyDescent="0.2">
      <c r="A96" s="6"/>
      <c r="B96" s="6"/>
      <c r="C96" s="40"/>
      <c r="D96" s="3"/>
      <c r="E96" s="3"/>
      <c r="F96" s="3"/>
      <c r="G96" s="3"/>
      <c r="H96" s="3"/>
      <c r="I96" s="3"/>
      <c r="J96" s="3"/>
      <c r="K96" s="3"/>
      <c r="L96" s="3"/>
      <c r="M96" s="3"/>
      <c r="N96" s="3"/>
      <c r="O96" s="3"/>
      <c r="P96" s="3"/>
      <c r="Q96" s="3"/>
    </row>
    <row r="97" spans="1:17" ht="23.25" x14ac:dyDescent="0.2">
      <c r="A97" s="6"/>
      <c r="B97" s="6"/>
      <c r="C97" s="40"/>
      <c r="D97" s="3"/>
      <c r="E97" s="3"/>
      <c r="F97" s="3"/>
      <c r="G97" s="3"/>
      <c r="H97" s="3"/>
      <c r="I97" s="3"/>
      <c r="J97" s="3"/>
      <c r="K97" s="3"/>
      <c r="L97" s="3"/>
      <c r="M97" s="3"/>
      <c r="N97" s="3"/>
      <c r="O97" s="3"/>
      <c r="P97" s="3"/>
      <c r="Q97" s="3"/>
    </row>
    <row r="98" spans="1:17" ht="23.25" x14ac:dyDescent="0.2">
      <c r="A98" s="6"/>
      <c r="B98" s="6"/>
      <c r="C98" s="40"/>
      <c r="D98" s="3"/>
      <c r="E98" s="3"/>
      <c r="F98" s="3"/>
      <c r="G98" s="3"/>
      <c r="H98" s="3"/>
      <c r="I98" s="3"/>
      <c r="J98" s="3"/>
      <c r="K98" s="3"/>
      <c r="L98" s="3"/>
      <c r="M98" s="3"/>
      <c r="N98" s="3"/>
      <c r="O98" s="3"/>
      <c r="P98" s="3"/>
      <c r="Q98" s="3"/>
    </row>
    <row r="99" spans="1:17" ht="23.25" x14ac:dyDescent="0.2">
      <c r="A99" s="6"/>
      <c r="B99" s="6"/>
      <c r="C99" s="40"/>
      <c r="D99" s="3"/>
      <c r="E99" s="3"/>
      <c r="F99" s="3"/>
      <c r="G99" s="3"/>
      <c r="H99" s="3"/>
      <c r="I99" s="3"/>
      <c r="J99" s="3"/>
      <c r="K99" s="3"/>
      <c r="L99" s="3"/>
      <c r="M99" s="3"/>
      <c r="N99" s="3"/>
      <c r="O99" s="3"/>
      <c r="P99" s="3"/>
      <c r="Q99" s="3"/>
    </row>
    <row r="100" spans="1:17" ht="23.25" x14ac:dyDescent="0.2">
      <c r="A100" s="6"/>
      <c r="B100" s="6"/>
      <c r="C100" s="40"/>
      <c r="D100" s="3"/>
      <c r="E100" s="3"/>
      <c r="F100" s="3"/>
      <c r="G100" s="3"/>
      <c r="H100" s="3"/>
      <c r="I100" s="3"/>
      <c r="J100" s="3"/>
      <c r="K100" s="3"/>
      <c r="L100" s="3"/>
      <c r="M100" s="3"/>
      <c r="N100" s="3"/>
      <c r="O100" s="3"/>
      <c r="P100" s="3"/>
      <c r="Q100" s="3"/>
    </row>
    <row r="101" spans="1:17" ht="23.25" x14ac:dyDescent="0.2">
      <c r="A101" s="6"/>
      <c r="B101" s="6"/>
      <c r="C101" s="40"/>
      <c r="D101" s="3"/>
      <c r="E101" s="3"/>
      <c r="F101" s="3"/>
      <c r="G101" s="3"/>
      <c r="H101" s="3"/>
      <c r="I101" s="3"/>
      <c r="J101" s="3"/>
      <c r="K101" s="3"/>
      <c r="L101" s="3"/>
      <c r="M101" s="3"/>
      <c r="N101" s="3"/>
      <c r="O101" s="3"/>
      <c r="P101" s="3"/>
      <c r="Q101" s="3"/>
    </row>
    <row r="102" spans="1:17" ht="23.25" x14ac:dyDescent="0.2">
      <c r="A102" s="6"/>
      <c r="B102" s="6"/>
      <c r="C102" s="40"/>
      <c r="D102" s="3"/>
      <c r="E102" s="3"/>
      <c r="F102" s="3"/>
      <c r="G102" s="3"/>
      <c r="H102" s="3"/>
      <c r="I102" s="3"/>
      <c r="J102" s="3"/>
      <c r="K102" s="3"/>
      <c r="L102" s="3"/>
      <c r="M102" s="3"/>
      <c r="N102" s="3"/>
      <c r="O102" s="3"/>
      <c r="P102" s="3"/>
      <c r="Q102" s="3"/>
    </row>
    <row r="103" spans="1:17" ht="23.25" x14ac:dyDescent="0.2">
      <c r="A103" s="6"/>
      <c r="B103" s="6"/>
      <c r="C103" s="40"/>
      <c r="D103" s="3"/>
      <c r="E103" s="3"/>
      <c r="F103" s="3"/>
      <c r="G103" s="3"/>
      <c r="H103" s="3"/>
      <c r="I103" s="3"/>
      <c r="J103" s="3"/>
      <c r="K103" s="3"/>
      <c r="L103" s="3"/>
      <c r="M103" s="3"/>
      <c r="N103" s="3"/>
      <c r="O103" s="3"/>
      <c r="P103" s="3"/>
      <c r="Q103" s="3"/>
    </row>
    <row r="104" spans="1:17" ht="23.25" x14ac:dyDescent="0.2">
      <c r="A104" s="6"/>
      <c r="B104" s="6"/>
      <c r="C104" s="40"/>
      <c r="D104" s="3"/>
      <c r="E104" s="3"/>
      <c r="F104" s="3"/>
      <c r="G104" s="3"/>
      <c r="H104" s="3"/>
      <c r="I104" s="3"/>
      <c r="J104" s="3"/>
      <c r="K104" s="3"/>
      <c r="L104" s="3"/>
      <c r="M104" s="3"/>
      <c r="N104" s="3"/>
      <c r="O104" s="3"/>
      <c r="P104" s="3"/>
      <c r="Q104" s="3"/>
    </row>
    <row r="105" spans="1:17" ht="23.25" x14ac:dyDescent="0.2">
      <c r="A105" s="6"/>
      <c r="B105" s="6"/>
      <c r="C105" s="40"/>
      <c r="D105" s="3"/>
      <c r="E105" s="3"/>
      <c r="F105" s="3"/>
      <c r="G105" s="3"/>
      <c r="H105" s="3"/>
      <c r="I105" s="3"/>
      <c r="J105" s="3"/>
      <c r="K105" s="3"/>
      <c r="L105" s="3"/>
      <c r="M105" s="3"/>
      <c r="N105" s="3"/>
      <c r="O105" s="3"/>
      <c r="P105" s="3"/>
      <c r="Q105" s="3"/>
    </row>
    <row r="106" spans="1:17" ht="23.25" x14ac:dyDescent="0.2">
      <c r="A106" s="6"/>
      <c r="B106" s="6"/>
      <c r="C106" s="40"/>
      <c r="D106" s="3"/>
      <c r="E106" s="3"/>
      <c r="F106" s="3"/>
      <c r="G106" s="3"/>
      <c r="H106" s="3"/>
      <c r="I106" s="3"/>
      <c r="J106" s="3"/>
      <c r="K106" s="3"/>
      <c r="L106" s="3"/>
      <c r="M106" s="3"/>
      <c r="N106" s="3"/>
      <c r="O106" s="3"/>
      <c r="P106" s="3"/>
      <c r="Q106" s="3"/>
    </row>
    <row r="107" spans="1:17" ht="23.25" x14ac:dyDescent="0.2">
      <c r="A107" s="6"/>
      <c r="B107" s="6"/>
      <c r="C107" s="40"/>
      <c r="D107" s="3"/>
      <c r="E107" s="3"/>
      <c r="F107" s="3"/>
      <c r="G107" s="3"/>
      <c r="H107" s="3"/>
      <c r="I107" s="3"/>
      <c r="J107" s="3"/>
      <c r="K107" s="3"/>
      <c r="L107" s="3"/>
      <c r="M107" s="3"/>
      <c r="N107" s="3"/>
      <c r="O107" s="3"/>
      <c r="P107" s="3"/>
      <c r="Q107" s="3"/>
    </row>
    <row r="108" spans="1:17" ht="23.25" x14ac:dyDescent="0.2">
      <c r="A108" s="6"/>
      <c r="B108" s="6"/>
      <c r="C108" s="6"/>
      <c r="D108" s="3"/>
      <c r="E108" s="3"/>
      <c r="F108" s="3"/>
      <c r="G108" s="3"/>
      <c r="H108" s="3"/>
      <c r="I108" s="3"/>
      <c r="J108" s="3"/>
      <c r="K108" s="3"/>
      <c r="L108" s="3"/>
      <c r="M108" s="3"/>
      <c r="N108" s="3"/>
      <c r="O108" s="3"/>
      <c r="P108" s="3"/>
      <c r="Q108" s="3"/>
    </row>
    <row r="109" spans="1:17" ht="23.25" x14ac:dyDescent="0.2">
      <c r="A109" s="6"/>
      <c r="B109" s="6"/>
      <c r="C109" s="6"/>
      <c r="D109" s="3"/>
      <c r="E109" s="3"/>
      <c r="F109" s="3"/>
      <c r="G109" s="3"/>
      <c r="H109" s="3"/>
      <c r="I109" s="3"/>
      <c r="J109" s="3"/>
      <c r="K109" s="3"/>
      <c r="L109" s="3"/>
      <c r="M109" s="3"/>
      <c r="N109" s="3"/>
      <c r="O109" s="3"/>
      <c r="P109" s="3"/>
      <c r="Q109" s="3"/>
    </row>
    <row r="110" spans="1:17" ht="23.25" x14ac:dyDescent="0.2">
      <c r="A110" s="6"/>
      <c r="B110" s="6"/>
      <c r="C110" s="6"/>
      <c r="D110" s="3"/>
      <c r="E110" s="3"/>
      <c r="F110" s="3"/>
      <c r="G110" s="3"/>
      <c r="H110" s="3"/>
      <c r="I110" s="3"/>
      <c r="J110" s="3"/>
      <c r="K110" s="3"/>
      <c r="L110" s="3"/>
      <c r="M110" s="3"/>
      <c r="N110" s="3"/>
      <c r="O110" s="3"/>
      <c r="P110" s="3"/>
      <c r="Q110" s="3"/>
    </row>
    <row r="111" spans="1:17" ht="23.25" x14ac:dyDescent="0.2">
      <c r="A111" s="6"/>
      <c r="B111" s="6"/>
      <c r="C111" s="6"/>
      <c r="D111" s="3"/>
      <c r="E111" s="3"/>
      <c r="F111" s="3"/>
      <c r="G111" s="3"/>
      <c r="H111" s="3"/>
      <c r="I111" s="3"/>
      <c r="J111" s="3"/>
      <c r="K111" s="3"/>
      <c r="L111" s="3"/>
      <c r="M111" s="3"/>
      <c r="N111" s="3"/>
      <c r="O111" s="3"/>
      <c r="P111" s="3"/>
      <c r="Q111" s="3"/>
    </row>
    <row r="112" spans="1:17" x14ac:dyDescent="0.2">
      <c r="A112" s="6"/>
      <c r="B112" s="6"/>
      <c r="C112" s="6"/>
    </row>
    <row r="113" spans="1:3" x14ac:dyDescent="0.2">
      <c r="A113" s="6"/>
      <c r="B113" s="6"/>
      <c r="C113" s="6"/>
    </row>
    <row r="114" spans="1:3" x14ac:dyDescent="0.2">
      <c r="A114" s="6"/>
      <c r="B114" s="6"/>
      <c r="C114" s="6"/>
    </row>
    <row r="115" spans="1:3" x14ac:dyDescent="0.2">
      <c r="A115" s="6"/>
      <c r="B115" s="6"/>
      <c r="C115" s="6"/>
    </row>
    <row r="116" spans="1:3" x14ac:dyDescent="0.2">
      <c r="A116" s="6"/>
      <c r="B116" s="6"/>
      <c r="C116" s="6"/>
    </row>
    <row r="117" spans="1:3" x14ac:dyDescent="0.2">
      <c r="A117" s="6"/>
      <c r="B117" s="6"/>
      <c r="C117" s="6"/>
    </row>
    <row r="118" spans="1:3" x14ac:dyDescent="0.2">
      <c r="A118" s="6"/>
      <c r="B118" s="6"/>
      <c r="C118" s="6"/>
    </row>
    <row r="119" spans="1:3" x14ac:dyDescent="0.2">
      <c r="A119" s="6"/>
      <c r="B119" s="6"/>
      <c r="C119" s="6"/>
    </row>
    <row r="120" spans="1:3" x14ac:dyDescent="0.2">
      <c r="A120" s="6"/>
      <c r="B120" s="6"/>
      <c r="C120" s="6"/>
    </row>
    <row r="121" spans="1:3" x14ac:dyDescent="0.2">
      <c r="A121" s="6"/>
      <c r="B121" s="6"/>
      <c r="C121" s="6"/>
    </row>
    <row r="122" spans="1:3" x14ac:dyDescent="0.2">
      <c r="A122" s="6"/>
      <c r="B122" s="6"/>
      <c r="C122" s="6"/>
    </row>
    <row r="123" spans="1:3" x14ac:dyDescent="0.2">
      <c r="A123" s="6"/>
      <c r="B123" s="6"/>
      <c r="C123" s="6"/>
    </row>
    <row r="124" spans="1:3" x14ac:dyDescent="0.2">
      <c r="A124" s="6"/>
      <c r="B124" s="6"/>
      <c r="C124" s="6"/>
    </row>
    <row r="125" spans="1:3" x14ac:dyDescent="0.2">
      <c r="A125" s="6"/>
      <c r="B125" s="6"/>
      <c r="C125" s="6"/>
    </row>
    <row r="126" spans="1:3" x14ac:dyDescent="0.2">
      <c r="A126" s="6"/>
      <c r="B126" s="6"/>
      <c r="C126" s="6"/>
    </row>
    <row r="127" spans="1:3" x14ac:dyDescent="0.2">
      <c r="A127" s="6"/>
      <c r="B127" s="6"/>
      <c r="C127" s="6"/>
    </row>
    <row r="128" spans="1:3" x14ac:dyDescent="0.2">
      <c r="A128" s="6"/>
      <c r="B128" s="6"/>
      <c r="C128" s="6"/>
    </row>
    <row r="129" spans="1:3" x14ac:dyDescent="0.2">
      <c r="A129" s="6"/>
      <c r="B129" s="6"/>
      <c r="C129" s="6"/>
    </row>
    <row r="130" spans="1:3" x14ac:dyDescent="0.2">
      <c r="A130" s="6"/>
      <c r="B130" s="6"/>
      <c r="C130" s="6"/>
    </row>
    <row r="131" spans="1:3" x14ac:dyDescent="0.2">
      <c r="A131" s="6"/>
      <c r="B131" s="6"/>
      <c r="C131" s="6"/>
    </row>
    <row r="132" spans="1:3" x14ac:dyDescent="0.2">
      <c r="A132" s="6"/>
      <c r="B132" s="6"/>
      <c r="C132" s="6"/>
    </row>
    <row r="133" spans="1:3" x14ac:dyDescent="0.2">
      <c r="A133" s="6"/>
      <c r="B133" s="6"/>
      <c r="C133" s="6"/>
    </row>
    <row r="134" spans="1:3" x14ac:dyDescent="0.2">
      <c r="A134" s="6"/>
      <c r="B134" s="6"/>
      <c r="C134" s="6"/>
    </row>
    <row r="135" spans="1:3" x14ac:dyDescent="0.2">
      <c r="A135" s="6"/>
      <c r="B135" s="6"/>
      <c r="C135" s="6"/>
    </row>
    <row r="136" spans="1:3" x14ac:dyDescent="0.2">
      <c r="A136" s="6"/>
      <c r="B136" s="6"/>
      <c r="C136" s="6"/>
    </row>
    <row r="137" spans="1:3" x14ac:dyDescent="0.2">
      <c r="A137" s="6"/>
      <c r="B137" s="6"/>
      <c r="C137" s="6"/>
    </row>
    <row r="138" spans="1:3" x14ac:dyDescent="0.2">
      <c r="A138" s="6"/>
      <c r="B138" s="6"/>
      <c r="C138" s="6"/>
    </row>
    <row r="139" spans="1:3" x14ac:dyDescent="0.2">
      <c r="A139" s="6"/>
      <c r="B139" s="6"/>
      <c r="C139" s="6"/>
    </row>
    <row r="140" spans="1:3" x14ac:dyDescent="0.2">
      <c r="A140" s="6"/>
      <c r="B140" s="6"/>
      <c r="C140" s="6"/>
    </row>
    <row r="141" spans="1:3" x14ac:dyDescent="0.2">
      <c r="A141" s="6"/>
      <c r="B141" s="6"/>
      <c r="C141" s="6"/>
    </row>
    <row r="142" spans="1:3" x14ac:dyDescent="0.2">
      <c r="A142" s="6"/>
      <c r="B142" s="6"/>
      <c r="C142" s="6"/>
    </row>
    <row r="143" spans="1:3" x14ac:dyDescent="0.2">
      <c r="A143" s="6"/>
      <c r="B143" s="6"/>
      <c r="C143" s="6"/>
    </row>
    <row r="144" spans="1:3" x14ac:dyDescent="0.2">
      <c r="A144" s="6"/>
      <c r="B144" s="6"/>
      <c r="C144" s="6"/>
    </row>
    <row r="145" spans="1:17" x14ac:dyDescent="0.2">
      <c r="A145" s="6"/>
      <c r="B145" s="6"/>
      <c r="C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P214" s="6"/>
      <c r="Q214" s="6"/>
    </row>
    <row r="215" spans="1:17" x14ac:dyDescent="0.2">
      <c r="A215" s="6"/>
      <c r="B215" s="6"/>
      <c r="C215" s="6"/>
      <c r="D215" s="6"/>
      <c r="E215" s="6"/>
      <c r="F215" s="6"/>
      <c r="G215" s="6"/>
      <c r="H215" s="6"/>
      <c r="I215" s="6"/>
      <c r="J215" s="6"/>
      <c r="K215" s="6"/>
      <c r="P215" s="6"/>
      <c r="Q215" s="6"/>
    </row>
    <row r="216" spans="1:17" x14ac:dyDescent="0.2">
      <c r="A216" s="6"/>
      <c r="B216" s="6"/>
      <c r="C216" s="6"/>
      <c r="D216" s="6"/>
      <c r="E216" s="6"/>
      <c r="F216" s="6"/>
      <c r="G216" s="6"/>
      <c r="H216" s="6"/>
      <c r="I216" s="6"/>
      <c r="J216" s="6"/>
      <c r="K216" s="6"/>
      <c r="P216" s="6"/>
      <c r="Q216" s="6"/>
    </row>
  </sheetData>
  <mergeCells count="63">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B44:F44"/>
    <mergeCell ref="B38:F38"/>
    <mergeCell ref="B39:F39"/>
    <mergeCell ref="B40:F40"/>
    <mergeCell ref="B41:F41"/>
    <mergeCell ref="B42:F42"/>
    <mergeCell ref="B43:F43"/>
    <mergeCell ref="B45:F45"/>
    <mergeCell ref="A46:F46"/>
    <mergeCell ref="D64:G64"/>
    <mergeCell ref="A51:Q51"/>
    <mergeCell ref="A52:Q52"/>
    <mergeCell ref="A53:Q53"/>
    <mergeCell ref="A54:Q54"/>
    <mergeCell ref="A59:Q59"/>
    <mergeCell ref="F62:G62"/>
    <mergeCell ref="A50:Q50"/>
  </mergeCells>
  <phoneticPr fontId="89" type="noConversion"/>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C7CB5B-1AB7-488E-A037-5150505FF482}">
  <sheetPr codeName="Hoja16">
    <tabColor rgb="FF00B0F0"/>
    <pageSetUpPr fitToPage="1"/>
  </sheetPr>
  <dimension ref="A1:AE222"/>
  <sheetViews>
    <sheetView view="pageBreakPreview" zoomScale="40" zoomScaleNormal="40" zoomScaleSheetLayoutView="40" workbookViewId="0">
      <selection activeCell="P63" sqref="P63"/>
    </sheetView>
  </sheetViews>
  <sheetFormatPr baseColWidth="10" defaultColWidth="11.42578125" defaultRowHeight="12.75" x14ac:dyDescent="0.2"/>
  <cols>
    <col min="1" max="1" width="15.85546875" style="2" customWidth="1"/>
    <col min="2" max="2" width="10.7109375" style="2" customWidth="1"/>
    <col min="3" max="3" width="20.7109375" style="2" customWidth="1"/>
    <col min="4" max="4" width="44.7109375" style="2" customWidth="1"/>
    <col min="5" max="6" width="20.7109375" style="2" customWidth="1"/>
    <col min="7" max="7" width="37.140625" style="2" customWidth="1"/>
    <col min="8" max="8" width="25.7109375" style="2" customWidth="1"/>
    <col min="9" max="10" width="25.5703125" style="2" customWidth="1"/>
    <col min="11" max="11" width="24.5703125" style="2" customWidth="1"/>
    <col min="12" max="12" width="24.42578125" style="2" customWidth="1"/>
    <col min="13" max="13" width="34" style="2" customWidth="1"/>
    <col min="14" max="15" width="32.5703125" style="2" customWidth="1"/>
    <col min="16" max="16" width="24.140625" style="2" customWidth="1"/>
    <col min="17" max="17" width="29.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583" t="s">
        <v>181</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32.25" customHeight="1" x14ac:dyDescent="0.5">
      <c r="A22" s="149"/>
      <c r="B22" s="608"/>
      <c r="C22" s="609"/>
      <c r="D22" s="609"/>
      <c r="E22" s="609"/>
      <c r="F22" s="609"/>
      <c r="G22" s="115"/>
      <c r="H22" s="118"/>
      <c r="I22" s="118"/>
      <c r="J22" s="118"/>
      <c r="K22" s="116"/>
      <c r="L22" s="116"/>
      <c r="M22" s="140"/>
      <c r="N22" s="140"/>
      <c r="O22" s="140"/>
      <c r="P22" s="116"/>
      <c r="Q22" s="116"/>
    </row>
    <row r="23" spans="1:22" s="3" customFormat="1" ht="8.25" customHeight="1" x14ac:dyDescent="0.2">
      <c r="A23" s="236"/>
      <c r="B23" s="625"/>
      <c r="C23" s="626"/>
      <c r="D23" s="626"/>
      <c r="E23" s="626"/>
      <c r="F23" s="627"/>
      <c r="G23" s="172"/>
      <c r="H23" s="167"/>
      <c r="I23" s="167"/>
      <c r="J23" s="167"/>
      <c r="K23" s="191"/>
      <c r="L23" s="191"/>
      <c r="M23" s="174"/>
      <c r="N23" s="174"/>
      <c r="O23" s="174"/>
      <c r="P23" s="191"/>
      <c r="Q23" s="191"/>
      <c r="R23" s="9"/>
      <c r="S23" s="9"/>
      <c r="T23" s="9"/>
      <c r="U23" s="9"/>
      <c r="V23" s="9"/>
    </row>
    <row r="24" spans="1:22" s="3" customFormat="1" ht="51" customHeight="1" x14ac:dyDescent="0.2">
      <c r="A24" s="187">
        <v>118</v>
      </c>
      <c r="B24" s="610" t="s">
        <v>390</v>
      </c>
      <c r="C24" s="610"/>
      <c r="D24" s="610"/>
      <c r="E24" s="610"/>
      <c r="F24" s="610"/>
      <c r="G24" s="253" t="str">
        <f>+G25</f>
        <v>Varios</v>
      </c>
      <c r="H24" s="193">
        <v>51</v>
      </c>
      <c r="I24" s="193">
        <v>51</v>
      </c>
      <c r="J24" s="193">
        <v>36</v>
      </c>
      <c r="K24" s="189">
        <v>0.70588235294117652</v>
      </c>
      <c r="L24" s="189">
        <v>0.70588235294117652</v>
      </c>
      <c r="M24" s="194">
        <v>50615453</v>
      </c>
      <c r="N24" s="194">
        <v>90774283</v>
      </c>
      <c r="O24" s="194">
        <v>78124283</v>
      </c>
      <c r="P24" s="189">
        <v>1.5434867885110106</v>
      </c>
      <c r="Q24" s="189">
        <v>0.86064334983510693</v>
      </c>
      <c r="R24" s="9"/>
      <c r="S24" s="9"/>
      <c r="T24" s="9"/>
      <c r="U24" s="9"/>
      <c r="V24" s="9"/>
    </row>
    <row r="25" spans="1:22" s="3" customFormat="1" ht="43.5" customHeight="1" x14ac:dyDescent="0.2">
      <c r="A25" s="187">
        <v>93</v>
      </c>
      <c r="B25" s="611" t="s">
        <v>92</v>
      </c>
      <c r="C25" s="611"/>
      <c r="D25" s="611"/>
      <c r="E25" s="611"/>
      <c r="F25" s="611"/>
      <c r="G25" s="253" t="s">
        <v>33</v>
      </c>
      <c r="H25" s="193">
        <v>51</v>
      </c>
      <c r="I25" s="193">
        <v>51</v>
      </c>
      <c r="J25" s="193">
        <v>36</v>
      </c>
      <c r="K25" s="189">
        <v>0.70588235294117652</v>
      </c>
      <c r="L25" s="189">
        <v>0.70588235294117652</v>
      </c>
      <c r="M25" s="194">
        <v>50615453</v>
      </c>
      <c r="N25" s="194">
        <v>90774283</v>
      </c>
      <c r="O25" s="194">
        <v>78124283</v>
      </c>
      <c r="P25" s="189">
        <v>1.5434867885110106</v>
      </c>
      <c r="Q25" s="189">
        <v>0.86064334983510693</v>
      </c>
      <c r="R25" s="9"/>
      <c r="S25" s="9"/>
      <c r="T25" s="9"/>
      <c r="U25" s="9"/>
      <c r="V25" s="9"/>
    </row>
    <row r="26" spans="1:22" s="3" customFormat="1" ht="48.75" customHeight="1" x14ac:dyDescent="0.2">
      <c r="A26" s="236">
        <v>1</v>
      </c>
      <c r="B26" s="616" t="s">
        <v>391</v>
      </c>
      <c r="C26" s="616"/>
      <c r="D26" s="616"/>
      <c r="E26" s="616"/>
      <c r="F26" s="616"/>
      <c r="G26" s="236" t="s">
        <v>58</v>
      </c>
      <c r="H26" s="167">
        <v>4</v>
      </c>
      <c r="I26" s="167">
        <v>4</v>
      </c>
      <c r="J26" s="167">
        <v>3</v>
      </c>
      <c r="K26" s="191">
        <v>0.75</v>
      </c>
      <c r="L26" s="191">
        <v>0.75</v>
      </c>
      <c r="M26" s="174">
        <v>50615453</v>
      </c>
      <c r="N26" s="174">
        <v>90774283</v>
      </c>
      <c r="O26" s="174">
        <v>78124283</v>
      </c>
      <c r="P26" s="191">
        <v>1.5434867885110106</v>
      </c>
      <c r="Q26" s="191">
        <v>0.86064334983510693</v>
      </c>
      <c r="R26" s="9"/>
      <c r="S26" s="9"/>
      <c r="T26" s="9"/>
      <c r="U26" s="9"/>
      <c r="V26" s="9"/>
    </row>
    <row r="27" spans="1:22" s="3" customFormat="1" ht="43.5" customHeight="1" x14ac:dyDescent="0.2">
      <c r="A27" s="236">
        <v>2</v>
      </c>
      <c r="B27" s="621" t="s">
        <v>636</v>
      </c>
      <c r="C27" s="622"/>
      <c r="D27" s="622"/>
      <c r="E27" s="622"/>
      <c r="F27" s="623"/>
      <c r="G27" s="236" t="s">
        <v>319</v>
      </c>
      <c r="H27" s="167">
        <v>37</v>
      </c>
      <c r="I27" s="167">
        <v>37</v>
      </c>
      <c r="J27" s="167">
        <v>27</v>
      </c>
      <c r="K27" s="191">
        <v>0.72972972972972971</v>
      </c>
      <c r="L27" s="191">
        <v>0.72972972972972971</v>
      </c>
      <c r="M27" s="194" t="s">
        <v>322</v>
      </c>
      <c r="N27" s="194" t="s">
        <v>322</v>
      </c>
      <c r="O27" s="194" t="s">
        <v>322</v>
      </c>
      <c r="P27" s="189" t="s">
        <v>322</v>
      </c>
      <c r="Q27" s="189" t="s">
        <v>322</v>
      </c>
    </row>
    <row r="28" spans="1:22" s="3" customFormat="1" ht="50.25" customHeight="1" x14ac:dyDescent="0.2">
      <c r="A28" s="236">
        <v>3</v>
      </c>
      <c r="B28" s="621" t="s">
        <v>635</v>
      </c>
      <c r="C28" s="622"/>
      <c r="D28" s="622"/>
      <c r="E28" s="622"/>
      <c r="F28" s="623"/>
      <c r="G28" s="236" t="s">
        <v>319</v>
      </c>
      <c r="H28" s="167">
        <v>4</v>
      </c>
      <c r="I28" s="167">
        <v>4</v>
      </c>
      <c r="J28" s="167">
        <v>2</v>
      </c>
      <c r="K28" s="191">
        <v>0.5</v>
      </c>
      <c r="L28" s="191">
        <v>0.5</v>
      </c>
      <c r="M28" s="194" t="s">
        <v>322</v>
      </c>
      <c r="N28" s="194" t="s">
        <v>322</v>
      </c>
      <c r="O28" s="194" t="s">
        <v>322</v>
      </c>
      <c r="P28" s="189" t="s">
        <v>322</v>
      </c>
      <c r="Q28" s="189" t="s">
        <v>322</v>
      </c>
    </row>
    <row r="29" spans="1:22" s="11" customFormat="1" ht="37.5" customHeight="1" x14ac:dyDescent="0.2">
      <c r="A29" s="236">
        <v>4</v>
      </c>
      <c r="B29" s="621" t="s">
        <v>634</v>
      </c>
      <c r="C29" s="622"/>
      <c r="D29" s="622"/>
      <c r="E29" s="622"/>
      <c r="F29" s="623"/>
      <c r="G29" s="236" t="s">
        <v>319</v>
      </c>
      <c r="H29" s="167">
        <v>6</v>
      </c>
      <c r="I29" s="167">
        <v>6</v>
      </c>
      <c r="J29" s="167">
        <v>4</v>
      </c>
      <c r="K29" s="191">
        <v>0.66666666666666663</v>
      </c>
      <c r="L29" s="191">
        <v>0.66666666666666663</v>
      </c>
      <c r="M29" s="194" t="s">
        <v>322</v>
      </c>
      <c r="N29" s="194" t="s">
        <v>322</v>
      </c>
      <c r="O29" s="194" t="s">
        <v>322</v>
      </c>
      <c r="P29" s="189" t="s">
        <v>322</v>
      </c>
      <c r="Q29" s="189" t="s">
        <v>322</v>
      </c>
    </row>
    <row r="30" spans="1:22" s="3" customFormat="1" ht="36" customHeight="1" x14ac:dyDescent="0.2">
      <c r="A30" s="253"/>
      <c r="B30" s="621"/>
      <c r="C30" s="622"/>
      <c r="D30" s="622"/>
      <c r="E30" s="622"/>
      <c r="F30" s="623"/>
      <c r="G30" s="236"/>
      <c r="H30" s="167"/>
      <c r="I30" s="167"/>
      <c r="J30" s="167"/>
      <c r="K30" s="371"/>
      <c r="L30" s="371"/>
      <c r="M30" s="174"/>
      <c r="N30" s="174"/>
      <c r="O30" s="174"/>
      <c r="P30" s="191"/>
      <c r="Q30" s="191"/>
    </row>
    <row r="31" spans="1:22" s="3" customFormat="1" ht="33" customHeight="1" x14ac:dyDescent="0.2">
      <c r="A31" s="187">
        <v>153</v>
      </c>
      <c r="B31" s="610" t="s">
        <v>112</v>
      </c>
      <c r="C31" s="610"/>
      <c r="D31" s="610"/>
      <c r="E31" s="610"/>
      <c r="F31" s="610"/>
      <c r="G31" s="188" t="str">
        <f>+G32</f>
        <v>Proceso-Realizar</v>
      </c>
      <c r="H31" s="188">
        <v>4</v>
      </c>
      <c r="I31" s="188">
        <v>4</v>
      </c>
      <c r="J31" s="193">
        <v>4</v>
      </c>
      <c r="K31" s="189">
        <v>1</v>
      </c>
      <c r="L31" s="189">
        <v>1</v>
      </c>
      <c r="M31" s="194">
        <v>24656832</v>
      </c>
      <c r="N31" s="194">
        <v>52004003.200000003</v>
      </c>
      <c r="O31" s="194">
        <v>49252848.200000003</v>
      </c>
      <c r="P31" s="189">
        <v>1.9975335111988435</v>
      </c>
      <c r="Q31" s="189">
        <v>0.9470972457751099</v>
      </c>
    </row>
    <row r="32" spans="1:22" s="3" customFormat="1" ht="42" customHeight="1" x14ac:dyDescent="0.2">
      <c r="A32" s="253">
        <v>79</v>
      </c>
      <c r="B32" s="610" t="s">
        <v>113</v>
      </c>
      <c r="C32" s="610"/>
      <c r="D32" s="610"/>
      <c r="E32" s="610"/>
      <c r="F32" s="610"/>
      <c r="G32" s="188" t="str">
        <f>G33</f>
        <v>Proceso-Realizar</v>
      </c>
      <c r="H32" s="193">
        <v>4</v>
      </c>
      <c r="I32" s="193">
        <v>4</v>
      </c>
      <c r="J32" s="193">
        <v>4</v>
      </c>
      <c r="K32" s="274">
        <v>1</v>
      </c>
      <c r="L32" s="274">
        <v>1</v>
      </c>
      <c r="M32" s="194">
        <v>24656832</v>
      </c>
      <c r="N32" s="194">
        <v>52004003.200000003</v>
      </c>
      <c r="O32" s="194">
        <v>49252848.200000003</v>
      </c>
      <c r="P32" s="189">
        <v>1.9975335111988435</v>
      </c>
      <c r="Q32" s="189">
        <v>0.9470972457751099</v>
      </c>
    </row>
    <row r="33" spans="1:31" s="3" customFormat="1" ht="46.5" customHeight="1" x14ac:dyDescent="0.2">
      <c r="A33" s="171">
        <v>1</v>
      </c>
      <c r="B33" s="616" t="s">
        <v>392</v>
      </c>
      <c r="C33" s="616"/>
      <c r="D33" s="616"/>
      <c r="E33" s="616"/>
      <c r="F33" s="616"/>
      <c r="G33" s="172" t="s">
        <v>140</v>
      </c>
      <c r="H33" s="172">
        <v>1</v>
      </c>
      <c r="I33" s="172">
        <v>1</v>
      </c>
      <c r="J33" s="167">
        <v>1</v>
      </c>
      <c r="K33" s="191">
        <v>1</v>
      </c>
      <c r="L33" s="191">
        <v>1</v>
      </c>
      <c r="M33" s="174">
        <v>24656832</v>
      </c>
      <c r="N33" s="174">
        <v>52004003.200000003</v>
      </c>
      <c r="O33" s="174">
        <v>49252848.200000003</v>
      </c>
      <c r="P33" s="191">
        <v>1.9975335111988435</v>
      </c>
      <c r="Q33" s="191">
        <v>0.9470972457751099</v>
      </c>
    </row>
    <row r="34" spans="1:31" s="3" customFormat="1" ht="57" customHeight="1" x14ac:dyDescent="0.2">
      <c r="A34" s="171">
        <v>2</v>
      </c>
      <c r="B34" s="625" t="s">
        <v>637</v>
      </c>
      <c r="C34" s="626"/>
      <c r="D34" s="626"/>
      <c r="E34" s="626"/>
      <c r="F34" s="627"/>
      <c r="G34" s="172" t="s">
        <v>140</v>
      </c>
      <c r="H34" s="172">
        <v>1</v>
      </c>
      <c r="I34" s="172">
        <v>1</v>
      </c>
      <c r="J34" s="167">
        <v>1</v>
      </c>
      <c r="K34" s="191">
        <v>1</v>
      </c>
      <c r="L34" s="191">
        <v>1</v>
      </c>
      <c r="M34" s="194" t="s">
        <v>322</v>
      </c>
      <c r="N34" s="194" t="s">
        <v>322</v>
      </c>
      <c r="O34" s="194" t="s">
        <v>322</v>
      </c>
      <c r="P34" s="189" t="s">
        <v>322</v>
      </c>
      <c r="Q34" s="189" t="s">
        <v>322</v>
      </c>
    </row>
    <row r="35" spans="1:31" s="3" customFormat="1" ht="69" customHeight="1" x14ac:dyDescent="0.2">
      <c r="A35" s="171">
        <v>3</v>
      </c>
      <c r="B35" s="625" t="s">
        <v>638</v>
      </c>
      <c r="C35" s="626"/>
      <c r="D35" s="626"/>
      <c r="E35" s="626"/>
      <c r="F35" s="627"/>
      <c r="G35" s="172" t="s">
        <v>288</v>
      </c>
      <c r="H35" s="172">
        <v>1</v>
      </c>
      <c r="I35" s="172">
        <v>1</v>
      </c>
      <c r="J35" s="167">
        <v>1</v>
      </c>
      <c r="K35" s="191">
        <v>1</v>
      </c>
      <c r="L35" s="191">
        <v>1</v>
      </c>
      <c r="M35" s="194" t="s">
        <v>322</v>
      </c>
      <c r="N35" s="194" t="s">
        <v>322</v>
      </c>
      <c r="O35" s="194" t="s">
        <v>322</v>
      </c>
      <c r="P35" s="189" t="s">
        <v>322</v>
      </c>
      <c r="Q35" s="189" t="s">
        <v>322</v>
      </c>
    </row>
    <row r="36" spans="1:31" ht="47.25" customHeight="1" x14ac:dyDescent="0.2">
      <c r="A36" s="171">
        <v>4</v>
      </c>
      <c r="B36" s="625" t="s">
        <v>639</v>
      </c>
      <c r="C36" s="626"/>
      <c r="D36" s="626"/>
      <c r="E36" s="626"/>
      <c r="F36" s="627"/>
      <c r="G36" s="172" t="s">
        <v>289</v>
      </c>
      <c r="H36" s="172">
        <v>1</v>
      </c>
      <c r="I36" s="172">
        <v>1</v>
      </c>
      <c r="J36" s="167">
        <v>1</v>
      </c>
      <c r="K36" s="191">
        <v>1</v>
      </c>
      <c r="L36" s="191">
        <v>1</v>
      </c>
      <c r="M36" s="194" t="s">
        <v>322</v>
      </c>
      <c r="N36" s="194" t="s">
        <v>322</v>
      </c>
      <c r="O36" s="194" t="s">
        <v>322</v>
      </c>
      <c r="P36" s="189" t="s">
        <v>322</v>
      </c>
      <c r="Q36" s="189" t="s">
        <v>322</v>
      </c>
    </row>
    <row r="37" spans="1:31" ht="43.5" customHeight="1" x14ac:dyDescent="0.2">
      <c r="A37" s="171"/>
      <c r="B37" s="549"/>
      <c r="C37" s="551"/>
      <c r="D37" s="551"/>
      <c r="E37" s="551"/>
      <c r="F37" s="550"/>
      <c r="G37" s="172"/>
      <c r="H37" s="172"/>
      <c r="I37" s="172"/>
      <c r="J37" s="167"/>
      <c r="K37" s="191"/>
      <c r="L37" s="191"/>
      <c r="M37" s="194"/>
      <c r="N37" s="194"/>
      <c r="O37" s="194"/>
      <c r="P37" s="189"/>
      <c r="Q37" s="189"/>
    </row>
    <row r="38" spans="1:31" ht="48.75" customHeight="1" x14ac:dyDescent="0.2">
      <c r="A38" s="187">
        <v>169</v>
      </c>
      <c r="B38" s="631" t="s">
        <v>183</v>
      </c>
      <c r="C38" s="632"/>
      <c r="D38" s="632"/>
      <c r="E38" s="632"/>
      <c r="F38" s="633"/>
      <c r="G38" s="188" t="str">
        <f>G39</f>
        <v>Varios</v>
      </c>
      <c r="H38" s="188">
        <v>1559</v>
      </c>
      <c r="I38" s="188">
        <v>1559</v>
      </c>
      <c r="J38" s="193">
        <v>1559</v>
      </c>
      <c r="K38" s="189">
        <v>1</v>
      </c>
      <c r="L38" s="189">
        <v>1</v>
      </c>
      <c r="M38" s="194" t="s">
        <v>322</v>
      </c>
      <c r="N38" s="194" t="s">
        <v>322</v>
      </c>
      <c r="O38" s="194" t="s">
        <v>322</v>
      </c>
      <c r="P38" s="189" t="s">
        <v>322</v>
      </c>
      <c r="Q38" s="189" t="s">
        <v>322</v>
      </c>
    </row>
    <row r="39" spans="1:31" ht="40.5" customHeight="1" x14ac:dyDescent="0.2">
      <c r="A39" s="187">
        <v>82</v>
      </c>
      <c r="B39" s="631" t="s">
        <v>99</v>
      </c>
      <c r="C39" s="632"/>
      <c r="D39" s="632"/>
      <c r="E39" s="632"/>
      <c r="F39" s="633"/>
      <c r="G39" s="188" t="s">
        <v>33</v>
      </c>
      <c r="H39" s="188">
        <v>1559</v>
      </c>
      <c r="I39" s="188">
        <v>1559</v>
      </c>
      <c r="J39" s="193">
        <v>1559</v>
      </c>
      <c r="K39" s="189">
        <v>1</v>
      </c>
      <c r="L39" s="189">
        <v>1</v>
      </c>
      <c r="M39" s="194" t="s">
        <v>322</v>
      </c>
      <c r="N39" s="194" t="s">
        <v>322</v>
      </c>
      <c r="O39" s="194" t="s">
        <v>322</v>
      </c>
      <c r="P39" s="189" t="s">
        <v>322</v>
      </c>
      <c r="Q39" s="189" t="s">
        <v>322</v>
      </c>
    </row>
    <row r="40" spans="1:31" ht="41.25" customHeight="1" x14ac:dyDescent="0.2">
      <c r="A40" s="171">
        <v>1</v>
      </c>
      <c r="B40" s="658" t="s">
        <v>640</v>
      </c>
      <c r="C40" s="653"/>
      <c r="D40" s="653"/>
      <c r="E40" s="653"/>
      <c r="F40" s="659"/>
      <c r="G40" s="172" t="s">
        <v>624</v>
      </c>
      <c r="H40" s="172">
        <v>1558</v>
      </c>
      <c r="I40" s="172">
        <v>1558</v>
      </c>
      <c r="J40" s="167">
        <v>1558</v>
      </c>
      <c r="K40" s="191">
        <v>1</v>
      </c>
      <c r="L40" s="191">
        <v>1</v>
      </c>
      <c r="M40" s="194" t="s">
        <v>322</v>
      </c>
      <c r="N40" s="194" t="s">
        <v>322</v>
      </c>
      <c r="O40" s="194" t="s">
        <v>322</v>
      </c>
      <c r="P40" s="189" t="s">
        <v>322</v>
      </c>
      <c r="Q40" s="189" t="s">
        <v>322</v>
      </c>
    </row>
    <row r="41" spans="1:31" ht="42.75" customHeight="1" x14ac:dyDescent="0.2">
      <c r="A41" s="171">
        <v>3</v>
      </c>
      <c r="B41" s="660" t="s">
        <v>642</v>
      </c>
      <c r="C41" s="604"/>
      <c r="D41" s="604"/>
      <c r="E41" s="604"/>
      <c r="F41" s="661"/>
      <c r="G41" s="172" t="s">
        <v>141</v>
      </c>
      <c r="H41" s="172">
        <v>1</v>
      </c>
      <c r="I41" s="172">
        <v>1</v>
      </c>
      <c r="J41" s="167">
        <v>1</v>
      </c>
      <c r="K41" s="191">
        <v>1</v>
      </c>
      <c r="L41" s="191">
        <v>1</v>
      </c>
      <c r="M41" s="194" t="s">
        <v>322</v>
      </c>
      <c r="N41" s="194" t="s">
        <v>322</v>
      </c>
      <c r="O41" s="194" t="s">
        <v>322</v>
      </c>
      <c r="P41" s="189" t="s">
        <v>322</v>
      </c>
      <c r="Q41" s="189" t="s">
        <v>322</v>
      </c>
    </row>
    <row r="42" spans="1:31" ht="14.25" customHeight="1" x14ac:dyDescent="0.2">
      <c r="A42" s="171"/>
      <c r="B42" s="658"/>
      <c r="C42" s="653"/>
      <c r="D42" s="653"/>
      <c r="E42" s="653"/>
      <c r="F42" s="659"/>
      <c r="G42" s="172"/>
      <c r="H42" s="172"/>
      <c r="I42" s="172"/>
      <c r="J42" s="167"/>
      <c r="K42" s="191"/>
      <c r="L42" s="191"/>
      <c r="M42" s="194"/>
      <c r="N42" s="194"/>
      <c r="O42" s="194"/>
      <c r="P42" s="189"/>
      <c r="Q42" s="189"/>
    </row>
    <row r="43" spans="1:31" ht="14.25" customHeight="1" x14ac:dyDescent="0.2">
      <c r="A43" s="171"/>
      <c r="B43" s="658"/>
      <c r="C43" s="653"/>
      <c r="D43" s="653"/>
      <c r="E43" s="653"/>
      <c r="F43" s="659"/>
      <c r="G43" s="172"/>
      <c r="H43" s="172"/>
      <c r="I43" s="172"/>
      <c r="J43" s="167"/>
      <c r="K43" s="191"/>
      <c r="L43" s="191"/>
      <c r="M43" s="194"/>
      <c r="N43" s="194"/>
      <c r="O43" s="194"/>
      <c r="P43" s="189"/>
      <c r="Q43" s="189"/>
      <c r="R43"/>
      <c r="S43"/>
      <c r="T43"/>
      <c r="U43"/>
      <c r="V43"/>
      <c r="W43"/>
      <c r="X43"/>
      <c r="Y43"/>
      <c r="Z43"/>
      <c r="AA43"/>
      <c r="AB43"/>
      <c r="AC43"/>
      <c r="AD43"/>
      <c r="AE43"/>
    </row>
    <row r="44" spans="1:31" ht="6.75" customHeight="1" x14ac:dyDescent="0.2">
      <c r="A44" s="171"/>
      <c r="B44" s="658"/>
      <c r="C44" s="653"/>
      <c r="D44" s="653"/>
      <c r="E44" s="653"/>
      <c r="F44" s="659"/>
      <c r="G44" s="172"/>
      <c r="H44" s="172"/>
      <c r="I44" s="172"/>
      <c r="J44" s="167"/>
      <c r="K44" s="191"/>
      <c r="L44" s="191"/>
      <c r="M44" s="194"/>
      <c r="N44" s="194"/>
      <c r="O44" s="194"/>
      <c r="P44" s="189"/>
      <c r="Q44" s="189"/>
      <c r="R44"/>
      <c r="S44"/>
      <c r="T44"/>
      <c r="U44"/>
      <c r="V44"/>
      <c r="W44"/>
      <c r="X44"/>
      <c r="Y44"/>
      <c r="Z44"/>
      <c r="AA44"/>
      <c r="AB44"/>
      <c r="AC44"/>
      <c r="AD44"/>
      <c r="AE44"/>
    </row>
    <row r="45" spans="1:31" ht="19.5" customHeight="1" x14ac:dyDescent="0.2">
      <c r="A45" s="236"/>
      <c r="B45" s="616"/>
      <c r="C45" s="616"/>
      <c r="D45" s="616"/>
      <c r="E45" s="616"/>
      <c r="F45" s="616"/>
      <c r="G45" s="171"/>
      <c r="H45" s="167"/>
      <c r="I45" s="167"/>
      <c r="J45" s="167"/>
      <c r="K45" s="191"/>
      <c r="L45" s="191"/>
      <c r="M45" s="174"/>
      <c r="N45" s="174"/>
      <c r="O45" s="174"/>
      <c r="P45" s="191"/>
      <c r="Q45" s="191"/>
      <c r="R45"/>
      <c r="S45"/>
      <c r="T45"/>
      <c r="U45"/>
      <c r="V45"/>
      <c r="W45"/>
      <c r="X45"/>
      <c r="Y45"/>
      <c r="Z45"/>
      <c r="AA45"/>
      <c r="AB45"/>
      <c r="AC45"/>
      <c r="AD45"/>
      <c r="AE45"/>
    </row>
    <row r="46" spans="1:31" ht="32.25" customHeight="1" x14ac:dyDescent="0.2">
      <c r="A46" s="628" t="s">
        <v>172</v>
      </c>
      <c r="B46" s="618"/>
      <c r="C46" s="618"/>
      <c r="D46" s="618"/>
      <c r="E46" s="618"/>
      <c r="F46" s="618"/>
      <c r="G46" s="178" t="s">
        <v>33</v>
      </c>
      <c r="H46" s="178">
        <v>1614</v>
      </c>
      <c r="I46" s="178">
        <v>1614</v>
      </c>
      <c r="J46" s="178">
        <v>1599</v>
      </c>
      <c r="K46" s="195">
        <v>0.99070631970260226</v>
      </c>
      <c r="L46" s="195">
        <v>0.99070631970260226</v>
      </c>
      <c r="M46" s="254">
        <v>75272285</v>
      </c>
      <c r="N46" s="254">
        <v>142778286.19999999</v>
      </c>
      <c r="O46" s="254">
        <v>127377131.2</v>
      </c>
      <c r="P46" s="195">
        <v>1.6922182075381398</v>
      </c>
      <c r="Q46" s="345">
        <v>0.89213237243633492</v>
      </c>
      <c r="R46"/>
      <c r="S46"/>
      <c r="T46"/>
      <c r="U46"/>
      <c r="V46"/>
      <c r="W46"/>
      <c r="X46"/>
      <c r="Y46"/>
      <c r="Z46"/>
      <c r="AA46"/>
      <c r="AB46"/>
      <c r="AC46"/>
      <c r="AD46"/>
      <c r="AE46"/>
    </row>
    <row r="47" spans="1:31" ht="23.25" x14ac:dyDescent="0.2">
      <c r="A47" s="181"/>
      <c r="B47" s="181"/>
      <c r="C47" s="181"/>
      <c r="D47" s="181"/>
      <c r="E47" s="181"/>
      <c r="F47" s="181"/>
      <c r="G47" s="181"/>
      <c r="H47" s="181"/>
      <c r="I47" s="181"/>
      <c r="J47" s="181"/>
      <c r="K47" s="181"/>
      <c r="L47" s="181"/>
      <c r="M47" s="181"/>
      <c r="N47" s="181"/>
      <c r="O47" s="181"/>
      <c r="P47" s="181"/>
      <c r="Q47" s="181"/>
      <c r="R47"/>
      <c r="S47"/>
      <c r="T47"/>
      <c r="U47"/>
      <c r="V47"/>
      <c r="W47"/>
      <c r="X47"/>
      <c r="Y47"/>
      <c r="Z47"/>
      <c r="AA47"/>
      <c r="AB47"/>
      <c r="AC47"/>
      <c r="AD47"/>
      <c r="AE47"/>
    </row>
    <row r="48" spans="1:31" ht="29.25" customHeight="1" x14ac:dyDescent="0.2">
      <c r="A48" s="628" t="s">
        <v>186</v>
      </c>
      <c r="B48" s="618"/>
      <c r="C48" s="618"/>
      <c r="D48" s="618"/>
      <c r="E48" s="618"/>
      <c r="F48" s="618"/>
      <c r="G48" s="178" t="s">
        <v>33</v>
      </c>
      <c r="H48" s="178">
        <v>69280</v>
      </c>
      <c r="I48" s="178">
        <v>69280</v>
      </c>
      <c r="J48" s="178">
        <v>16101</v>
      </c>
      <c r="K48" s="195">
        <v>0.23240473441108545</v>
      </c>
      <c r="L48" s="195">
        <v>0.23240473441108545</v>
      </c>
      <c r="M48" s="254">
        <v>446581130</v>
      </c>
      <c r="N48" s="254">
        <v>497713240.33000004</v>
      </c>
      <c r="O48" s="254">
        <v>433771044</v>
      </c>
      <c r="P48" s="195">
        <v>0.97131520984776043</v>
      </c>
      <c r="Q48" s="345">
        <v>0.87152803833869419</v>
      </c>
      <c r="R48"/>
      <c r="S48"/>
      <c r="T48"/>
      <c r="U48"/>
      <c r="V48"/>
      <c r="W48"/>
      <c r="X48"/>
      <c r="Y48"/>
      <c r="Z48"/>
      <c r="AA48"/>
      <c r="AB48"/>
      <c r="AC48"/>
      <c r="AD48"/>
      <c r="AE48"/>
    </row>
    <row r="49" spans="1:31" ht="15" customHeight="1" x14ac:dyDescent="0.2">
      <c r="A49" s="181"/>
      <c r="B49" s="181"/>
      <c r="C49" s="181"/>
      <c r="D49" s="181"/>
      <c r="E49" s="181"/>
      <c r="F49" s="181"/>
      <c r="G49" s="181"/>
      <c r="H49" s="181"/>
      <c r="I49" s="183"/>
      <c r="J49" s="181"/>
      <c r="K49" s="181"/>
      <c r="L49" s="181"/>
      <c r="M49" s="181"/>
      <c r="N49" s="181"/>
      <c r="O49" s="181"/>
      <c r="P49" s="181"/>
      <c r="Q49" s="181"/>
      <c r="R49"/>
      <c r="S49"/>
      <c r="T49"/>
      <c r="U49"/>
      <c r="V49"/>
      <c r="W49"/>
      <c r="X49"/>
      <c r="Y49"/>
      <c r="Z49"/>
      <c r="AA49"/>
      <c r="AB49"/>
      <c r="AC49"/>
      <c r="AD49"/>
      <c r="AE49"/>
    </row>
    <row r="50" spans="1:31" ht="19.5" customHeight="1" x14ac:dyDescent="0.2">
      <c r="A50" s="181" t="s">
        <v>331</v>
      </c>
      <c r="B50" s="181"/>
      <c r="C50" s="181"/>
      <c r="D50" s="181"/>
      <c r="E50" s="181"/>
      <c r="F50" s="181"/>
      <c r="G50" s="181"/>
      <c r="H50" s="181"/>
      <c r="I50" s="181"/>
      <c r="J50" s="181"/>
      <c r="K50" s="181"/>
      <c r="L50" s="181"/>
      <c r="M50" s="181"/>
      <c r="N50" s="181"/>
      <c r="O50" s="181"/>
      <c r="P50" s="181"/>
      <c r="Q50" s="181"/>
    </row>
    <row r="51" spans="1:31" ht="29.25" customHeight="1" x14ac:dyDescent="0.2">
      <c r="A51" s="184" t="s">
        <v>23</v>
      </c>
      <c r="B51" s="181"/>
      <c r="C51" s="181"/>
      <c r="D51" s="181"/>
      <c r="E51" s="181"/>
      <c r="F51" s="181"/>
      <c r="G51" s="181"/>
      <c r="H51" s="181"/>
      <c r="I51" s="181"/>
      <c r="J51" s="181"/>
      <c r="K51" s="181"/>
      <c r="L51" s="181"/>
      <c r="M51" s="181"/>
      <c r="N51" s="181"/>
      <c r="O51" s="181"/>
      <c r="P51" s="181"/>
      <c r="Q51" s="186" t="s">
        <v>65</v>
      </c>
    </row>
    <row r="52" spans="1:31" ht="23.25" x14ac:dyDescent="0.35">
      <c r="A52" s="17" t="s">
        <v>692</v>
      </c>
      <c r="B52" s="181"/>
      <c r="C52" s="181"/>
      <c r="D52" s="181"/>
      <c r="E52" s="181"/>
      <c r="F52" s="181"/>
      <c r="G52" s="181"/>
      <c r="H52" s="181"/>
      <c r="I52" s="181"/>
      <c r="J52" s="181"/>
      <c r="K52" s="181"/>
      <c r="L52" s="181"/>
      <c r="M52" s="181"/>
      <c r="N52" s="181"/>
      <c r="O52" s="181"/>
      <c r="P52" s="181"/>
      <c r="Q52" s="197"/>
    </row>
    <row r="53" spans="1:31" ht="21" customHeight="1" x14ac:dyDescent="0.2">
      <c r="A53" s="3" t="s">
        <v>738</v>
      </c>
      <c r="B53" s="181"/>
      <c r="C53" s="181"/>
      <c r="D53" s="181"/>
      <c r="E53" s="181"/>
      <c r="F53" s="181"/>
      <c r="G53" s="181"/>
      <c r="H53" s="181"/>
      <c r="I53" s="181"/>
      <c r="J53" s="181"/>
      <c r="K53" s="181"/>
      <c r="L53" s="181"/>
      <c r="M53" s="181"/>
      <c r="N53" s="181"/>
      <c r="O53" s="181"/>
      <c r="P53" s="181"/>
      <c r="Q53" s="197"/>
    </row>
    <row r="54" spans="1:31" ht="17.25" customHeight="1" x14ac:dyDescent="0.35">
      <c r="A54" s="17"/>
      <c r="B54" s="181"/>
      <c r="C54" s="181"/>
      <c r="D54" s="181"/>
      <c r="E54" s="181"/>
      <c r="F54" s="181"/>
      <c r="G54" s="181"/>
      <c r="H54" s="181"/>
      <c r="I54" s="181"/>
      <c r="J54" s="181"/>
      <c r="K54" s="181"/>
      <c r="L54" s="181"/>
      <c r="M54" s="181"/>
      <c r="N54" s="181"/>
      <c r="O54" s="181"/>
      <c r="P54" s="181"/>
      <c r="Q54" s="197"/>
    </row>
    <row r="55" spans="1:31" ht="23.25" x14ac:dyDescent="0.35">
      <c r="A55" s="17"/>
      <c r="B55" s="181"/>
      <c r="C55" s="181"/>
      <c r="D55" s="181"/>
      <c r="E55" s="181"/>
      <c r="F55" s="181"/>
      <c r="G55" s="181"/>
      <c r="H55" s="181"/>
      <c r="I55" s="181"/>
      <c r="J55" s="181"/>
      <c r="K55" s="181"/>
      <c r="L55" s="181"/>
      <c r="M55" s="181"/>
      <c r="N55" s="181"/>
      <c r="O55" s="181"/>
      <c r="P55" s="181"/>
      <c r="Q55" s="197"/>
    </row>
    <row r="56" spans="1:31" ht="23.25" x14ac:dyDescent="0.35">
      <c r="A56" s="17"/>
      <c r="B56" s="181"/>
      <c r="C56" s="181"/>
      <c r="D56" s="181"/>
      <c r="E56" s="181"/>
      <c r="F56" s="181"/>
      <c r="G56" s="181"/>
      <c r="H56" s="181"/>
      <c r="I56" s="181"/>
      <c r="J56" s="181"/>
      <c r="K56" s="181"/>
      <c r="L56" s="181"/>
      <c r="M56" s="181"/>
      <c r="N56" s="181"/>
      <c r="O56" s="181"/>
      <c r="P56" s="181"/>
      <c r="Q56" s="197"/>
    </row>
    <row r="57" spans="1:31" ht="23.25" x14ac:dyDescent="0.35">
      <c r="A57" s="657"/>
      <c r="B57" s="657"/>
      <c r="C57" s="657"/>
      <c r="D57" s="657"/>
      <c r="E57" s="657"/>
      <c r="F57" s="657"/>
      <c r="G57" s="657"/>
      <c r="H57" s="657"/>
      <c r="I57" s="657"/>
      <c r="J57" s="657"/>
      <c r="K57" s="657"/>
      <c r="L57" s="657"/>
      <c r="M57" s="657"/>
      <c r="N57" s="657"/>
      <c r="O57" s="657"/>
      <c r="P57" s="657"/>
      <c r="Q57" s="657"/>
    </row>
    <row r="58" spans="1:31" ht="23.25" x14ac:dyDescent="0.2">
      <c r="A58" s="3"/>
      <c r="B58" s="197"/>
      <c r="C58" s="197"/>
      <c r="D58" s="197"/>
      <c r="E58" s="197"/>
      <c r="F58" s="197"/>
      <c r="G58" s="197"/>
      <c r="H58" s="197"/>
      <c r="I58" s="197"/>
      <c r="J58" s="197"/>
      <c r="K58" s="197"/>
      <c r="L58" s="197"/>
      <c r="M58" s="197"/>
      <c r="N58" s="197"/>
      <c r="O58" s="197"/>
      <c r="P58" s="197"/>
      <c r="Q58" s="197"/>
    </row>
    <row r="59" spans="1:31" ht="23.25" x14ac:dyDescent="0.2">
      <c r="A59" s="3"/>
      <c r="B59" s="197"/>
      <c r="C59" s="197"/>
      <c r="D59" s="197"/>
      <c r="E59" s="197"/>
      <c r="F59" s="197"/>
      <c r="G59" s="197"/>
      <c r="H59" s="197"/>
      <c r="I59" s="197"/>
      <c r="J59" s="197"/>
      <c r="K59" s="197"/>
      <c r="L59" s="197"/>
      <c r="M59" s="197"/>
      <c r="N59" s="197"/>
      <c r="O59" s="197"/>
      <c r="P59" s="197"/>
      <c r="Q59" s="197"/>
    </row>
    <row r="60" spans="1:31" x14ac:dyDescent="0.2">
      <c r="B60" s="197"/>
      <c r="C60" s="197"/>
      <c r="D60" s="197"/>
      <c r="E60" s="197"/>
      <c r="F60" s="197"/>
      <c r="G60" s="197"/>
      <c r="H60" s="197"/>
      <c r="I60" s="197"/>
      <c r="J60" s="197"/>
      <c r="K60" s="197"/>
      <c r="L60" s="197"/>
      <c r="M60" s="197"/>
      <c r="N60" s="197"/>
      <c r="O60" s="197"/>
      <c r="P60" s="197"/>
      <c r="Q60" s="197"/>
    </row>
    <row r="61" spans="1:31" ht="23.25" customHeight="1" x14ac:dyDescent="0.2">
      <c r="A61" s="3"/>
      <c r="B61" s="197"/>
      <c r="C61" s="197"/>
      <c r="D61" s="197"/>
      <c r="E61" s="197"/>
      <c r="F61" s="197"/>
      <c r="G61" s="197"/>
      <c r="H61" s="197"/>
      <c r="I61" s="197"/>
      <c r="J61" s="197"/>
      <c r="K61" s="197"/>
      <c r="L61" s="197"/>
      <c r="M61" s="197"/>
      <c r="N61" s="197"/>
      <c r="O61" s="197"/>
      <c r="P61" s="197"/>
      <c r="Q61" s="197"/>
    </row>
    <row r="62" spans="1:31" ht="23.25" x14ac:dyDescent="0.2">
      <c r="A62" s="3"/>
      <c r="B62" s="197"/>
      <c r="C62" s="197"/>
      <c r="D62" s="197"/>
      <c r="E62" s="197"/>
      <c r="F62" s="197"/>
      <c r="G62" s="197"/>
      <c r="H62" s="473"/>
      <c r="I62" s="430"/>
      <c r="J62" s="473"/>
      <c r="K62" s="197"/>
      <c r="L62" s="197"/>
      <c r="M62" s="197"/>
      <c r="N62" s="197"/>
      <c r="O62" s="197"/>
      <c r="P62" s="197"/>
      <c r="Q62" s="197"/>
    </row>
    <row r="63" spans="1:31" ht="21" customHeight="1" x14ac:dyDescent="0.2">
      <c r="A63" s="3"/>
      <c r="B63" s="197"/>
      <c r="C63" s="197"/>
      <c r="D63" s="197"/>
      <c r="E63" s="197"/>
      <c r="F63" s="197"/>
      <c r="G63" s="197"/>
      <c r="H63" s="183"/>
      <c r="I63" s="181"/>
      <c r="J63" s="181"/>
      <c r="K63" s="197"/>
      <c r="L63" s="197"/>
      <c r="M63" s="197"/>
      <c r="N63" s="197"/>
      <c r="O63" s="197"/>
      <c r="P63" s="197"/>
      <c r="Q63" s="197"/>
    </row>
    <row r="64" spans="1:31" ht="33" customHeight="1" x14ac:dyDescent="0.2">
      <c r="A64" s="3"/>
      <c r="B64" s="197"/>
      <c r="C64" s="197"/>
      <c r="D64" s="197"/>
      <c r="E64" s="197"/>
      <c r="F64" s="197"/>
      <c r="G64" s="197"/>
      <c r="H64" s="183"/>
      <c r="I64" s="181"/>
      <c r="J64" s="181"/>
      <c r="K64" s="197"/>
      <c r="L64" s="197"/>
      <c r="M64" s="197"/>
      <c r="N64" s="197"/>
      <c r="O64" s="197"/>
      <c r="P64" s="197"/>
      <c r="Q64" s="197"/>
    </row>
    <row r="65" spans="1:20" ht="22.5" customHeight="1" x14ac:dyDescent="0.2">
      <c r="A65" s="197"/>
      <c r="B65" s="197"/>
      <c r="C65" s="197"/>
      <c r="D65" s="197"/>
      <c r="E65" s="197"/>
      <c r="F65" s="197"/>
      <c r="G65" s="197"/>
      <c r="H65" s="8"/>
      <c r="I65" s="181"/>
      <c r="J65" s="181"/>
      <c r="K65" s="197"/>
      <c r="L65" s="197"/>
      <c r="M65" s="197"/>
      <c r="N65" s="197"/>
      <c r="O65" s="197"/>
      <c r="P65" s="197"/>
      <c r="Q65" s="197"/>
    </row>
    <row r="66" spans="1:20" ht="32.25" customHeight="1" x14ac:dyDescent="0.35">
      <c r="A66" s="197"/>
      <c r="B66" s="197"/>
      <c r="C66" s="197"/>
      <c r="D66" s="197"/>
      <c r="E66" s="197"/>
      <c r="F66" s="197"/>
      <c r="G66" s="197"/>
      <c r="H66" s="197"/>
      <c r="I66" s="197"/>
      <c r="J66" s="197"/>
      <c r="K66" s="64"/>
      <c r="L66" s="270"/>
      <c r="M66" s="412"/>
      <c r="N66" s="270"/>
      <c r="O66" s="270"/>
      <c r="P66" s="197"/>
      <c r="Q66" s="197"/>
    </row>
    <row r="67" spans="1:20" ht="17.25" customHeight="1" x14ac:dyDescent="0.3">
      <c r="A67" s="197"/>
      <c r="B67" s="197"/>
      <c r="C67" s="197"/>
      <c r="D67" s="197"/>
      <c r="E67" s="197"/>
      <c r="F67" s="197"/>
      <c r="G67" s="197"/>
      <c r="H67" s="197"/>
      <c r="I67" s="197"/>
      <c r="J67" s="269"/>
      <c r="K67" s="250"/>
      <c r="L67" s="271"/>
      <c r="M67" s="272"/>
      <c r="N67" s="273"/>
      <c r="O67" s="273"/>
      <c r="P67" s="197"/>
      <c r="Q67" s="197"/>
    </row>
    <row r="68" spans="1:20" ht="26.25" x14ac:dyDescent="0.4">
      <c r="A68" s="197"/>
      <c r="B68" s="197"/>
      <c r="C68" s="197"/>
      <c r="D68" s="197"/>
      <c r="E68" s="197"/>
      <c r="F68" s="197"/>
      <c r="G68" s="197"/>
      <c r="H68" s="183"/>
      <c r="I68" s="181"/>
      <c r="J68" s="475"/>
      <c r="K68" s="425"/>
      <c r="L68" s="244"/>
      <c r="M68" s="244"/>
      <c r="N68" s="230"/>
      <c r="O68" s="230"/>
      <c r="P68" s="241"/>
      <c r="Q68" s="197"/>
    </row>
    <row r="69" spans="1:20" ht="23.25" x14ac:dyDescent="0.2">
      <c r="A69" s="197"/>
      <c r="B69" s="197"/>
      <c r="C69" s="270"/>
      <c r="D69" s="270"/>
      <c r="E69" s="270"/>
      <c r="F69" s="270"/>
      <c r="G69" s="270"/>
      <c r="H69" s="477"/>
      <c r="I69" s="478"/>
      <c r="J69" s="478"/>
      <c r="K69" s="270"/>
      <c r="L69" s="364"/>
      <c r="M69" s="364"/>
      <c r="N69" s="11"/>
      <c r="O69" s="11"/>
      <c r="P69" s="417"/>
      <c r="Q69" s="230"/>
    </row>
    <row r="70" spans="1:20" ht="23.25" x14ac:dyDescent="0.35">
      <c r="A70" s="197"/>
      <c r="B70" s="197"/>
      <c r="C70" s="271"/>
      <c r="D70" s="638"/>
      <c r="E70" s="638"/>
      <c r="F70" s="638"/>
      <c r="G70" s="638"/>
      <c r="H70" s="271"/>
      <c r="I70" s="271"/>
      <c r="J70" s="271"/>
      <c r="K70" s="271"/>
      <c r="L70" s="563"/>
      <c r="M70" s="294"/>
      <c r="N70" s="295"/>
      <c r="O70" s="296"/>
      <c r="P70" s="424"/>
      <c r="Q70" s="230"/>
    </row>
    <row r="71" spans="1:20" ht="42" customHeight="1" x14ac:dyDescent="0.35">
      <c r="A71" s="197"/>
      <c r="B71" s="197"/>
      <c r="C71" s="271"/>
      <c r="D71" s="271"/>
      <c r="E71" s="271"/>
      <c r="F71" s="271"/>
      <c r="G71" s="271"/>
      <c r="H71" s="271"/>
      <c r="I71" s="271"/>
      <c r="J71" s="271"/>
      <c r="K71" s="230"/>
      <c r="L71" s="562"/>
      <c r="M71" s="355"/>
      <c r="N71" s="289"/>
      <c r="O71" s="290"/>
      <c r="P71" s="181"/>
      <c r="Q71" s="181"/>
    </row>
    <row r="72" spans="1:20" ht="42" customHeight="1" x14ac:dyDescent="0.35">
      <c r="A72" s="6"/>
      <c r="B72" s="17"/>
      <c r="C72" s="17"/>
      <c r="D72" s="17"/>
      <c r="E72" s="17"/>
      <c r="F72" s="17"/>
      <c r="G72" s="17"/>
      <c r="H72" s="17"/>
      <c r="I72" s="17"/>
      <c r="J72" s="17"/>
      <c r="K72" s="11"/>
      <c r="L72" s="432"/>
      <c r="M72" s="332"/>
      <c r="N72" s="295"/>
      <c r="O72" s="296"/>
      <c r="P72" s="11"/>
      <c r="Q72" s="11"/>
    </row>
    <row r="73" spans="1:20" ht="23.25" x14ac:dyDescent="0.35">
      <c r="A73" s="6"/>
      <c r="B73" s="17"/>
      <c r="C73" s="17"/>
      <c r="D73" s="17"/>
      <c r="E73" s="17"/>
      <c r="F73" s="17"/>
      <c r="G73" s="17"/>
      <c r="H73" s="17"/>
      <c r="I73" s="17"/>
      <c r="J73" s="17"/>
      <c r="K73" s="67"/>
      <c r="L73" s="563"/>
      <c r="M73" s="294"/>
      <c r="N73" s="295"/>
      <c r="O73" s="296"/>
      <c r="P73" s="296"/>
      <c r="Q73" s="296"/>
    </row>
    <row r="74" spans="1:20" ht="23.25" x14ac:dyDescent="0.35">
      <c r="A74" s="6"/>
      <c r="B74" s="17"/>
      <c r="C74" s="17"/>
      <c r="D74" s="17"/>
      <c r="E74" s="17"/>
      <c r="F74" s="17"/>
      <c r="G74" s="17"/>
      <c r="H74" s="17"/>
      <c r="I74" s="17"/>
      <c r="J74" s="17"/>
      <c r="K74" s="95"/>
      <c r="L74" s="562"/>
      <c r="M74" s="355"/>
      <c r="N74" s="289"/>
      <c r="O74" s="290"/>
      <c r="P74" s="290"/>
      <c r="Q74" s="290"/>
    </row>
    <row r="75" spans="1:20" ht="25.5" x14ac:dyDescent="0.35">
      <c r="A75" s="6"/>
      <c r="B75" s="6"/>
      <c r="C75" s="6"/>
      <c r="D75" s="6"/>
      <c r="E75" s="77"/>
      <c r="F75" s="6"/>
      <c r="G75" s="6"/>
      <c r="H75" s="6"/>
      <c r="I75" s="6"/>
      <c r="J75" s="6"/>
      <c r="K75" s="11"/>
      <c r="L75" s="432"/>
      <c r="M75" s="332"/>
      <c r="N75" s="295"/>
      <c r="O75" s="296"/>
      <c r="P75" s="296"/>
      <c r="Q75" s="300"/>
    </row>
    <row r="76" spans="1:20" ht="23.25" x14ac:dyDescent="0.35">
      <c r="A76" s="6"/>
      <c r="B76" s="6"/>
      <c r="C76" s="6"/>
      <c r="D76" s="3"/>
      <c r="E76" s="3"/>
      <c r="F76" s="3"/>
      <c r="G76" s="3"/>
      <c r="H76" s="3"/>
      <c r="I76" s="3"/>
      <c r="J76" s="3"/>
      <c r="K76" s="3"/>
      <c r="L76" s="433"/>
      <c r="M76" s="334"/>
      <c r="N76" s="289"/>
      <c r="O76" s="290"/>
      <c r="P76" s="290"/>
      <c r="Q76" s="296"/>
    </row>
    <row r="77" spans="1:20" ht="25.5" x14ac:dyDescent="0.35">
      <c r="A77" s="6"/>
      <c r="B77" s="6"/>
      <c r="C77" s="78"/>
      <c r="D77" s="3"/>
      <c r="E77" s="3"/>
      <c r="F77" s="3"/>
      <c r="G77" s="3"/>
      <c r="H77" s="3"/>
      <c r="I77" s="3"/>
      <c r="J77" s="3"/>
      <c r="K77" s="11"/>
      <c r="L77" s="354"/>
      <c r="M77" s="355"/>
      <c r="N77" s="289"/>
      <c r="O77" s="290"/>
      <c r="P77" s="296"/>
      <c r="Q77" s="296"/>
    </row>
    <row r="78" spans="1:20" ht="25.5" x14ac:dyDescent="0.35">
      <c r="A78" s="6"/>
      <c r="B78" s="6"/>
      <c r="C78" s="78"/>
      <c r="D78" s="3"/>
      <c r="E78" s="3"/>
      <c r="F78" s="3"/>
      <c r="G78" s="3"/>
      <c r="H78" s="3"/>
      <c r="I78" s="3"/>
      <c r="J78" s="3"/>
      <c r="K78" s="11"/>
      <c r="L78" s="291"/>
      <c r="M78" s="292"/>
      <c r="N78" s="289"/>
      <c r="O78" s="290"/>
      <c r="P78" s="296"/>
      <c r="Q78" s="290"/>
    </row>
    <row r="79" spans="1:20" ht="25.5" x14ac:dyDescent="0.35">
      <c r="A79" s="6"/>
      <c r="B79" s="6"/>
      <c r="C79" s="78"/>
      <c r="D79" s="3"/>
      <c r="E79" s="17"/>
      <c r="F79" s="3"/>
      <c r="G79" s="3"/>
      <c r="H79" s="3"/>
      <c r="I79" s="3"/>
      <c r="J79" s="3"/>
      <c r="K79" s="3"/>
      <c r="L79" s="3"/>
      <c r="M79" s="3"/>
      <c r="N79" s="3"/>
      <c r="O79" s="3"/>
      <c r="P79" s="3"/>
      <c r="Q79" s="3"/>
    </row>
    <row r="80" spans="1:20" ht="23.25" x14ac:dyDescent="0.35">
      <c r="A80" s="6"/>
      <c r="B80" s="6"/>
      <c r="C80" s="6"/>
      <c r="D80" s="3"/>
      <c r="E80" s="17"/>
      <c r="F80" s="3"/>
      <c r="G80" s="3"/>
      <c r="H80" s="3"/>
      <c r="I80" s="3"/>
      <c r="J80" s="3"/>
      <c r="K80" s="3"/>
      <c r="L80" s="3"/>
      <c r="M80" s="3"/>
      <c r="N80" s="3"/>
      <c r="O80" s="3"/>
      <c r="P80" s="3"/>
      <c r="Q80" s="3"/>
      <c r="R80" s="3"/>
      <c r="S80" s="3"/>
      <c r="T80"/>
    </row>
    <row r="81" spans="1:20" ht="23.25" x14ac:dyDescent="0.35">
      <c r="A81" s="6"/>
      <c r="B81" s="6"/>
      <c r="C81" s="6"/>
      <c r="D81" s="3"/>
      <c r="E81" s="17"/>
      <c r="F81" s="3"/>
      <c r="G81" s="3"/>
      <c r="H81" s="3"/>
      <c r="I81" s="3"/>
      <c r="J81" s="3"/>
      <c r="K81" s="3"/>
      <c r="L81" s="3"/>
      <c r="M81" s="3"/>
      <c r="N81" s="3"/>
      <c r="O81" s="3"/>
      <c r="P81" s="3"/>
      <c r="Q81" s="3"/>
      <c r="R81" s="3"/>
      <c r="S81" s="3"/>
      <c r="T81" s="17"/>
    </row>
    <row r="82" spans="1:20" ht="23.25" x14ac:dyDescent="0.35">
      <c r="A82" s="6"/>
      <c r="B82" s="6"/>
      <c r="C82" s="6"/>
      <c r="D82" s="3"/>
      <c r="E82" s="17"/>
      <c r="F82" s="3"/>
      <c r="G82" s="3"/>
      <c r="H82" s="3"/>
      <c r="I82" s="3"/>
      <c r="J82" s="3"/>
      <c r="K82" s="3"/>
      <c r="L82" s="3"/>
      <c r="M82" s="3"/>
      <c r="N82" s="3"/>
      <c r="O82" s="3"/>
      <c r="P82" s="3"/>
      <c r="Q82" s="3"/>
      <c r="R82" s="3"/>
      <c r="S82" s="3"/>
      <c r="T82" s="17"/>
    </row>
    <row r="83" spans="1:20" ht="23.25" x14ac:dyDescent="0.35">
      <c r="A83" s="6"/>
      <c r="B83" s="6"/>
      <c r="C83" s="6"/>
      <c r="D83" s="3"/>
      <c r="E83" s="17"/>
      <c r="F83" s="3"/>
      <c r="G83" s="3"/>
      <c r="H83" s="3"/>
      <c r="I83" s="3"/>
      <c r="J83" s="3"/>
      <c r="K83" s="3"/>
      <c r="L83" s="3"/>
      <c r="M83" s="3"/>
      <c r="N83" s="3"/>
      <c r="O83" s="3"/>
      <c r="P83" s="3"/>
      <c r="Q83" s="3"/>
      <c r="R83" s="3"/>
      <c r="S83" s="3"/>
      <c r="T83" s="17"/>
    </row>
    <row r="84" spans="1:20" ht="23.25" x14ac:dyDescent="0.35">
      <c r="A84" s="6"/>
      <c r="B84" s="6"/>
      <c r="C84" s="6"/>
      <c r="D84" s="3"/>
      <c r="E84" s="17"/>
      <c r="F84" s="3"/>
      <c r="G84" s="3"/>
      <c r="H84" s="3"/>
      <c r="I84" s="3"/>
      <c r="J84" s="3"/>
      <c r="K84" s="3"/>
      <c r="L84" s="3"/>
      <c r="M84" s="3"/>
      <c r="N84" s="3"/>
      <c r="O84" s="3"/>
      <c r="P84" s="3"/>
      <c r="Q84" s="3"/>
      <c r="R84" s="3"/>
      <c r="S84" s="3"/>
      <c r="T84" s="3"/>
    </row>
    <row r="85" spans="1:20" ht="23.25" x14ac:dyDescent="0.35">
      <c r="A85" s="6"/>
      <c r="B85" s="6"/>
      <c r="C85" s="6"/>
      <c r="D85" s="3"/>
      <c r="E85" s="17"/>
      <c r="F85" s="3"/>
      <c r="G85" s="3"/>
      <c r="H85" s="3"/>
      <c r="I85" s="3"/>
      <c r="J85" s="3"/>
      <c r="K85" s="3"/>
      <c r="L85" s="3"/>
      <c r="M85" s="3"/>
      <c r="N85" s="3"/>
      <c r="O85" s="3"/>
      <c r="P85" s="3"/>
      <c r="Q85" s="3"/>
      <c r="R85" s="3"/>
      <c r="S85" s="3"/>
      <c r="T85" s="3"/>
    </row>
    <row r="86" spans="1:20" ht="23.25" x14ac:dyDescent="0.35">
      <c r="A86" s="6"/>
      <c r="B86" s="6"/>
      <c r="C86" s="6"/>
      <c r="D86" s="3"/>
      <c r="E86" s="17"/>
      <c r="F86" s="3"/>
      <c r="G86" s="3"/>
      <c r="H86" s="3"/>
      <c r="I86" s="3"/>
      <c r="J86" s="3"/>
      <c r="K86" s="3"/>
      <c r="L86" s="3"/>
      <c r="M86" s="3"/>
      <c r="N86" s="3"/>
      <c r="O86" s="3"/>
      <c r="P86" s="3"/>
      <c r="Q86" s="3"/>
      <c r="R86" s="3"/>
      <c r="S86" s="3"/>
      <c r="T86" s="3"/>
    </row>
    <row r="87" spans="1:20" ht="23.25" x14ac:dyDescent="0.35">
      <c r="A87" s="6"/>
      <c r="B87" s="6"/>
      <c r="C87" s="6"/>
      <c r="D87" s="3"/>
      <c r="E87" s="17"/>
      <c r="F87" s="3"/>
      <c r="G87" s="3"/>
      <c r="H87" s="3"/>
      <c r="I87" s="3"/>
      <c r="J87" s="3"/>
      <c r="K87" s="3"/>
      <c r="L87" s="3"/>
      <c r="M87" s="3"/>
      <c r="N87" s="3"/>
      <c r="O87" s="3"/>
      <c r="P87" s="3"/>
      <c r="Q87" s="3"/>
      <c r="R87" s="3"/>
      <c r="S87" s="3"/>
      <c r="T87" s="3"/>
    </row>
    <row r="88" spans="1:20" ht="23.25" x14ac:dyDescent="0.35">
      <c r="A88" s="6"/>
      <c r="B88" s="6"/>
      <c r="C88" s="6"/>
      <c r="D88" s="3"/>
      <c r="E88" s="17"/>
      <c r="F88" s="3"/>
      <c r="G88" s="3"/>
      <c r="H88" s="3"/>
      <c r="I88" s="3"/>
      <c r="J88" s="3"/>
      <c r="K88" s="3"/>
      <c r="L88" s="3"/>
      <c r="M88" s="3"/>
      <c r="N88" s="3"/>
      <c r="O88" s="3"/>
      <c r="P88" s="3"/>
      <c r="Q88" s="3"/>
      <c r="R88" s="3"/>
      <c r="S88" s="3"/>
      <c r="T88" s="3"/>
    </row>
    <row r="89" spans="1:20" ht="23.25" x14ac:dyDescent="0.35">
      <c r="A89" s="6"/>
      <c r="B89" s="6"/>
      <c r="C89" s="6"/>
      <c r="D89" s="3"/>
      <c r="E89" s="17"/>
      <c r="F89" s="3"/>
      <c r="G89" s="3"/>
      <c r="H89" s="3"/>
      <c r="I89" s="3"/>
      <c r="J89" s="3"/>
      <c r="K89" s="3"/>
      <c r="L89" s="3"/>
      <c r="M89" s="3"/>
      <c r="N89" s="3"/>
      <c r="O89" s="3"/>
      <c r="P89" s="3"/>
      <c r="Q89" s="3"/>
      <c r="R89" s="3"/>
      <c r="S89" s="3"/>
      <c r="T89" s="3"/>
    </row>
    <row r="90" spans="1:20" ht="23.25" x14ac:dyDescent="0.35">
      <c r="A90" s="6"/>
      <c r="B90" s="6"/>
      <c r="C90" s="6"/>
      <c r="D90" s="3"/>
      <c r="E90" s="17"/>
      <c r="F90" s="3"/>
      <c r="G90" s="3"/>
      <c r="H90" s="3"/>
      <c r="I90" s="3"/>
      <c r="J90" s="3"/>
      <c r="K90" s="3"/>
      <c r="L90" s="3"/>
      <c r="M90" s="3"/>
      <c r="N90" s="3"/>
      <c r="O90" s="3"/>
      <c r="P90" s="3"/>
      <c r="Q90" s="3"/>
      <c r="R90" s="3"/>
      <c r="S90" s="3"/>
      <c r="T90" s="3"/>
    </row>
    <row r="91" spans="1:20" ht="23.25" x14ac:dyDescent="0.35">
      <c r="A91" s="6"/>
      <c r="B91" s="6"/>
      <c r="C91" s="6"/>
      <c r="D91" s="3"/>
      <c r="E91" s="17"/>
      <c r="F91" s="3"/>
      <c r="G91" s="3"/>
      <c r="H91" s="3"/>
      <c r="I91" s="3"/>
      <c r="J91" s="3"/>
      <c r="K91" s="3"/>
      <c r="L91" s="3"/>
      <c r="M91" s="3"/>
      <c r="N91" s="3"/>
      <c r="O91" s="3"/>
      <c r="P91" s="3"/>
      <c r="Q91" s="3"/>
      <c r="R91" s="3"/>
      <c r="S91" s="3"/>
      <c r="T91" s="3"/>
    </row>
    <row r="92" spans="1:20" ht="23.25" x14ac:dyDescent="0.35">
      <c r="A92" s="6"/>
      <c r="B92" s="6"/>
      <c r="C92" s="6"/>
      <c r="D92" s="3"/>
      <c r="E92" s="17"/>
      <c r="F92" s="3"/>
      <c r="G92" s="3"/>
      <c r="H92" s="3"/>
      <c r="I92" s="3"/>
      <c r="J92" s="3"/>
      <c r="K92" s="3"/>
      <c r="L92" s="3"/>
      <c r="M92" s="3"/>
      <c r="N92" s="3"/>
      <c r="O92" s="3"/>
      <c r="P92" s="3"/>
      <c r="Q92" s="3"/>
      <c r="R92" s="3"/>
      <c r="S92" s="3"/>
      <c r="T92" s="3"/>
    </row>
    <row r="93" spans="1:20" ht="23.25" x14ac:dyDescent="0.35">
      <c r="A93" s="6"/>
      <c r="B93" s="6"/>
      <c r="C93" s="6"/>
      <c r="D93" s="3"/>
      <c r="E93" s="17"/>
      <c r="F93" s="3"/>
      <c r="G93" s="3"/>
      <c r="H93" s="3"/>
      <c r="I93" s="3"/>
      <c r="J93" s="3"/>
      <c r="K93" s="3"/>
      <c r="L93" s="3"/>
      <c r="M93" s="3"/>
      <c r="N93" s="3"/>
      <c r="O93" s="3"/>
      <c r="P93" s="3"/>
      <c r="Q93" s="3"/>
      <c r="R93" s="3"/>
      <c r="S93" s="3"/>
      <c r="T93" s="3"/>
    </row>
    <row r="94" spans="1:20" ht="23.25" x14ac:dyDescent="0.25">
      <c r="A94" s="6"/>
      <c r="B94" s="6"/>
      <c r="C94" s="40"/>
      <c r="D94" s="3"/>
      <c r="E94" s="52"/>
      <c r="F94" s="3"/>
      <c r="G94" s="3"/>
      <c r="H94" s="3"/>
      <c r="I94" s="3"/>
      <c r="J94" s="3"/>
      <c r="K94" s="3"/>
      <c r="L94" s="3"/>
      <c r="M94" s="3"/>
      <c r="N94" s="3"/>
      <c r="O94" s="3"/>
      <c r="P94" s="3"/>
      <c r="Q94" s="3"/>
      <c r="R94" s="3"/>
      <c r="S94" s="3"/>
      <c r="T94" s="3"/>
    </row>
    <row r="95" spans="1:20" ht="23.25" x14ac:dyDescent="0.25">
      <c r="A95" s="6"/>
      <c r="B95" s="6"/>
      <c r="C95" s="40"/>
      <c r="D95" s="3"/>
      <c r="E95" s="52"/>
      <c r="F95" s="3"/>
      <c r="G95" s="3"/>
      <c r="H95" s="3"/>
      <c r="I95" s="3"/>
      <c r="J95" s="3"/>
      <c r="K95" s="3"/>
      <c r="L95" s="3"/>
      <c r="M95" s="3"/>
      <c r="N95" s="3"/>
      <c r="O95" s="3"/>
      <c r="P95" s="3"/>
      <c r="Q95" s="3"/>
      <c r="R95" s="3"/>
      <c r="S95" s="3"/>
      <c r="T95" s="3"/>
    </row>
    <row r="96" spans="1:20" ht="23.25" x14ac:dyDescent="0.25">
      <c r="A96" s="6"/>
      <c r="B96" s="6"/>
      <c r="C96" s="40"/>
      <c r="D96" s="3"/>
      <c r="E96" s="52"/>
      <c r="F96" s="3"/>
      <c r="G96" s="3"/>
      <c r="H96" s="3"/>
      <c r="I96" s="3"/>
      <c r="J96" s="3"/>
      <c r="K96" s="3"/>
      <c r="L96" s="3"/>
      <c r="M96" s="3"/>
      <c r="N96" s="3"/>
      <c r="O96" s="3"/>
      <c r="P96" s="3"/>
      <c r="Q96" s="3"/>
      <c r="R96" s="3"/>
      <c r="S96" s="3"/>
      <c r="T96" s="3"/>
    </row>
    <row r="97" spans="1:20" ht="23.25" x14ac:dyDescent="0.25">
      <c r="A97" s="6"/>
      <c r="B97" s="6"/>
      <c r="C97" s="40"/>
      <c r="D97" s="3"/>
      <c r="E97" s="52"/>
      <c r="F97" s="3"/>
      <c r="G97" s="3"/>
      <c r="H97" s="3"/>
      <c r="I97" s="3"/>
      <c r="J97" s="3"/>
      <c r="K97" s="3"/>
      <c r="L97" s="3"/>
      <c r="M97" s="3"/>
      <c r="N97" s="3"/>
      <c r="O97" s="3"/>
      <c r="P97" s="3"/>
      <c r="Q97" s="3"/>
      <c r="R97" s="3"/>
      <c r="S97" s="3"/>
      <c r="T97" s="3"/>
    </row>
    <row r="98" spans="1:20" ht="23.25" x14ac:dyDescent="0.2">
      <c r="A98" s="6"/>
      <c r="B98" s="6"/>
      <c r="C98" s="40"/>
      <c r="D98" s="3"/>
      <c r="N98" s="3"/>
      <c r="O98" s="3"/>
      <c r="P98" s="3"/>
      <c r="Q98" s="3"/>
      <c r="R98" s="3"/>
      <c r="S98" s="3"/>
      <c r="T98" s="3"/>
    </row>
    <row r="99" spans="1:20" ht="23.25" x14ac:dyDescent="0.25">
      <c r="A99" s="6"/>
      <c r="B99" s="6"/>
      <c r="C99" s="40"/>
      <c r="D99" s="3"/>
      <c r="E99" s="52"/>
      <c r="F99" s="3"/>
      <c r="G99" s="3"/>
      <c r="H99" s="3"/>
      <c r="I99" s="3"/>
      <c r="J99" s="3"/>
      <c r="K99" s="3"/>
      <c r="L99" s="3"/>
      <c r="M99" s="52"/>
      <c r="N99" s="3"/>
      <c r="O99" s="3"/>
      <c r="P99" s="3"/>
      <c r="Q99" s="3"/>
      <c r="R99" s="3"/>
      <c r="S99" s="3"/>
    </row>
    <row r="100" spans="1:20" ht="23.25" customHeight="1" x14ac:dyDescent="0.25">
      <c r="A100" s="6"/>
      <c r="B100" s="6"/>
      <c r="C100" s="40"/>
      <c r="D100" s="3"/>
      <c r="E100" s="52"/>
      <c r="F100" s="3"/>
      <c r="G100" s="3"/>
      <c r="H100" s="3"/>
      <c r="I100" s="3"/>
      <c r="J100" s="3"/>
      <c r="K100" s="3"/>
      <c r="L100" s="3"/>
      <c r="M100" s="52"/>
      <c r="N100" s="3"/>
      <c r="O100" s="3"/>
      <c r="P100" s="3"/>
      <c r="Q100" s="3"/>
      <c r="R100" s="3"/>
      <c r="S100" s="3"/>
    </row>
    <row r="101" spans="1:20" ht="23.25" customHeight="1" x14ac:dyDescent="0.25">
      <c r="A101" s="6"/>
      <c r="B101" s="6"/>
      <c r="C101" s="40"/>
      <c r="D101" s="3"/>
      <c r="E101" s="52"/>
      <c r="F101" s="3"/>
      <c r="G101" s="3"/>
      <c r="H101" s="3"/>
      <c r="I101" s="3"/>
      <c r="J101" s="3"/>
      <c r="K101" s="3"/>
      <c r="L101" s="3"/>
      <c r="M101" s="52"/>
      <c r="N101" s="3"/>
      <c r="O101" s="3"/>
      <c r="P101" s="3"/>
      <c r="Q101" s="3"/>
      <c r="R101" s="3"/>
      <c r="S101" s="3"/>
    </row>
    <row r="102" spans="1:20" ht="23.25" x14ac:dyDescent="0.25">
      <c r="A102" s="6"/>
      <c r="B102" s="6"/>
      <c r="C102" s="40"/>
      <c r="D102" s="3"/>
      <c r="E102" s="52"/>
      <c r="F102" s="3"/>
      <c r="G102" s="3"/>
      <c r="H102" s="3"/>
      <c r="I102" s="3"/>
      <c r="J102" s="3"/>
      <c r="K102" s="3"/>
      <c r="L102" s="3"/>
      <c r="M102" s="52"/>
      <c r="N102" s="3"/>
      <c r="O102" s="3"/>
      <c r="P102" s="3"/>
      <c r="Q102" s="3"/>
      <c r="R102" s="3"/>
      <c r="S102" s="3"/>
    </row>
    <row r="103" spans="1:20" ht="23.25" x14ac:dyDescent="0.25">
      <c r="A103" s="6"/>
      <c r="B103" s="6"/>
      <c r="C103" s="40"/>
      <c r="D103" s="3"/>
      <c r="E103" s="52"/>
      <c r="F103" s="3"/>
      <c r="G103" s="3"/>
      <c r="H103" s="3"/>
      <c r="I103" s="3"/>
      <c r="J103" s="3"/>
      <c r="K103" s="3"/>
      <c r="L103" s="3"/>
      <c r="M103" s="52"/>
      <c r="N103" s="3"/>
      <c r="O103" s="3"/>
      <c r="P103" s="3"/>
      <c r="Q103" s="3"/>
      <c r="R103" s="3"/>
      <c r="S103" s="3"/>
    </row>
    <row r="104" spans="1:20" ht="23.25" x14ac:dyDescent="0.25">
      <c r="A104" s="6"/>
      <c r="B104" s="6"/>
      <c r="C104" s="40"/>
      <c r="D104" s="3"/>
      <c r="E104" s="52"/>
      <c r="F104" s="3"/>
      <c r="G104" s="3"/>
      <c r="H104" s="3"/>
      <c r="I104" s="3"/>
      <c r="J104" s="3"/>
      <c r="K104" s="3"/>
      <c r="L104" s="3"/>
      <c r="M104" s="52"/>
      <c r="N104" s="3"/>
      <c r="O104" s="3"/>
      <c r="P104" s="3"/>
      <c r="Q104" s="3"/>
      <c r="R104" s="3"/>
      <c r="S104" s="3"/>
    </row>
    <row r="105" spans="1:20" ht="23.25" x14ac:dyDescent="0.25">
      <c r="A105" s="6"/>
      <c r="B105" s="6"/>
      <c r="C105" s="40"/>
      <c r="D105" s="3"/>
      <c r="E105" s="52"/>
      <c r="F105" s="3"/>
      <c r="G105" s="3"/>
      <c r="H105" s="3"/>
      <c r="I105" s="3"/>
      <c r="J105" s="3"/>
      <c r="K105" s="3"/>
      <c r="L105" s="3"/>
      <c r="M105" s="52"/>
      <c r="N105" s="3"/>
      <c r="O105" s="3"/>
      <c r="P105" s="3"/>
      <c r="Q105" s="3"/>
      <c r="R105" s="3"/>
      <c r="S105" s="3"/>
    </row>
    <row r="106" spans="1:20" ht="23.25" x14ac:dyDescent="0.25">
      <c r="A106" s="6"/>
      <c r="B106" s="6"/>
      <c r="C106" s="40"/>
      <c r="D106" s="3"/>
      <c r="E106" s="52"/>
      <c r="F106" s="3"/>
      <c r="G106" s="3"/>
      <c r="H106" s="3"/>
      <c r="I106" s="3"/>
      <c r="J106" s="3"/>
      <c r="K106" s="3"/>
      <c r="L106" s="3"/>
      <c r="M106" s="52"/>
      <c r="N106" s="3"/>
      <c r="O106" s="3"/>
      <c r="P106" s="3"/>
      <c r="Q106" s="3"/>
      <c r="R106" s="3"/>
      <c r="S106" s="3"/>
    </row>
    <row r="107" spans="1:20" ht="23.25" x14ac:dyDescent="0.2">
      <c r="A107" s="6"/>
      <c r="B107" s="6"/>
      <c r="C107" s="40"/>
      <c r="D107" s="6"/>
      <c r="N107" s="3"/>
      <c r="O107" s="3"/>
      <c r="P107" s="3"/>
      <c r="Q107" s="3"/>
      <c r="R107" s="3"/>
      <c r="S107" s="3"/>
    </row>
    <row r="108" spans="1:20" ht="23.25" x14ac:dyDescent="0.2">
      <c r="A108" s="6"/>
      <c r="B108" s="6"/>
      <c r="C108" s="40"/>
      <c r="N108" s="6"/>
      <c r="O108" s="6"/>
      <c r="P108" s="6"/>
      <c r="Q108" s="6"/>
      <c r="R108" s="3"/>
      <c r="S108" s="3"/>
    </row>
    <row r="109" spans="1:20" ht="23.25" x14ac:dyDescent="0.2">
      <c r="A109" s="6"/>
      <c r="B109" s="6"/>
      <c r="C109" s="40"/>
      <c r="D109" s="3"/>
      <c r="N109" s="6"/>
      <c r="O109" s="6"/>
      <c r="P109" s="6"/>
      <c r="Q109" s="6"/>
      <c r="R109" s="3"/>
      <c r="S109" s="3"/>
    </row>
    <row r="110" spans="1:20" ht="23.25" x14ac:dyDescent="0.2">
      <c r="A110" s="6"/>
      <c r="B110" s="6"/>
      <c r="C110" s="40"/>
      <c r="D110" s="3"/>
      <c r="E110" s="6"/>
      <c r="F110" s="6"/>
      <c r="G110" s="6"/>
      <c r="H110" s="6"/>
      <c r="I110" s="6"/>
      <c r="J110" s="6"/>
      <c r="K110" s="6"/>
      <c r="L110" s="6"/>
      <c r="M110" s="6"/>
      <c r="N110" s="6"/>
      <c r="O110" s="6"/>
      <c r="P110" s="6"/>
      <c r="Q110" s="6"/>
      <c r="R110" s="3"/>
      <c r="S110" s="3"/>
    </row>
    <row r="111" spans="1:20" ht="23.25" x14ac:dyDescent="0.2">
      <c r="A111" s="6"/>
      <c r="B111" s="6"/>
      <c r="C111" s="40"/>
      <c r="D111" s="3"/>
      <c r="E111" s="6"/>
      <c r="F111" s="6"/>
      <c r="G111" s="6"/>
      <c r="H111" s="6"/>
      <c r="I111" s="6"/>
      <c r="J111" s="6"/>
      <c r="K111" s="6"/>
      <c r="L111" s="6"/>
      <c r="M111" s="6"/>
      <c r="N111" s="6"/>
      <c r="O111" s="6"/>
      <c r="P111" s="6"/>
      <c r="Q111" s="6"/>
      <c r="R111" s="3"/>
      <c r="S111" s="3"/>
    </row>
    <row r="112" spans="1:20" ht="25.5" x14ac:dyDescent="0.2">
      <c r="A112" s="6"/>
      <c r="B112" s="6"/>
      <c r="C112" s="40"/>
      <c r="D112" s="10"/>
      <c r="E112" s="10"/>
      <c r="F112" s="10"/>
      <c r="G112" s="10"/>
      <c r="H112" s="10"/>
      <c r="I112" s="10"/>
      <c r="J112" s="10"/>
      <c r="K112" s="10"/>
      <c r="L112" s="10"/>
      <c r="M112" s="10"/>
      <c r="N112" s="10"/>
      <c r="O112" s="10"/>
      <c r="P112" s="10"/>
      <c r="Q112" s="10"/>
      <c r="R112" s="3"/>
      <c r="S112" s="3"/>
    </row>
    <row r="113" spans="1:18" ht="25.5" x14ac:dyDescent="0.2">
      <c r="A113" s="6"/>
      <c r="B113" s="6"/>
      <c r="C113" s="40"/>
      <c r="D113" s="10"/>
      <c r="E113" s="10"/>
      <c r="F113" s="10"/>
      <c r="G113" s="10"/>
      <c r="H113" s="10"/>
      <c r="I113" s="10"/>
      <c r="J113" s="10"/>
      <c r="K113" s="10"/>
      <c r="L113" s="10"/>
      <c r="M113" s="10"/>
      <c r="N113" s="10"/>
      <c r="O113" s="10"/>
      <c r="P113" s="10"/>
      <c r="Q113" s="10"/>
      <c r="R113" s="6"/>
    </row>
    <row r="114" spans="1:18" ht="25.5" x14ac:dyDescent="0.2">
      <c r="A114" s="6"/>
      <c r="B114" s="6"/>
      <c r="C114" s="6"/>
      <c r="D114" s="10"/>
      <c r="E114" s="10"/>
      <c r="F114" s="10"/>
      <c r="G114" s="10"/>
      <c r="H114" s="10"/>
      <c r="I114" s="10"/>
      <c r="J114" s="10"/>
      <c r="K114" s="10"/>
      <c r="L114" s="6"/>
      <c r="M114" s="6"/>
      <c r="N114" s="6"/>
      <c r="O114" s="6"/>
      <c r="P114" s="10"/>
      <c r="Q114" s="10"/>
      <c r="R114" s="6"/>
    </row>
    <row r="115" spans="1:18" ht="25.5" x14ac:dyDescent="0.2">
      <c r="A115" s="6"/>
      <c r="B115" s="6"/>
      <c r="C115" s="6"/>
      <c r="D115" s="10"/>
      <c r="E115" s="10"/>
      <c r="F115" s="10"/>
      <c r="G115" s="10"/>
      <c r="H115" s="10"/>
      <c r="I115" s="10"/>
      <c r="J115" s="10"/>
      <c r="K115" s="10"/>
      <c r="L115" s="6"/>
      <c r="M115" s="6"/>
      <c r="N115" s="6"/>
      <c r="O115" s="6"/>
      <c r="P115" s="10"/>
      <c r="Q115" s="10"/>
      <c r="R115" s="6"/>
    </row>
    <row r="116" spans="1:18" x14ac:dyDescent="0.2">
      <c r="A116" s="6"/>
      <c r="B116" s="6"/>
      <c r="C116" s="6"/>
      <c r="D116" s="6"/>
      <c r="E116" s="6"/>
      <c r="F116" s="6"/>
      <c r="G116" s="6"/>
      <c r="H116" s="6"/>
      <c r="I116" s="6"/>
      <c r="J116" s="6"/>
      <c r="K116" s="6"/>
      <c r="L116" s="6"/>
      <c r="M116" s="6"/>
      <c r="N116" s="6"/>
      <c r="O116" s="6"/>
      <c r="P116" s="6"/>
      <c r="Q116" s="6"/>
      <c r="R116" s="6"/>
    </row>
    <row r="118" spans="1:18" x14ac:dyDescent="0.2">
      <c r="A118" s="6"/>
      <c r="B118" s="6"/>
      <c r="C118" s="6"/>
      <c r="D118" s="6"/>
      <c r="E118" s="6"/>
      <c r="F118" s="6"/>
      <c r="G118" s="6"/>
      <c r="H118" s="6"/>
      <c r="I118" s="6"/>
      <c r="J118" s="6"/>
      <c r="K118" s="6"/>
      <c r="L118" s="6"/>
      <c r="M118" s="6"/>
      <c r="N118" s="6"/>
      <c r="O118" s="6"/>
      <c r="P118" s="6"/>
      <c r="Q118" s="6"/>
    </row>
    <row r="119" spans="1:18" x14ac:dyDescent="0.2">
      <c r="A119" s="6"/>
      <c r="B119" s="6"/>
      <c r="C119" s="6"/>
      <c r="D119" s="6"/>
      <c r="E119" s="6"/>
      <c r="F119" s="6"/>
      <c r="G119" s="6"/>
      <c r="H119" s="6"/>
      <c r="I119" s="6"/>
      <c r="J119" s="6"/>
      <c r="K119" s="6"/>
      <c r="L119" s="6"/>
      <c r="M119" s="6"/>
      <c r="N119" s="6"/>
      <c r="O119" s="6"/>
      <c r="P119" s="6"/>
      <c r="Q119" s="6"/>
    </row>
    <row r="120" spans="1:18" x14ac:dyDescent="0.2">
      <c r="A120" s="6"/>
      <c r="B120" s="6"/>
      <c r="C120" s="6"/>
      <c r="D120" s="6"/>
      <c r="E120" s="6"/>
      <c r="F120" s="6"/>
      <c r="G120" s="6"/>
      <c r="H120" s="6"/>
      <c r="I120" s="6"/>
      <c r="J120" s="6"/>
      <c r="K120" s="6"/>
      <c r="L120" s="6"/>
      <c r="M120" s="6"/>
      <c r="N120" s="6"/>
      <c r="O120" s="6"/>
      <c r="P120" s="6"/>
      <c r="Q120" s="6"/>
    </row>
    <row r="121" spans="1:18" x14ac:dyDescent="0.2">
      <c r="A121" s="6"/>
      <c r="B121" s="6"/>
      <c r="C121" s="6"/>
      <c r="D121" s="6"/>
      <c r="E121" s="6"/>
      <c r="F121" s="6"/>
      <c r="G121" s="6"/>
      <c r="H121" s="6"/>
      <c r="I121" s="6"/>
      <c r="J121" s="6"/>
      <c r="K121" s="6"/>
      <c r="L121" s="6"/>
      <c r="M121" s="6"/>
      <c r="N121" s="6"/>
      <c r="O121" s="6"/>
      <c r="P121" s="6"/>
      <c r="Q121" s="6"/>
    </row>
    <row r="122" spans="1:18" x14ac:dyDescent="0.2">
      <c r="A122" s="6"/>
      <c r="B122" s="6"/>
      <c r="C122" s="6"/>
      <c r="D122" s="6"/>
      <c r="E122" s="6"/>
      <c r="F122" s="6"/>
      <c r="G122" s="6"/>
      <c r="H122" s="6"/>
      <c r="I122" s="6"/>
      <c r="J122" s="6"/>
      <c r="K122" s="6"/>
      <c r="L122" s="6"/>
      <c r="M122" s="6"/>
      <c r="N122" s="6"/>
      <c r="O122" s="6"/>
      <c r="P122" s="6"/>
      <c r="Q122" s="6"/>
    </row>
    <row r="123" spans="1:18" x14ac:dyDescent="0.2">
      <c r="A123" s="6"/>
      <c r="B123" s="6"/>
      <c r="C123" s="6"/>
      <c r="D123" s="6"/>
      <c r="E123" s="6"/>
      <c r="F123" s="6"/>
      <c r="G123" s="6"/>
      <c r="H123" s="6"/>
      <c r="I123" s="6"/>
      <c r="J123" s="6"/>
      <c r="K123" s="6"/>
      <c r="L123" s="6"/>
      <c r="M123" s="6"/>
      <c r="N123" s="6"/>
      <c r="O123" s="6"/>
      <c r="P123" s="6"/>
      <c r="Q123" s="6"/>
    </row>
    <row r="124" spans="1:18" x14ac:dyDescent="0.2">
      <c r="A124" s="6"/>
      <c r="B124" s="6"/>
      <c r="C124" s="6"/>
      <c r="D124" s="6"/>
      <c r="E124" s="6"/>
      <c r="F124" s="6"/>
      <c r="G124" s="6"/>
      <c r="H124" s="6"/>
      <c r="I124" s="6"/>
      <c r="J124" s="6"/>
      <c r="K124" s="6"/>
      <c r="L124" s="6"/>
      <c r="M124" s="6"/>
      <c r="N124" s="6"/>
      <c r="O124" s="6"/>
      <c r="P124" s="6"/>
      <c r="Q124" s="6"/>
    </row>
    <row r="125" spans="1:18" x14ac:dyDescent="0.2">
      <c r="A125" s="6"/>
      <c r="B125" s="6"/>
      <c r="C125" s="6"/>
      <c r="D125" s="6"/>
      <c r="E125" s="6"/>
      <c r="F125" s="6"/>
      <c r="G125" s="6"/>
      <c r="H125" s="6"/>
      <c r="I125" s="6"/>
      <c r="J125" s="6"/>
      <c r="K125" s="6"/>
      <c r="L125" s="6"/>
      <c r="M125" s="6"/>
      <c r="N125" s="6"/>
      <c r="O125" s="6"/>
      <c r="P125" s="6"/>
      <c r="Q125" s="6"/>
    </row>
    <row r="126" spans="1:18" x14ac:dyDescent="0.2">
      <c r="A126" s="6"/>
      <c r="B126" s="6"/>
      <c r="C126" s="6"/>
      <c r="D126" s="6"/>
      <c r="E126" s="6"/>
      <c r="F126" s="6"/>
      <c r="G126" s="6"/>
      <c r="H126" s="6"/>
      <c r="I126" s="6"/>
      <c r="J126" s="6"/>
      <c r="K126" s="6"/>
      <c r="L126" s="6"/>
      <c r="M126" s="6"/>
      <c r="N126" s="6"/>
      <c r="O126" s="6"/>
      <c r="P126" s="6"/>
      <c r="Q126" s="6"/>
    </row>
    <row r="127" spans="1:18" x14ac:dyDescent="0.2">
      <c r="A127" s="6"/>
      <c r="B127" s="6"/>
      <c r="C127" s="6"/>
      <c r="D127" s="6"/>
      <c r="E127" s="6"/>
      <c r="F127" s="6"/>
      <c r="G127" s="6"/>
      <c r="H127" s="6"/>
      <c r="I127" s="6"/>
      <c r="J127" s="6"/>
      <c r="K127" s="6"/>
      <c r="L127" s="6"/>
      <c r="M127" s="6"/>
      <c r="N127" s="6"/>
      <c r="O127" s="6"/>
      <c r="P127" s="6"/>
      <c r="Q127" s="6"/>
    </row>
    <row r="128" spans="1:18"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O214" s="6"/>
      <c r="P214" s="6"/>
      <c r="Q214" s="6"/>
    </row>
    <row r="215" spans="1:17" x14ac:dyDescent="0.2">
      <c r="A215" s="6"/>
      <c r="B215" s="6"/>
      <c r="C215" s="6"/>
      <c r="D215" s="6"/>
      <c r="E215" s="6"/>
      <c r="F215" s="6"/>
      <c r="G215" s="6"/>
      <c r="H215" s="6"/>
      <c r="I215" s="6"/>
      <c r="J215" s="6"/>
      <c r="K215" s="6"/>
      <c r="L215" s="6"/>
      <c r="M215" s="6"/>
      <c r="N215" s="6"/>
      <c r="O215" s="6"/>
      <c r="P215" s="6"/>
      <c r="Q215" s="6"/>
    </row>
    <row r="216" spans="1:17" x14ac:dyDescent="0.2">
      <c r="A216" s="6"/>
      <c r="B216" s="6"/>
      <c r="C216" s="6"/>
      <c r="D216" s="6"/>
      <c r="E216" s="6"/>
      <c r="F216" s="6"/>
      <c r="G216" s="6"/>
      <c r="H216" s="6"/>
      <c r="I216" s="6"/>
      <c r="J216" s="6"/>
      <c r="K216" s="6"/>
      <c r="L216" s="6"/>
      <c r="M216" s="6"/>
      <c r="N216" s="6"/>
      <c r="O216" s="6"/>
      <c r="P216" s="6"/>
      <c r="Q216" s="6"/>
    </row>
    <row r="217" spans="1:17" x14ac:dyDescent="0.2">
      <c r="A217" s="6"/>
      <c r="B217" s="6"/>
      <c r="C217" s="6"/>
      <c r="D217" s="6"/>
      <c r="E217" s="6"/>
      <c r="F217" s="6"/>
      <c r="G217" s="6"/>
      <c r="H217" s="6"/>
      <c r="I217" s="6"/>
      <c r="J217" s="6"/>
      <c r="K217" s="6"/>
      <c r="L217" s="6"/>
      <c r="M217" s="6"/>
      <c r="N217" s="6"/>
      <c r="O217" s="6"/>
      <c r="P217" s="6"/>
      <c r="Q217" s="6"/>
    </row>
    <row r="218" spans="1:17" x14ac:dyDescent="0.2">
      <c r="A218" s="6"/>
      <c r="B218" s="6"/>
      <c r="C218" s="6"/>
      <c r="D218" s="6"/>
      <c r="E218" s="6"/>
      <c r="F218" s="6"/>
      <c r="G218" s="6"/>
      <c r="H218" s="6"/>
      <c r="I218" s="6"/>
      <c r="J218" s="6"/>
      <c r="K218" s="6"/>
      <c r="L218" s="6"/>
      <c r="M218" s="6"/>
      <c r="N218" s="6"/>
      <c r="O218" s="6"/>
      <c r="P218" s="6"/>
      <c r="Q218" s="6"/>
    </row>
    <row r="219" spans="1:17" x14ac:dyDescent="0.2">
      <c r="A219" s="6"/>
      <c r="B219" s="6"/>
      <c r="C219" s="6"/>
      <c r="D219" s="6"/>
      <c r="E219" s="6"/>
      <c r="F219" s="6"/>
      <c r="G219" s="6"/>
      <c r="H219" s="6"/>
      <c r="I219" s="6"/>
      <c r="J219" s="6"/>
      <c r="K219" s="6"/>
      <c r="L219" s="6"/>
      <c r="M219" s="6"/>
      <c r="N219" s="6"/>
      <c r="O219" s="6"/>
      <c r="P219" s="6"/>
      <c r="Q219" s="6"/>
    </row>
    <row r="220" spans="1:17" x14ac:dyDescent="0.2">
      <c r="A220" s="6"/>
      <c r="B220" s="6"/>
      <c r="C220" s="6"/>
      <c r="D220" s="6"/>
      <c r="E220" s="6"/>
      <c r="F220" s="6"/>
      <c r="G220" s="6"/>
      <c r="H220" s="6"/>
      <c r="I220" s="6"/>
      <c r="J220" s="6"/>
      <c r="K220" s="6"/>
      <c r="P220" s="6"/>
      <c r="Q220" s="6"/>
    </row>
    <row r="221" spans="1:17" x14ac:dyDescent="0.2">
      <c r="A221" s="6"/>
      <c r="B221" s="6"/>
      <c r="C221" s="6"/>
      <c r="D221" s="6"/>
      <c r="E221" s="6"/>
      <c r="F221" s="6"/>
      <c r="G221" s="6"/>
      <c r="H221" s="6"/>
      <c r="I221" s="6"/>
      <c r="J221" s="6"/>
      <c r="K221" s="6"/>
      <c r="P221" s="6"/>
      <c r="Q221" s="6"/>
    </row>
    <row r="222" spans="1:17" x14ac:dyDescent="0.2">
      <c r="A222" s="6"/>
      <c r="B222" s="6"/>
      <c r="C222" s="6"/>
      <c r="D222" s="6"/>
      <c r="E222" s="6"/>
      <c r="F222" s="6"/>
      <c r="G222" s="6"/>
      <c r="H222" s="6"/>
      <c r="I222" s="6"/>
      <c r="J222" s="6"/>
      <c r="K222" s="6"/>
      <c r="P222" s="6"/>
      <c r="Q222" s="6"/>
    </row>
  </sheetData>
  <mergeCells count="57">
    <mergeCell ref="B40:F40"/>
    <mergeCell ref="B41:F41"/>
    <mergeCell ref="A7:B7"/>
    <mergeCell ref="C7:N7"/>
    <mergeCell ref="A9:B9"/>
    <mergeCell ref="C9:N9"/>
    <mergeCell ref="A10:B10"/>
    <mergeCell ref="C10:N10"/>
    <mergeCell ref="C12:N12"/>
    <mergeCell ref="A13:B13"/>
    <mergeCell ref="C13:N13"/>
    <mergeCell ref="A16:H16"/>
    <mergeCell ref="A19:A21"/>
    <mergeCell ref="B19:F19"/>
    <mergeCell ref="G19:L19"/>
    <mergeCell ref="M19:Q19"/>
    <mergeCell ref="A1:Q1"/>
    <mergeCell ref="A2:Q2"/>
    <mergeCell ref="A3:Q3"/>
    <mergeCell ref="A4:Q4"/>
    <mergeCell ref="A6:B6"/>
    <mergeCell ref="C6:N6"/>
    <mergeCell ref="A17:H17"/>
    <mergeCell ref="A12:B12"/>
    <mergeCell ref="B30:F30"/>
    <mergeCell ref="B24:F24"/>
    <mergeCell ref="B23:F23"/>
    <mergeCell ref="B25:F25"/>
    <mergeCell ref="B26:F26"/>
    <mergeCell ref="B27:F27"/>
    <mergeCell ref="B28:F28"/>
    <mergeCell ref="B29:F29"/>
    <mergeCell ref="B20:F20"/>
    <mergeCell ref="G20:G21"/>
    <mergeCell ref="H20:I20"/>
    <mergeCell ref="P20:Q20"/>
    <mergeCell ref="B21:F21"/>
    <mergeCell ref="B22:F22"/>
    <mergeCell ref="M20:O20"/>
    <mergeCell ref="J20:J21"/>
    <mergeCell ref="K20:L20"/>
    <mergeCell ref="A57:Q57"/>
    <mergeCell ref="B31:F31"/>
    <mergeCell ref="A46:F46"/>
    <mergeCell ref="D70:G70"/>
    <mergeCell ref="A48:F48"/>
    <mergeCell ref="B32:F32"/>
    <mergeCell ref="B33:F33"/>
    <mergeCell ref="B34:F34"/>
    <mergeCell ref="B35:F35"/>
    <mergeCell ref="B36:F36"/>
    <mergeCell ref="B45:F45"/>
    <mergeCell ref="B44:F44"/>
    <mergeCell ref="B38:F38"/>
    <mergeCell ref="B42:F42"/>
    <mergeCell ref="B43:F43"/>
    <mergeCell ref="B39:F39"/>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B80C2-5AAA-4E26-BF0A-BF5B001A7312}">
  <sheetPr codeName="Hoja17">
    <tabColor rgb="FF00B0F0"/>
    <pageSetUpPr fitToPage="1"/>
  </sheetPr>
  <dimension ref="A1:V209"/>
  <sheetViews>
    <sheetView view="pageBreakPreview" zoomScale="40" zoomScaleNormal="40" zoomScaleSheetLayoutView="40" workbookViewId="0">
      <selection activeCell="J20" sqref="J20:J21"/>
    </sheetView>
  </sheetViews>
  <sheetFormatPr baseColWidth="10" defaultColWidth="11.42578125" defaultRowHeight="12.75" x14ac:dyDescent="0.2"/>
  <cols>
    <col min="1" max="1" width="15.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85546875" style="2" customWidth="1"/>
    <col min="14" max="14" width="33.28515625" style="2" customWidth="1"/>
    <col min="15" max="15" width="28.28515625" style="2" customWidth="1"/>
    <col min="16" max="16" width="24.140625" style="2" customWidth="1"/>
    <col min="17" max="17" width="24.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6</v>
      </c>
      <c r="B13" s="583"/>
      <c r="C13" s="583" t="s">
        <v>187</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28.5" customHeight="1" x14ac:dyDescent="0.5">
      <c r="A22" s="149"/>
      <c r="B22" s="608"/>
      <c r="C22" s="609"/>
      <c r="D22" s="609"/>
      <c r="E22" s="609"/>
      <c r="F22" s="609"/>
      <c r="G22" s="115"/>
      <c r="H22" s="118"/>
      <c r="I22" s="118"/>
      <c r="J22" s="118"/>
      <c r="K22" s="116"/>
      <c r="L22" s="116"/>
      <c r="M22" s="140"/>
      <c r="N22" s="140"/>
      <c r="O22" s="140"/>
      <c r="P22" s="116"/>
      <c r="Q22" s="116"/>
    </row>
    <row r="23" spans="1:22" s="3" customFormat="1" ht="44.25" customHeight="1" x14ac:dyDescent="0.2">
      <c r="A23" s="253"/>
      <c r="B23" s="610"/>
      <c r="C23" s="610"/>
      <c r="D23" s="610"/>
      <c r="E23" s="610"/>
      <c r="F23" s="610"/>
      <c r="G23" s="188"/>
      <c r="H23" s="193"/>
      <c r="I23" s="193"/>
      <c r="J23" s="193"/>
      <c r="K23" s="189"/>
      <c r="L23" s="189"/>
      <c r="M23" s="192"/>
      <c r="N23" s="192"/>
      <c r="O23" s="192"/>
      <c r="P23" s="189"/>
      <c r="Q23" s="189"/>
      <c r="R23" s="9"/>
      <c r="S23" s="9"/>
      <c r="T23" s="9"/>
      <c r="U23" s="9"/>
      <c r="V23" s="9"/>
    </row>
    <row r="24" spans="1:22" s="3" customFormat="1" ht="50.25" customHeight="1" x14ac:dyDescent="0.2">
      <c r="A24" s="187">
        <v>33</v>
      </c>
      <c r="B24" s="611" t="s">
        <v>188</v>
      </c>
      <c r="C24" s="611"/>
      <c r="D24" s="611"/>
      <c r="E24" s="611"/>
      <c r="F24" s="611"/>
      <c r="G24" s="188" t="str">
        <f>+G25</f>
        <v>Niño (a)-Atender</v>
      </c>
      <c r="H24" s="193">
        <v>6039</v>
      </c>
      <c r="I24" s="193">
        <v>6039</v>
      </c>
      <c r="J24" s="193">
        <v>6409</v>
      </c>
      <c r="K24" s="189">
        <v>1.0612684219241597</v>
      </c>
      <c r="L24" s="189">
        <v>1.0612684219241597</v>
      </c>
      <c r="M24" s="192">
        <v>643676251</v>
      </c>
      <c r="N24" s="192">
        <v>684800142.62000012</v>
      </c>
      <c r="O24" s="192">
        <v>484500397.56000006</v>
      </c>
      <c r="P24" s="189">
        <v>0.75270820821382156</v>
      </c>
      <c r="Q24" s="189">
        <v>0.70750627432163427</v>
      </c>
      <c r="R24" s="9"/>
      <c r="S24" s="9"/>
      <c r="T24" s="9"/>
      <c r="U24" s="9"/>
      <c r="V24" s="9"/>
    </row>
    <row r="25" spans="1:22" s="3" customFormat="1" ht="54" customHeight="1" x14ac:dyDescent="0.2">
      <c r="A25" s="253">
        <v>10</v>
      </c>
      <c r="B25" s="611" t="s">
        <v>101</v>
      </c>
      <c r="C25" s="611"/>
      <c r="D25" s="611"/>
      <c r="E25" s="611"/>
      <c r="F25" s="611"/>
      <c r="G25" s="188" t="s">
        <v>144</v>
      </c>
      <c r="H25" s="193">
        <v>6039</v>
      </c>
      <c r="I25" s="193">
        <v>6039</v>
      </c>
      <c r="J25" s="193">
        <v>6409</v>
      </c>
      <c r="K25" s="189">
        <v>1.0612684219241597</v>
      </c>
      <c r="L25" s="189">
        <v>1.0612684219241597</v>
      </c>
      <c r="M25" s="192">
        <v>643676251</v>
      </c>
      <c r="N25" s="192">
        <v>684800142.62000012</v>
      </c>
      <c r="O25" s="192">
        <v>484500397.56000006</v>
      </c>
      <c r="P25" s="189">
        <v>0.75270820821382156</v>
      </c>
      <c r="Q25" s="189">
        <v>0.70750627432163427</v>
      </c>
      <c r="R25" s="9"/>
      <c r="S25" s="9"/>
      <c r="T25" s="9"/>
      <c r="U25" s="9"/>
      <c r="V25" s="9"/>
    </row>
    <row r="26" spans="1:22" s="3" customFormat="1" ht="50.25" customHeight="1" x14ac:dyDescent="0.2">
      <c r="A26" s="236">
        <v>1</v>
      </c>
      <c r="B26" s="621" t="s">
        <v>393</v>
      </c>
      <c r="C26" s="622"/>
      <c r="D26" s="622"/>
      <c r="E26" s="622"/>
      <c r="F26" s="623"/>
      <c r="G26" s="172" t="s">
        <v>144</v>
      </c>
      <c r="H26" s="167">
        <v>5639</v>
      </c>
      <c r="I26" s="167">
        <v>5639</v>
      </c>
      <c r="J26" s="167">
        <v>5647</v>
      </c>
      <c r="K26" s="191">
        <v>1.0014186912573151</v>
      </c>
      <c r="L26" s="191">
        <v>1.0014186912573151</v>
      </c>
      <c r="M26" s="199">
        <v>641537115</v>
      </c>
      <c r="N26" s="199">
        <v>682622884.62000012</v>
      </c>
      <c r="O26" s="199">
        <v>483309190.13000005</v>
      </c>
      <c r="P26" s="191">
        <v>0.75336123012929668</v>
      </c>
      <c r="Q26" s="191">
        <v>0.70801785439561804</v>
      </c>
      <c r="R26" s="9"/>
      <c r="S26" s="9"/>
      <c r="T26" s="9"/>
      <c r="U26" s="9"/>
      <c r="V26" s="9"/>
    </row>
    <row r="27" spans="1:22" s="3" customFormat="1" ht="42" customHeight="1" x14ac:dyDescent="0.2">
      <c r="A27" s="236">
        <v>2</v>
      </c>
      <c r="B27" s="621" t="s">
        <v>189</v>
      </c>
      <c r="C27" s="622"/>
      <c r="D27" s="622"/>
      <c r="E27" s="622"/>
      <c r="F27" s="623"/>
      <c r="G27" s="172" t="s">
        <v>290</v>
      </c>
      <c r="H27" s="167">
        <v>400</v>
      </c>
      <c r="I27" s="167">
        <v>400</v>
      </c>
      <c r="J27" s="167">
        <v>762</v>
      </c>
      <c r="K27" s="191">
        <v>1.905</v>
      </c>
      <c r="L27" s="191">
        <v>1.905</v>
      </c>
      <c r="M27" s="199">
        <v>2139136</v>
      </c>
      <c r="N27" s="199">
        <v>2177258</v>
      </c>
      <c r="O27" s="199">
        <v>1191207.43</v>
      </c>
      <c r="P27" s="191">
        <v>0.55686381324048584</v>
      </c>
      <c r="Q27" s="191">
        <v>0.54711358506892616</v>
      </c>
    </row>
    <row r="28" spans="1:22" s="3" customFormat="1" ht="24" customHeight="1" x14ac:dyDescent="0.2">
      <c r="A28" s="187"/>
      <c r="B28" s="610"/>
      <c r="C28" s="610"/>
      <c r="D28" s="610"/>
      <c r="E28" s="610"/>
      <c r="F28" s="610"/>
      <c r="G28" s="253"/>
      <c r="H28" s="188"/>
      <c r="I28" s="188"/>
      <c r="J28" s="253"/>
      <c r="K28" s="189"/>
      <c r="L28" s="189"/>
      <c r="M28" s="194"/>
      <c r="N28" s="194"/>
      <c r="O28" s="194"/>
      <c r="P28" s="189"/>
      <c r="Q28" s="189"/>
    </row>
    <row r="29" spans="1:22" s="11" customFormat="1" ht="40.5" customHeight="1" x14ac:dyDescent="0.2">
      <c r="A29" s="171"/>
      <c r="B29" s="616"/>
      <c r="C29" s="616"/>
      <c r="D29" s="616"/>
      <c r="E29" s="616"/>
      <c r="F29" s="616"/>
      <c r="G29" s="236"/>
      <c r="H29" s="167"/>
      <c r="I29" s="167"/>
      <c r="J29" s="167"/>
      <c r="K29" s="191"/>
      <c r="L29" s="191"/>
      <c r="M29" s="174"/>
      <c r="N29" s="174"/>
      <c r="O29" s="174"/>
      <c r="P29" s="191"/>
      <c r="Q29" s="191"/>
    </row>
    <row r="30" spans="1:22" s="3" customFormat="1" ht="20.25" customHeight="1" x14ac:dyDescent="0.35">
      <c r="A30" s="171"/>
      <c r="B30" s="616"/>
      <c r="C30" s="637"/>
      <c r="D30" s="637"/>
      <c r="E30" s="637"/>
      <c r="F30" s="637"/>
      <c r="G30" s="172"/>
      <c r="H30" s="167"/>
      <c r="I30" s="167"/>
      <c r="J30" s="167"/>
      <c r="K30" s="191"/>
      <c r="L30" s="191"/>
      <c r="M30" s="199"/>
      <c r="N30" s="199"/>
      <c r="O30" s="199"/>
      <c r="P30" s="191"/>
      <c r="Q30" s="191"/>
    </row>
    <row r="31" spans="1:22" s="3" customFormat="1" ht="42.75" customHeight="1" x14ac:dyDescent="0.2">
      <c r="A31" s="171"/>
      <c r="B31" s="565"/>
      <c r="C31" s="565"/>
      <c r="D31" s="565"/>
      <c r="E31" s="565"/>
      <c r="F31" s="565"/>
      <c r="G31" s="236"/>
      <c r="H31" s="167"/>
      <c r="I31" s="167"/>
      <c r="J31" s="167"/>
      <c r="K31" s="191"/>
      <c r="L31" s="191"/>
      <c r="M31" s="174"/>
      <c r="N31" s="174"/>
      <c r="O31" s="174"/>
      <c r="P31" s="191"/>
      <c r="Q31" s="191"/>
    </row>
    <row r="32" spans="1:22" s="3" customFormat="1" ht="18" customHeight="1" x14ac:dyDescent="0.2">
      <c r="A32" s="187"/>
      <c r="B32" s="631"/>
      <c r="C32" s="632"/>
      <c r="D32" s="632"/>
      <c r="E32" s="632"/>
      <c r="F32" s="633"/>
      <c r="G32" s="253"/>
      <c r="H32" s="193"/>
      <c r="I32" s="193"/>
      <c r="J32" s="193"/>
      <c r="K32" s="189"/>
      <c r="L32" s="189"/>
      <c r="M32" s="194"/>
      <c r="N32" s="194"/>
      <c r="O32" s="194"/>
      <c r="P32" s="189"/>
      <c r="Q32" s="189"/>
    </row>
    <row r="33" spans="1:17" s="3" customFormat="1" ht="27" customHeight="1" x14ac:dyDescent="0.2">
      <c r="A33" s="187"/>
      <c r="B33" s="631"/>
      <c r="C33" s="632"/>
      <c r="D33" s="632"/>
      <c r="E33" s="632"/>
      <c r="F33" s="633"/>
      <c r="G33" s="253"/>
      <c r="H33" s="193"/>
      <c r="I33" s="193"/>
      <c r="J33" s="193"/>
      <c r="K33" s="189"/>
      <c r="L33" s="189"/>
      <c r="M33" s="194"/>
      <c r="N33" s="194"/>
      <c r="O33" s="194"/>
      <c r="P33" s="189"/>
      <c r="Q33" s="189"/>
    </row>
    <row r="34" spans="1:17" s="3" customFormat="1" ht="39" customHeight="1" x14ac:dyDescent="0.2">
      <c r="A34" s="171"/>
      <c r="B34" s="616"/>
      <c r="C34" s="616"/>
      <c r="D34" s="616"/>
      <c r="E34" s="616"/>
      <c r="F34" s="616"/>
      <c r="G34" s="236"/>
      <c r="H34" s="167"/>
      <c r="I34" s="167"/>
      <c r="J34" s="167"/>
      <c r="K34" s="191"/>
      <c r="L34" s="191"/>
      <c r="M34" s="174"/>
      <c r="N34" s="174"/>
      <c r="O34" s="174"/>
      <c r="P34" s="191"/>
      <c r="Q34" s="191"/>
    </row>
    <row r="35" spans="1:17" s="3" customFormat="1" ht="21.75" customHeight="1" x14ac:dyDescent="0.2">
      <c r="A35" s="171"/>
      <c r="B35" s="616"/>
      <c r="C35" s="616"/>
      <c r="D35" s="616"/>
      <c r="E35" s="616"/>
      <c r="F35" s="616"/>
      <c r="G35" s="236"/>
      <c r="H35" s="167"/>
      <c r="I35" s="167"/>
      <c r="J35" s="167"/>
      <c r="K35" s="191"/>
      <c r="L35" s="191"/>
      <c r="M35" s="174"/>
      <c r="N35" s="174"/>
      <c r="O35" s="174"/>
      <c r="P35" s="191"/>
      <c r="Q35" s="191"/>
    </row>
    <row r="36" spans="1:17" ht="23.25" customHeight="1" x14ac:dyDescent="0.2">
      <c r="A36" s="187"/>
      <c r="B36" s="611"/>
      <c r="C36" s="611"/>
      <c r="D36" s="611"/>
      <c r="E36" s="611"/>
      <c r="F36" s="611"/>
      <c r="G36" s="253"/>
      <c r="H36" s="193"/>
      <c r="I36" s="193"/>
      <c r="J36" s="193"/>
      <c r="K36" s="189"/>
      <c r="L36" s="189"/>
      <c r="M36" s="194"/>
      <c r="N36" s="194"/>
      <c r="O36" s="194"/>
      <c r="P36" s="189"/>
      <c r="Q36" s="189"/>
    </row>
    <row r="37" spans="1:17" ht="19.5" customHeight="1" x14ac:dyDescent="0.2">
      <c r="A37" s="253"/>
      <c r="B37" s="610"/>
      <c r="C37" s="610"/>
      <c r="D37" s="610"/>
      <c r="E37" s="610"/>
      <c r="F37" s="610"/>
      <c r="G37" s="253"/>
      <c r="H37" s="193"/>
      <c r="I37" s="193"/>
      <c r="J37" s="193"/>
      <c r="K37" s="189"/>
      <c r="L37" s="189"/>
      <c r="M37" s="194"/>
      <c r="N37" s="194"/>
      <c r="O37" s="194"/>
      <c r="P37" s="189"/>
      <c r="Q37" s="189"/>
    </row>
    <row r="38" spans="1:17" ht="12" customHeight="1" x14ac:dyDescent="0.2">
      <c r="A38" s="253"/>
      <c r="B38" s="662"/>
      <c r="C38" s="663"/>
      <c r="D38" s="663"/>
      <c r="E38" s="663"/>
      <c r="F38" s="664"/>
      <c r="G38" s="253"/>
      <c r="H38" s="193"/>
      <c r="I38" s="193"/>
      <c r="J38" s="193"/>
      <c r="K38" s="189"/>
      <c r="L38" s="189"/>
      <c r="M38" s="194"/>
      <c r="N38" s="194"/>
      <c r="O38" s="194"/>
      <c r="P38" s="189"/>
      <c r="Q38" s="189"/>
    </row>
    <row r="39" spans="1:17" ht="19.5" customHeight="1" x14ac:dyDescent="0.2">
      <c r="A39" s="236"/>
      <c r="B39" s="621"/>
      <c r="C39" s="622"/>
      <c r="D39" s="622"/>
      <c r="E39" s="622"/>
      <c r="F39" s="623"/>
      <c r="G39" s="236"/>
      <c r="H39" s="167"/>
      <c r="I39" s="167"/>
      <c r="J39" s="167"/>
      <c r="K39" s="191"/>
      <c r="L39" s="191"/>
      <c r="M39" s="174"/>
      <c r="N39" s="174"/>
      <c r="O39" s="174"/>
      <c r="P39" s="191"/>
      <c r="Q39" s="191"/>
    </row>
    <row r="40" spans="1:17" ht="25.5" customHeight="1" x14ac:dyDescent="0.2">
      <c r="A40" s="236"/>
      <c r="B40" s="621"/>
      <c r="C40" s="622"/>
      <c r="D40" s="622"/>
      <c r="E40" s="622"/>
      <c r="F40" s="623"/>
      <c r="G40" s="236"/>
      <c r="H40" s="167"/>
      <c r="I40" s="167"/>
      <c r="J40" s="167"/>
      <c r="K40" s="191"/>
      <c r="L40" s="191"/>
      <c r="M40" s="174"/>
      <c r="N40" s="174"/>
      <c r="O40" s="174"/>
      <c r="P40" s="191"/>
      <c r="Q40" s="191"/>
    </row>
    <row r="41" spans="1:17" ht="21.75" customHeight="1" x14ac:dyDescent="0.2">
      <c r="A41" s="236"/>
      <c r="B41" s="621"/>
      <c r="C41" s="622"/>
      <c r="D41" s="622"/>
      <c r="E41" s="622"/>
      <c r="F41" s="623"/>
      <c r="G41" s="236"/>
      <c r="H41" s="167"/>
      <c r="I41" s="167"/>
      <c r="J41" s="167"/>
      <c r="K41" s="191"/>
      <c r="L41" s="191"/>
      <c r="M41" s="174"/>
      <c r="N41" s="174"/>
      <c r="O41" s="174"/>
      <c r="P41" s="191"/>
      <c r="Q41" s="191"/>
    </row>
    <row r="42" spans="1:17" ht="45" customHeight="1" x14ac:dyDescent="0.2">
      <c r="A42" s="236"/>
      <c r="B42" s="621"/>
      <c r="C42" s="622"/>
      <c r="D42" s="622"/>
      <c r="E42" s="622"/>
      <c r="F42" s="623"/>
      <c r="G42" s="236"/>
      <c r="H42" s="167"/>
      <c r="I42" s="167"/>
      <c r="J42" s="167"/>
      <c r="K42" s="191"/>
      <c r="L42" s="191"/>
      <c r="M42" s="174"/>
      <c r="N42" s="174"/>
      <c r="O42" s="174"/>
      <c r="P42" s="191"/>
      <c r="Q42" s="191"/>
    </row>
    <row r="43" spans="1:17" ht="30.75" customHeight="1" x14ac:dyDescent="0.2">
      <c r="A43" s="236"/>
      <c r="B43" s="630"/>
      <c r="C43" s="630"/>
      <c r="D43" s="630"/>
      <c r="E43" s="630"/>
      <c r="F43" s="630"/>
      <c r="G43" s="236"/>
      <c r="H43" s="167"/>
      <c r="I43" s="167"/>
      <c r="J43" s="167"/>
      <c r="K43" s="191"/>
      <c r="L43" s="191"/>
      <c r="M43" s="174"/>
      <c r="N43" s="174"/>
      <c r="O43" s="174"/>
      <c r="P43" s="191"/>
      <c r="Q43" s="191"/>
    </row>
    <row r="44" spans="1:17" ht="23.25" x14ac:dyDescent="0.2">
      <c r="A44" s="171"/>
      <c r="B44" s="616"/>
      <c r="C44" s="616"/>
      <c r="D44" s="616"/>
      <c r="E44" s="616"/>
      <c r="F44" s="616"/>
      <c r="G44" s="172"/>
      <c r="H44" s="172"/>
      <c r="I44" s="172"/>
      <c r="J44" s="167"/>
      <c r="K44" s="191"/>
      <c r="L44" s="191"/>
      <c r="M44" s="167"/>
      <c r="N44" s="167"/>
      <c r="O44" s="167"/>
      <c r="P44" s="191"/>
      <c r="Q44" s="191"/>
    </row>
    <row r="45" spans="1:17" ht="23.25" x14ac:dyDescent="0.2">
      <c r="A45" s="236"/>
      <c r="B45" s="616"/>
      <c r="C45" s="616"/>
      <c r="D45" s="616"/>
      <c r="E45" s="616"/>
      <c r="F45" s="616"/>
      <c r="G45" s="171"/>
      <c r="H45" s="167"/>
      <c r="I45" s="167"/>
      <c r="J45" s="167"/>
      <c r="K45" s="191"/>
      <c r="L45" s="191"/>
      <c r="M45" s="167"/>
      <c r="N45" s="167"/>
      <c r="O45" s="167"/>
      <c r="P45" s="191"/>
      <c r="Q45" s="191"/>
    </row>
    <row r="46" spans="1:17" ht="30.75" customHeight="1" x14ac:dyDescent="0.2">
      <c r="A46" s="628" t="s">
        <v>8</v>
      </c>
      <c r="B46" s="618"/>
      <c r="C46" s="618"/>
      <c r="D46" s="618"/>
      <c r="E46" s="618"/>
      <c r="F46" s="618"/>
      <c r="G46" s="178" t="s">
        <v>33</v>
      </c>
      <c r="H46" s="178">
        <v>6039</v>
      </c>
      <c r="I46" s="178">
        <v>6039</v>
      </c>
      <c r="J46" s="178">
        <v>6409</v>
      </c>
      <c r="K46" s="195">
        <v>1.0612684219241597</v>
      </c>
      <c r="L46" s="195">
        <v>1.0612684219241597</v>
      </c>
      <c r="M46" s="254">
        <v>643676251</v>
      </c>
      <c r="N46" s="254">
        <v>684800142.62000012</v>
      </c>
      <c r="O46" s="254">
        <v>484500397.56000006</v>
      </c>
      <c r="P46" s="195">
        <v>0.75270820821382156</v>
      </c>
      <c r="Q46" s="345">
        <v>0.70750627432163427</v>
      </c>
    </row>
    <row r="47" spans="1:17" ht="17.25" customHeight="1" x14ac:dyDescent="0.2">
      <c r="A47" s="181"/>
      <c r="B47" s="181"/>
      <c r="C47" s="181"/>
      <c r="D47" s="181"/>
      <c r="E47" s="181"/>
      <c r="F47" s="181"/>
      <c r="G47" s="181"/>
      <c r="H47" s="181"/>
      <c r="I47" s="181"/>
      <c r="J47" s="181"/>
      <c r="K47" s="181"/>
      <c r="L47" s="181"/>
      <c r="M47" s="181"/>
      <c r="N47" s="181"/>
      <c r="O47" s="181"/>
      <c r="P47" s="181"/>
      <c r="Q47" s="181"/>
    </row>
    <row r="48" spans="1:17" ht="23.25" x14ac:dyDescent="0.2">
      <c r="A48" s="181" t="s">
        <v>331</v>
      </c>
      <c r="B48" s="181"/>
      <c r="C48" s="181"/>
      <c r="D48" s="181"/>
      <c r="E48" s="181"/>
      <c r="F48" s="181"/>
      <c r="G48" s="181"/>
      <c r="H48" s="181"/>
      <c r="I48" s="181"/>
      <c r="J48" s="181"/>
      <c r="K48" s="181"/>
      <c r="L48" s="181"/>
      <c r="M48" s="181"/>
      <c r="N48" s="181"/>
      <c r="O48" s="181"/>
      <c r="P48" s="181"/>
      <c r="Q48" s="181"/>
    </row>
    <row r="49" spans="1:19" ht="23.25" x14ac:dyDescent="0.2">
      <c r="A49" s="184" t="s">
        <v>23</v>
      </c>
      <c r="B49" s="181"/>
      <c r="C49" s="181"/>
      <c r="D49" s="181"/>
      <c r="E49" s="181"/>
      <c r="F49" s="181"/>
      <c r="G49" s="181"/>
      <c r="H49" s="181"/>
      <c r="I49" s="181"/>
      <c r="J49" s="181"/>
      <c r="K49" s="181"/>
      <c r="L49" s="181"/>
      <c r="M49" s="181"/>
      <c r="N49" s="181"/>
      <c r="O49" s="181"/>
      <c r="P49" s="181"/>
      <c r="Q49" s="186" t="s">
        <v>65</v>
      </c>
    </row>
    <row r="50" spans="1:19" ht="23.25" x14ac:dyDescent="0.2">
      <c r="A50" s="184"/>
      <c r="B50" s="181"/>
      <c r="C50" s="181"/>
      <c r="D50" s="181"/>
      <c r="E50" s="181"/>
      <c r="F50" s="181"/>
      <c r="G50" s="181"/>
      <c r="H50" s="181"/>
      <c r="I50" s="181"/>
      <c r="J50" s="181"/>
      <c r="K50" s="181"/>
      <c r="L50" s="181"/>
      <c r="M50" s="181"/>
      <c r="N50" s="181"/>
      <c r="O50" s="181"/>
      <c r="P50" s="181"/>
      <c r="Q50" s="197"/>
    </row>
    <row r="51" spans="1:19" x14ac:dyDescent="0.2">
      <c r="A51" s="197"/>
      <c r="B51" s="197"/>
      <c r="C51" s="197"/>
      <c r="D51" s="197"/>
      <c r="E51" s="197"/>
      <c r="F51" s="197"/>
      <c r="G51" s="197"/>
      <c r="H51" s="197"/>
      <c r="I51" s="197"/>
      <c r="J51" s="197"/>
      <c r="K51" s="197"/>
      <c r="L51" s="197"/>
      <c r="M51" s="197"/>
      <c r="N51" s="197"/>
      <c r="O51" s="197"/>
      <c r="P51" s="197"/>
      <c r="Q51" s="197"/>
    </row>
    <row r="52" spans="1:19" x14ac:dyDescent="0.2">
      <c r="A52" s="197"/>
      <c r="B52" s="197"/>
      <c r="C52" s="197"/>
      <c r="D52" s="197"/>
      <c r="E52" s="197"/>
      <c r="F52" s="197"/>
      <c r="G52" s="197"/>
      <c r="H52" s="197"/>
      <c r="I52" s="197"/>
      <c r="J52" s="197"/>
      <c r="K52" s="197"/>
      <c r="L52" s="197"/>
      <c r="M52" s="197"/>
      <c r="N52" s="197"/>
      <c r="O52" s="197"/>
      <c r="P52" s="197"/>
      <c r="Q52" s="197"/>
    </row>
    <row r="53" spans="1:19" ht="23.25" x14ac:dyDescent="0.35">
      <c r="A53" s="197"/>
      <c r="B53" s="197"/>
      <c r="C53" s="197"/>
      <c r="D53" s="197"/>
      <c r="E53" s="197"/>
      <c r="F53" s="197"/>
      <c r="G53" s="197"/>
      <c r="H53" s="183"/>
      <c r="I53" s="183"/>
      <c r="J53" s="183"/>
      <c r="K53" s="64"/>
      <c r="L53" s="270"/>
      <c r="M53" s="270"/>
      <c r="N53" s="270"/>
      <c r="O53" s="270"/>
      <c r="P53" s="197"/>
      <c r="Q53" s="197"/>
    </row>
    <row r="54" spans="1:19" ht="20.25" x14ac:dyDescent="0.3">
      <c r="A54" s="197"/>
      <c r="B54" s="197"/>
      <c r="C54" s="197"/>
      <c r="D54" s="197"/>
      <c r="E54" s="197"/>
      <c r="F54" s="197"/>
      <c r="G54" s="197"/>
      <c r="H54" s="416"/>
      <c r="I54" s="416"/>
      <c r="J54" s="53"/>
      <c r="K54" s="250"/>
      <c r="L54" s="271"/>
      <c r="M54" s="272"/>
      <c r="N54" s="273"/>
      <c r="O54" s="273"/>
      <c r="P54" s="197"/>
      <c r="Q54" s="197"/>
    </row>
    <row r="55" spans="1:19" ht="25.5" x14ac:dyDescent="0.35">
      <c r="A55" s="197"/>
      <c r="B55" s="197"/>
      <c r="C55" s="197"/>
      <c r="D55" s="197"/>
      <c r="E55" s="197"/>
      <c r="F55" s="197"/>
      <c r="G55" s="197"/>
      <c r="H55" s="197"/>
      <c r="I55" s="197"/>
      <c r="J55" s="73"/>
      <c r="K55" s="72"/>
      <c r="L55" s="197"/>
      <c r="M55" s="197"/>
      <c r="N55" s="197"/>
      <c r="O55" s="197"/>
      <c r="P55" s="197"/>
      <c r="Q55" s="197"/>
    </row>
    <row r="56" spans="1:19" ht="18" x14ac:dyDescent="0.2">
      <c r="A56" s="197"/>
      <c r="B56" s="197"/>
      <c r="C56" s="270"/>
      <c r="D56" s="270"/>
      <c r="E56" s="270"/>
      <c r="F56" s="270"/>
      <c r="G56" s="270"/>
      <c r="H56" s="270"/>
      <c r="I56" s="270"/>
      <c r="P56" s="270"/>
      <c r="Q56" s="197"/>
    </row>
    <row r="57" spans="1:19" ht="20.25" x14ac:dyDescent="0.3">
      <c r="A57" s="197"/>
      <c r="B57" s="197"/>
      <c r="C57" s="271"/>
      <c r="D57" s="638"/>
      <c r="E57" s="638"/>
      <c r="F57" s="638"/>
      <c r="G57" s="638"/>
      <c r="H57" s="271"/>
      <c r="I57" s="271"/>
      <c r="J57" s="439"/>
      <c r="K57" s="440"/>
      <c r="L57" s="441"/>
      <c r="M57" s="104"/>
      <c r="N57" s="104"/>
      <c r="O57" s="104"/>
      <c r="P57" s="444"/>
      <c r="Q57" s="197"/>
    </row>
    <row r="58" spans="1:19" ht="20.25" x14ac:dyDescent="0.3">
      <c r="A58" s="197"/>
      <c r="B58" s="197"/>
      <c r="C58" s="271"/>
      <c r="D58" s="271"/>
      <c r="E58" s="271"/>
      <c r="F58" s="271"/>
      <c r="G58" s="271"/>
      <c r="H58" s="271"/>
      <c r="I58" s="271"/>
      <c r="J58" s="442"/>
      <c r="K58" s="443"/>
      <c r="L58" s="441"/>
      <c r="M58" s="104"/>
      <c r="N58" s="104"/>
      <c r="O58" s="104"/>
      <c r="P58" s="241"/>
      <c r="Q58" s="197"/>
    </row>
    <row r="59" spans="1:19" ht="23.25" x14ac:dyDescent="0.35">
      <c r="A59" s="6"/>
      <c r="B59" s="17"/>
      <c r="C59" s="17"/>
      <c r="D59" s="17"/>
      <c r="E59" s="17"/>
      <c r="F59" s="17"/>
      <c r="G59" s="17"/>
      <c r="H59" s="17"/>
      <c r="I59" s="17"/>
      <c r="J59" s="437"/>
      <c r="K59" s="438"/>
      <c r="L59" s="435"/>
      <c r="M59" s="436"/>
      <c r="N59" s="436"/>
      <c r="O59" s="436"/>
      <c r="P59" s="312"/>
      <c r="Q59" s="312"/>
    </row>
    <row r="60" spans="1:19" ht="23.25" x14ac:dyDescent="0.35">
      <c r="A60" s="6"/>
      <c r="B60" s="17"/>
      <c r="C60" s="17"/>
      <c r="D60" s="17"/>
      <c r="E60" s="17"/>
      <c r="F60" s="17"/>
      <c r="G60" s="17"/>
      <c r="H60" s="17"/>
      <c r="I60" s="17"/>
      <c r="J60" s="437"/>
      <c r="K60" s="438"/>
      <c r="L60" s="435"/>
      <c r="M60" s="436"/>
      <c r="N60" s="436"/>
      <c r="O60" s="436"/>
      <c r="P60" s="305"/>
      <c r="Q60" s="312"/>
    </row>
    <row r="61" spans="1:19" ht="23.25" x14ac:dyDescent="0.35">
      <c r="A61" s="6"/>
      <c r="B61" s="17"/>
      <c r="C61" s="17"/>
      <c r="D61" s="17"/>
      <c r="E61" s="17"/>
      <c r="F61" s="17"/>
      <c r="G61" s="17"/>
      <c r="H61" s="17"/>
      <c r="I61" s="17"/>
      <c r="J61" s="17"/>
      <c r="K61" s="68"/>
      <c r="L61" s="304"/>
      <c r="M61" s="304"/>
      <c r="N61" s="304"/>
      <c r="O61" s="304"/>
      <c r="P61" s="306"/>
      <c r="Q61" s="304"/>
    </row>
    <row r="62" spans="1:19" ht="25.5" x14ac:dyDescent="0.2">
      <c r="A62" s="6"/>
      <c r="B62" s="6"/>
      <c r="C62" s="6"/>
      <c r="D62" s="6"/>
      <c r="E62" s="77"/>
      <c r="F62" s="6"/>
      <c r="G62" s="6"/>
      <c r="H62" s="6"/>
      <c r="I62" s="6"/>
      <c r="J62" s="6"/>
      <c r="K62" s="11"/>
      <c r="L62" s="304"/>
      <c r="M62" s="304"/>
      <c r="N62" s="304"/>
      <c r="O62" s="304"/>
      <c r="P62" s="312"/>
      <c r="Q62" s="312"/>
    </row>
    <row r="63" spans="1:19" ht="23.25" x14ac:dyDescent="0.2">
      <c r="A63" s="6"/>
      <c r="B63" s="6"/>
      <c r="C63" s="6"/>
      <c r="D63" s="6"/>
      <c r="E63" s="6"/>
      <c r="F63" s="3"/>
      <c r="G63" s="3"/>
      <c r="H63" s="3"/>
      <c r="I63" s="3"/>
      <c r="J63" s="3"/>
      <c r="K63" s="11"/>
      <c r="L63" s="312"/>
      <c r="M63" s="312"/>
      <c r="N63" s="312"/>
      <c r="O63" s="312"/>
      <c r="P63" s="312"/>
      <c r="Q63" s="312"/>
      <c r="R63" s="3"/>
      <c r="S63" s="3"/>
    </row>
    <row r="64" spans="1:19" ht="25.5" x14ac:dyDescent="0.2">
      <c r="A64" s="6"/>
      <c r="B64" s="6"/>
      <c r="C64" s="78"/>
      <c r="D64" s="78"/>
      <c r="E64" s="78"/>
      <c r="F64" s="3"/>
      <c r="G64" s="3"/>
      <c r="H64" s="3"/>
      <c r="I64" s="3"/>
      <c r="J64" s="3"/>
      <c r="K64" s="3"/>
      <c r="L64" s="312"/>
      <c r="M64" s="312"/>
      <c r="N64" s="312"/>
      <c r="O64" s="312"/>
      <c r="P64" s="304"/>
      <c r="Q64" s="304"/>
      <c r="R64" s="3"/>
      <c r="S64" s="3"/>
    </row>
    <row r="65" spans="1:19" ht="25.5" x14ac:dyDescent="0.2">
      <c r="A65" s="6"/>
      <c r="B65" s="6"/>
      <c r="C65" s="78"/>
      <c r="D65" s="78"/>
      <c r="E65" s="78"/>
      <c r="F65" s="3"/>
      <c r="G65" s="3"/>
      <c r="H65" s="3"/>
      <c r="I65" s="3"/>
      <c r="J65" s="3"/>
      <c r="K65" s="3"/>
      <c r="L65" s="307"/>
      <c r="M65" s="308"/>
      <c r="N65" s="308"/>
      <c r="O65" s="308"/>
      <c r="P65" s="304"/>
      <c r="Q65" s="304"/>
      <c r="R65" s="3"/>
      <c r="S65" s="3"/>
    </row>
    <row r="66" spans="1:19" ht="25.5" x14ac:dyDescent="0.2">
      <c r="A66" s="6"/>
      <c r="B66" s="6"/>
      <c r="C66" s="78"/>
      <c r="D66" s="78"/>
      <c r="E66" s="78"/>
      <c r="F66" s="3"/>
      <c r="G66" s="3"/>
      <c r="H66" s="3"/>
      <c r="I66" s="3"/>
      <c r="J66" s="3"/>
      <c r="K66" s="11"/>
      <c r="L66" s="309"/>
      <c r="M66" s="308"/>
      <c r="N66" s="308"/>
      <c r="O66" s="308"/>
      <c r="P66" s="312"/>
      <c r="Q66" s="312"/>
      <c r="R66" s="3"/>
      <c r="S66" s="3"/>
    </row>
    <row r="67" spans="1:19" ht="23.25" x14ac:dyDescent="0.2">
      <c r="A67" s="6"/>
      <c r="B67" s="6"/>
      <c r="C67" s="6"/>
      <c r="D67" s="6"/>
      <c r="E67" s="6"/>
      <c r="F67" s="3"/>
      <c r="G67" s="3"/>
      <c r="H67" s="3"/>
      <c r="I67" s="3"/>
      <c r="J67" s="3"/>
      <c r="K67" s="11"/>
      <c r="L67" s="310"/>
      <c r="M67" s="311"/>
      <c r="N67" s="311"/>
      <c r="O67" s="311"/>
      <c r="P67" s="312"/>
      <c r="Q67" s="312"/>
      <c r="R67" s="3"/>
      <c r="S67" s="3"/>
    </row>
    <row r="68" spans="1:19" ht="23.25" x14ac:dyDescent="0.2">
      <c r="A68" s="6"/>
      <c r="B68" s="6"/>
      <c r="C68" s="6"/>
      <c r="D68" s="6"/>
      <c r="E68" s="6"/>
      <c r="F68" s="6"/>
      <c r="G68" s="6"/>
      <c r="H68" s="6"/>
      <c r="I68" s="6"/>
      <c r="J68" s="6"/>
      <c r="K68" s="3"/>
      <c r="L68" s="313"/>
      <c r="M68" s="311"/>
      <c r="N68" s="311"/>
      <c r="O68" s="311"/>
      <c r="P68" s="304"/>
      <c r="Q68" s="304"/>
    </row>
    <row r="69" spans="1:19" ht="23.25" x14ac:dyDescent="0.2">
      <c r="A69" s="6"/>
      <c r="B69" s="6"/>
      <c r="C69" s="6"/>
      <c r="D69" s="6"/>
      <c r="E69" s="6"/>
      <c r="F69" s="6"/>
      <c r="G69" s="6"/>
      <c r="H69" s="6"/>
      <c r="I69" s="6"/>
      <c r="J69" s="6"/>
      <c r="K69" s="3"/>
      <c r="L69" s="304"/>
      <c r="M69" s="304"/>
      <c r="N69" s="304"/>
      <c r="O69" s="304"/>
      <c r="P69" s="304"/>
      <c r="Q69" s="304"/>
    </row>
    <row r="70" spans="1:19" ht="23.25" x14ac:dyDescent="0.2">
      <c r="A70" s="6"/>
      <c r="B70" s="6"/>
      <c r="C70" s="6"/>
      <c r="D70" s="6"/>
      <c r="E70" s="6"/>
      <c r="F70" s="6"/>
      <c r="G70" s="6"/>
      <c r="H70" s="6"/>
      <c r="I70" s="6"/>
      <c r="J70" s="6"/>
      <c r="K70" s="11"/>
      <c r="L70" s="304"/>
      <c r="M70" s="304"/>
      <c r="N70" s="304"/>
      <c r="O70" s="304"/>
      <c r="P70" s="312"/>
      <c r="Q70" s="312"/>
    </row>
    <row r="71" spans="1:19" ht="23.25" x14ac:dyDescent="0.2">
      <c r="A71" s="6"/>
      <c r="B71" s="6"/>
      <c r="C71" s="6"/>
      <c r="D71" s="6"/>
      <c r="E71" s="6"/>
      <c r="F71" s="6"/>
      <c r="G71" s="6"/>
      <c r="H71" s="6"/>
      <c r="I71" s="6"/>
      <c r="J71" s="6"/>
      <c r="K71" s="11"/>
      <c r="L71" s="304"/>
      <c r="M71" s="304"/>
      <c r="N71" s="304"/>
      <c r="O71" s="304"/>
      <c r="P71" s="312"/>
      <c r="Q71" s="312"/>
    </row>
    <row r="72" spans="1:19" ht="23.25" x14ac:dyDescent="0.2">
      <c r="A72" s="6"/>
      <c r="B72" s="6"/>
      <c r="C72" s="6"/>
      <c r="D72" s="6"/>
      <c r="E72" s="6"/>
      <c r="F72" s="6"/>
      <c r="G72" s="6"/>
      <c r="H72" s="6"/>
      <c r="I72" s="6"/>
      <c r="J72" s="6"/>
      <c r="K72" s="3"/>
      <c r="L72" s="304"/>
      <c r="M72" s="304"/>
      <c r="N72" s="304"/>
      <c r="O72" s="304"/>
      <c r="P72" s="304"/>
      <c r="Q72" s="304"/>
    </row>
    <row r="73" spans="1:19" ht="23.25" x14ac:dyDescent="0.2">
      <c r="A73" s="6"/>
      <c r="B73" s="6"/>
      <c r="C73" s="6"/>
      <c r="D73" s="6"/>
      <c r="E73" s="6"/>
      <c r="F73" s="6"/>
      <c r="G73" s="6"/>
      <c r="H73" s="6"/>
      <c r="I73" s="6"/>
      <c r="J73" s="6"/>
      <c r="K73" s="3"/>
      <c r="L73" s="66"/>
      <c r="M73" s="66"/>
      <c r="N73" s="66"/>
      <c r="O73" s="66"/>
      <c r="P73" s="304"/>
      <c r="Q73" s="304"/>
    </row>
    <row r="74" spans="1:19" ht="23.25" x14ac:dyDescent="0.2">
      <c r="A74" s="6"/>
      <c r="B74" s="6"/>
      <c r="C74" s="6"/>
      <c r="D74" s="6"/>
      <c r="E74" s="6"/>
      <c r="F74" s="6"/>
      <c r="G74" s="6"/>
      <c r="H74" s="6"/>
      <c r="I74" s="6"/>
      <c r="J74" s="6"/>
      <c r="K74" s="3"/>
      <c r="L74" s="6"/>
      <c r="M74" s="6"/>
      <c r="N74" s="6"/>
      <c r="O74" s="6"/>
      <c r="P74" s="304"/>
      <c r="Q74" s="304"/>
    </row>
    <row r="75" spans="1:19" ht="23.25" x14ac:dyDescent="0.2">
      <c r="A75" s="6"/>
      <c r="B75" s="6"/>
      <c r="C75" s="6"/>
      <c r="D75" s="6"/>
      <c r="E75" s="6"/>
      <c r="F75" s="6"/>
      <c r="G75" s="6"/>
      <c r="H75" s="6"/>
      <c r="I75" s="6"/>
      <c r="J75" s="6"/>
      <c r="K75" s="3"/>
      <c r="L75" s="107"/>
      <c r="M75" s="107"/>
      <c r="N75" s="107"/>
      <c r="O75" s="107"/>
      <c r="P75" s="304"/>
      <c r="Q75" s="304"/>
    </row>
    <row r="76" spans="1:19" ht="23.25" x14ac:dyDescent="0.2">
      <c r="A76" s="6"/>
      <c r="B76" s="6"/>
      <c r="C76" s="6"/>
      <c r="D76" s="6"/>
      <c r="E76" s="6"/>
      <c r="F76" s="6"/>
      <c r="G76" s="6"/>
      <c r="H76" s="6"/>
      <c r="I76" s="6"/>
      <c r="J76" s="6"/>
      <c r="K76" s="6"/>
      <c r="L76" s="107"/>
      <c r="M76" s="107"/>
      <c r="N76" s="107"/>
      <c r="O76" s="107"/>
      <c r="P76" s="66"/>
      <c r="Q76" s="66"/>
    </row>
    <row r="77" spans="1:19" ht="23.25" x14ac:dyDescent="0.2">
      <c r="A77" s="6"/>
      <c r="B77" s="6"/>
      <c r="C77" s="6"/>
      <c r="D77" s="6"/>
      <c r="E77" s="6"/>
      <c r="F77" s="6"/>
      <c r="G77" s="6"/>
      <c r="H77" s="6"/>
      <c r="I77" s="6"/>
      <c r="J77" s="6"/>
      <c r="K77" s="6"/>
      <c r="L77" s="107"/>
      <c r="M77" s="107"/>
      <c r="N77" s="107"/>
      <c r="O77" s="107"/>
      <c r="P77" s="6"/>
      <c r="Q77" s="6"/>
    </row>
    <row r="78" spans="1:19" ht="23.25" x14ac:dyDescent="0.2">
      <c r="A78" s="6"/>
      <c r="B78" s="6"/>
      <c r="C78" s="107"/>
      <c r="D78" s="107"/>
      <c r="E78" s="107"/>
      <c r="F78" s="107"/>
      <c r="G78" s="107"/>
      <c r="H78" s="107"/>
      <c r="I78" s="107"/>
      <c r="J78" s="107"/>
      <c r="K78" s="107"/>
      <c r="L78" s="107"/>
      <c r="M78" s="107"/>
      <c r="N78" s="107"/>
      <c r="O78" s="107"/>
      <c r="P78" s="107"/>
      <c r="Q78" s="6"/>
    </row>
    <row r="79" spans="1:19" ht="23.25" x14ac:dyDescent="0.2">
      <c r="A79" s="6"/>
      <c r="B79" s="6"/>
      <c r="C79" s="107"/>
      <c r="D79" s="107"/>
      <c r="E79" s="107"/>
      <c r="F79" s="107"/>
      <c r="G79" s="107"/>
      <c r="H79" s="107"/>
      <c r="I79" s="107"/>
      <c r="J79" s="107"/>
      <c r="K79" s="107"/>
      <c r="L79" s="107"/>
      <c r="M79" s="107"/>
      <c r="N79" s="107"/>
      <c r="O79" s="107"/>
      <c r="P79" s="107"/>
      <c r="Q79" s="6"/>
    </row>
    <row r="80" spans="1:19" ht="23.25" x14ac:dyDescent="0.2">
      <c r="A80" s="6"/>
      <c r="B80" s="6"/>
      <c r="C80" s="107"/>
      <c r="D80" s="107"/>
      <c r="E80" s="107"/>
      <c r="F80" s="107"/>
      <c r="G80" s="107"/>
      <c r="H80" s="107"/>
      <c r="I80" s="107"/>
      <c r="J80" s="107"/>
      <c r="K80" s="107"/>
      <c r="L80" s="107"/>
      <c r="M80" s="107"/>
      <c r="N80" s="107"/>
      <c r="O80" s="107"/>
      <c r="P80" s="107"/>
      <c r="Q80" s="6"/>
    </row>
    <row r="81" spans="1:17" ht="23.25" x14ac:dyDescent="0.2">
      <c r="A81" s="6"/>
      <c r="B81" s="6"/>
      <c r="C81" s="107"/>
      <c r="D81" s="107"/>
      <c r="E81" s="107"/>
      <c r="F81" s="107"/>
      <c r="G81" s="107"/>
      <c r="H81" s="107"/>
      <c r="I81" s="107"/>
      <c r="J81" s="107"/>
      <c r="K81" s="107"/>
      <c r="L81" s="107"/>
      <c r="M81" s="107"/>
      <c r="N81" s="107"/>
      <c r="O81" s="107"/>
      <c r="P81" s="107"/>
      <c r="Q81" s="6"/>
    </row>
    <row r="82" spans="1:17" ht="23.25" x14ac:dyDescent="0.2">
      <c r="A82" s="6"/>
      <c r="B82" s="6"/>
      <c r="C82" s="107"/>
      <c r="D82" s="107"/>
      <c r="E82" s="107"/>
      <c r="F82" s="107"/>
      <c r="G82" s="107"/>
      <c r="H82" s="107"/>
      <c r="I82" s="107"/>
      <c r="J82" s="107"/>
      <c r="K82" s="107"/>
      <c r="L82" s="107"/>
      <c r="M82" s="107"/>
      <c r="N82" s="107"/>
      <c r="O82" s="107"/>
      <c r="P82" s="107"/>
      <c r="Q82" s="6"/>
    </row>
    <row r="83" spans="1:17" ht="23.25" x14ac:dyDescent="0.2">
      <c r="A83" s="6"/>
      <c r="B83" s="6"/>
      <c r="C83" s="107"/>
      <c r="D83" s="107"/>
      <c r="E83" s="107"/>
      <c r="F83" s="107"/>
      <c r="G83" s="107"/>
      <c r="H83" s="107"/>
      <c r="I83" s="107"/>
      <c r="J83" s="107"/>
      <c r="K83" s="107"/>
      <c r="L83" s="107"/>
      <c r="M83" s="107"/>
      <c r="N83" s="107"/>
      <c r="O83" s="107"/>
      <c r="P83" s="107"/>
      <c r="Q83" s="6"/>
    </row>
    <row r="84" spans="1:17" ht="23.25" x14ac:dyDescent="0.2">
      <c r="A84" s="6"/>
      <c r="B84" s="6"/>
      <c r="C84" s="107"/>
      <c r="D84" s="107"/>
      <c r="E84" s="107"/>
      <c r="F84" s="107"/>
      <c r="G84" s="107"/>
      <c r="H84" s="107"/>
      <c r="I84" s="107"/>
      <c r="J84" s="107"/>
      <c r="K84" s="107"/>
      <c r="L84" s="107"/>
      <c r="M84" s="107"/>
      <c r="N84" s="107"/>
      <c r="O84" s="107"/>
      <c r="P84" s="107"/>
      <c r="Q84" s="6"/>
    </row>
    <row r="85" spans="1:17" ht="23.25" x14ac:dyDescent="0.2">
      <c r="A85" s="6"/>
      <c r="B85" s="6"/>
      <c r="C85" s="107"/>
      <c r="D85" s="107"/>
      <c r="E85" s="107"/>
      <c r="F85" s="3"/>
      <c r="G85" s="3"/>
      <c r="H85" s="3"/>
      <c r="I85" s="3"/>
      <c r="J85" s="3"/>
      <c r="K85" s="3"/>
      <c r="L85" s="107"/>
      <c r="M85" s="107"/>
      <c r="N85" s="107"/>
      <c r="O85" s="107"/>
      <c r="P85" s="107"/>
      <c r="Q85" s="6"/>
    </row>
    <row r="86" spans="1:17" ht="23.25" x14ac:dyDescent="0.2">
      <c r="A86" s="6"/>
      <c r="B86" s="6"/>
      <c r="C86" s="107"/>
      <c r="D86" s="107"/>
      <c r="E86" s="107"/>
      <c r="F86" s="3"/>
      <c r="G86" s="3"/>
      <c r="H86" s="3"/>
      <c r="I86" s="3"/>
      <c r="J86" s="3"/>
      <c r="K86" s="3"/>
      <c r="L86" s="107"/>
      <c r="M86" s="107"/>
      <c r="N86" s="107"/>
      <c r="O86" s="107"/>
      <c r="P86" s="107"/>
      <c r="Q86" s="6"/>
    </row>
    <row r="87" spans="1:17" ht="23.25" x14ac:dyDescent="0.2">
      <c r="A87" s="6"/>
      <c r="B87" s="6"/>
      <c r="C87" s="107"/>
      <c r="D87" s="369"/>
      <c r="E87" s="369"/>
      <c r="F87" s="369"/>
      <c r="G87" s="369"/>
      <c r="H87" s="369"/>
      <c r="I87" s="369"/>
      <c r="J87" s="369"/>
      <c r="K87" s="369"/>
      <c r="L87" s="107"/>
      <c r="M87" s="107"/>
      <c r="N87" s="107"/>
      <c r="O87" s="107"/>
      <c r="P87" s="107"/>
      <c r="Q87" s="6"/>
    </row>
    <row r="88" spans="1:17" ht="23.25" x14ac:dyDescent="0.2">
      <c r="A88" s="6"/>
      <c r="B88" s="6"/>
      <c r="C88" s="107"/>
      <c r="D88" s="107"/>
      <c r="E88" s="107"/>
      <c r="F88" s="3"/>
      <c r="G88" s="3"/>
      <c r="H88" s="3"/>
      <c r="I88" s="3"/>
      <c r="J88" s="3"/>
      <c r="K88" s="3"/>
      <c r="L88" s="315"/>
      <c r="M88" s="107"/>
      <c r="N88" s="107"/>
      <c r="O88" s="107"/>
      <c r="P88" s="107"/>
      <c r="Q88" s="6"/>
    </row>
    <row r="89" spans="1:17" ht="23.25" x14ac:dyDescent="0.2">
      <c r="A89" s="6"/>
      <c r="B89" s="6"/>
      <c r="C89" s="107"/>
      <c r="D89" s="315"/>
      <c r="E89" s="369"/>
      <c r="F89" s="369"/>
      <c r="G89" s="369"/>
      <c r="H89" s="369"/>
      <c r="I89" s="369"/>
      <c r="J89" s="369"/>
      <c r="K89" s="369"/>
      <c r="L89" s="107"/>
      <c r="M89" s="107"/>
      <c r="N89" s="107"/>
      <c r="O89" s="107"/>
      <c r="P89" s="107"/>
      <c r="Q89" s="6"/>
    </row>
    <row r="90" spans="1:17" ht="23.25" x14ac:dyDescent="0.2">
      <c r="A90" s="6"/>
      <c r="B90" s="6"/>
      <c r="C90" s="107"/>
      <c r="D90" s="107"/>
      <c r="E90" s="107"/>
      <c r="F90" s="3"/>
      <c r="G90" s="3"/>
      <c r="H90" s="3"/>
      <c r="I90" s="3"/>
      <c r="J90" s="3"/>
      <c r="K90" s="3"/>
      <c r="L90" s="315"/>
      <c r="M90" s="107"/>
      <c r="N90" s="107"/>
      <c r="O90" s="107"/>
      <c r="P90" s="107"/>
      <c r="Q90" s="6"/>
    </row>
    <row r="91" spans="1:17" ht="23.25" x14ac:dyDescent="0.2">
      <c r="A91" s="6"/>
      <c r="B91" s="6"/>
      <c r="C91" s="107"/>
      <c r="D91" s="107"/>
      <c r="E91" s="107"/>
      <c r="F91" s="3"/>
      <c r="G91" s="3"/>
      <c r="H91" s="3"/>
      <c r="I91" s="3"/>
      <c r="J91" s="3"/>
      <c r="K91" s="3"/>
      <c r="L91" s="107"/>
      <c r="M91" s="107"/>
      <c r="N91" s="107"/>
      <c r="O91" s="107"/>
      <c r="P91" s="107"/>
      <c r="Q91" s="6"/>
    </row>
    <row r="92" spans="1:17" ht="23.25" x14ac:dyDescent="0.2">
      <c r="A92" s="6"/>
      <c r="B92" s="6"/>
      <c r="C92" s="107"/>
      <c r="D92" s="107"/>
      <c r="E92" s="107"/>
      <c r="F92" s="3"/>
      <c r="G92" s="3"/>
      <c r="H92" s="3"/>
      <c r="I92" s="3"/>
      <c r="J92" s="3"/>
      <c r="K92" s="3"/>
      <c r="L92" s="107"/>
      <c r="M92" s="107"/>
      <c r="N92" s="107"/>
      <c r="O92" s="107"/>
      <c r="P92" s="107"/>
      <c r="Q92" s="6"/>
    </row>
    <row r="93" spans="1:17" ht="23.25" x14ac:dyDescent="0.2">
      <c r="A93" s="6"/>
      <c r="B93" s="6"/>
      <c r="C93" s="107"/>
      <c r="D93" s="107"/>
      <c r="E93" s="107"/>
      <c r="F93" s="3"/>
      <c r="G93" s="3"/>
      <c r="H93" s="3"/>
      <c r="I93" s="3"/>
      <c r="J93" s="3"/>
      <c r="K93" s="3"/>
      <c r="L93" s="107"/>
      <c r="M93" s="107"/>
      <c r="N93" s="107"/>
      <c r="O93" s="107"/>
      <c r="P93" s="107"/>
      <c r="Q93" s="6"/>
    </row>
    <row r="94" spans="1:17" ht="23.25" x14ac:dyDescent="0.2">
      <c r="A94" s="6"/>
      <c r="B94" s="6"/>
      <c r="C94" s="107"/>
      <c r="D94" s="107"/>
      <c r="E94" s="107"/>
      <c r="F94" s="3"/>
      <c r="G94" s="3"/>
      <c r="H94" s="3"/>
      <c r="I94" s="3"/>
      <c r="J94" s="3"/>
      <c r="K94" s="3"/>
      <c r="L94" s="3"/>
      <c r="M94" s="3"/>
      <c r="N94" s="3"/>
      <c r="O94" s="3"/>
      <c r="P94" s="107"/>
      <c r="Q94" s="6"/>
    </row>
    <row r="95" spans="1:17" ht="23.25" x14ac:dyDescent="0.2">
      <c r="A95" s="6"/>
      <c r="B95" s="6"/>
      <c r="C95" s="107"/>
      <c r="D95" s="107"/>
      <c r="E95" s="107"/>
      <c r="F95" s="3"/>
      <c r="G95" s="3"/>
      <c r="H95" s="3"/>
      <c r="I95" s="3"/>
      <c r="J95" s="3"/>
      <c r="K95" s="3"/>
      <c r="L95" s="3"/>
      <c r="M95" s="3"/>
      <c r="N95" s="3"/>
      <c r="O95" s="3"/>
      <c r="P95" s="107"/>
      <c r="Q95" s="6"/>
    </row>
    <row r="96" spans="1:17" ht="23.25" x14ac:dyDescent="0.2">
      <c r="A96" s="6"/>
      <c r="B96" s="6"/>
      <c r="C96" s="107"/>
      <c r="D96" s="107"/>
      <c r="E96" s="107"/>
      <c r="F96" s="3"/>
      <c r="G96" s="3"/>
      <c r="H96" s="3"/>
      <c r="I96" s="3"/>
      <c r="J96" s="3"/>
      <c r="K96" s="3"/>
      <c r="L96" s="3"/>
      <c r="M96" s="3"/>
      <c r="N96" s="3"/>
      <c r="O96" s="3"/>
      <c r="P96" s="107"/>
      <c r="Q96" s="6"/>
    </row>
    <row r="97" spans="1:18" ht="23.25" x14ac:dyDescent="0.2">
      <c r="A97" s="6"/>
      <c r="B97" s="6"/>
      <c r="C97" s="6"/>
      <c r="D97" s="6"/>
      <c r="E97" s="3"/>
      <c r="F97" s="3"/>
      <c r="G97" s="3"/>
      <c r="H97" s="3"/>
      <c r="I97" s="3"/>
      <c r="J97" s="3"/>
      <c r="K97" s="3"/>
      <c r="L97" s="3"/>
      <c r="M97" s="3"/>
      <c r="N97" s="3"/>
      <c r="O97" s="3"/>
      <c r="P97" s="3"/>
      <c r="Q97" s="3"/>
      <c r="R97" s="3"/>
    </row>
    <row r="98" spans="1:18" ht="23.25" x14ac:dyDescent="0.2">
      <c r="A98" s="6"/>
      <c r="B98" s="6"/>
      <c r="C98" s="6"/>
      <c r="D98" s="6"/>
      <c r="E98" s="3"/>
      <c r="F98" s="3"/>
      <c r="G98" s="3"/>
      <c r="H98" s="3"/>
      <c r="I98" s="3"/>
      <c r="J98" s="3"/>
      <c r="K98" s="3"/>
      <c r="L98" s="3"/>
      <c r="M98" s="3"/>
      <c r="N98" s="3"/>
      <c r="O98" s="3"/>
      <c r="P98" s="3"/>
      <c r="Q98" s="3"/>
      <c r="R98" s="3"/>
    </row>
    <row r="99" spans="1:18" ht="23.25" x14ac:dyDescent="0.2">
      <c r="A99" s="6"/>
      <c r="B99" s="6"/>
      <c r="C99" s="6"/>
      <c r="D99" s="6"/>
      <c r="E99" s="3"/>
      <c r="F99" s="3"/>
      <c r="G99" s="3"/>
      <c r="H99" s="3"/>
      <c r="I99" s="3"/>
      <c r="J99" s="3"/>
      <c r="K99" s="3"/>
      <c r="L99" s="3"/>
      <c r="M99" s="3"/>
      <c r="N99" s="3"/>
      <c r="O99" s="3"/>
      <c r="P99" s="3"/>
      <c r="Q99" s="3"/>
      <c r="R99" s="3"/>
    </row>
    <row r="100" spans="1:18" ht="23.25" x14ac:dyDescent="0.2">
      <c r="A100" s="6"/>
      <c r="B100" s="6"/>
      <c r="C100" s="6"/>
      <c r="D100" s="6"/>
      <c r="E100" s="3"/>
      <c r="F100" s="3"/>
      <c r="G100" s="3"/>
      <c r="H100" s="3"/>
      <c r="I100" s="3"/>
      <c r="J100" s="3"/>
      <c r="K100" s="3"/>
      <c r="L100" s="6"/>
      <c r="M100" s="6"/>
      <c r="N100" s="6"/>
      <c r="O100" s="6"/>
      <c r="P100" s="3"/>
      <c r="Q100" s="3"/>
      <c r="R100" s="3"/>
    </row>
    <row r="101" spans="1:18" ht="23.25" x14ac:dyDescent="0.2">
      <c r="A101" s="6"/>
      <c r="B101" s="6"/>
      <c r="C101" s="6"/>
      <c r="D101" s="6"/>
      <c r="E101" s="3"/>
      <c r="F101" s="3"/>
      <c r="G101" s="3"/>
      <c r="H101" s="3"/>
      <c r="I101" s="3"/>
      <c r="J101" s="3"/>
      <c r="K101" s="3"/>
      <c r="L101" s="6"/>
      <c r="M101" s="6"/>
      <c r="N101" s="6"/>
      <c r="O101" s="6"/>
      <c r="P101" s="3"/>
      <c r="Q101" s="3"/>
      <c r="R101" s="3"/>
    </row>
    <row r="102" spans="1:18" ht="23.25" x14ac:dyDescent="0.2">
      <c r="A102" s="6"/>
      <c r="B102" s="6"/>
      <c r="C102" s="6"/>
      <c r="D102" s="6"/>
      <c r="E102" s="3"/>
      <c r="F102" s="3"/>
      <c r="G102" s="3"/>
      <c r="H102" s="3"/>
      <c r="I102" s="3"/>
      <c r="J102" s="3"/>
      <c r="K102" s="3"/>
      <c r="L102" s="6"/>
      <c r="M102" s="6"/>
      <c r="N102" s="6"/>
      <c r="O102" s="6"/>
      <c r="P102" s="3"/>
      <c r="Q102" s="3"/>
      <c r="R102" s="3"/>
    </row>
    <row r="103" spans="1:18" x14ac:dyDescent="0.2">
      <c r="A103" s="6"/>
      <c r="B103" s="6"/>
      <c r="C103" s="6"/>
      <c r="D103" s="6"/>
      <c r="E103" s="6"/>
      <c r="F103" s="6"/>
      <c r="G103" s="6"/>
      <c r="H103" s="6"/>
      <c r="I103" s="6"/>
      <c r="J103" s="6"/>
      <c r="K103" s="6"/>
      <c r="L103" s="6"/>
      <c r="M103" s="6"/>
      <c r="N103" s="6"/>
      <c r="O103" s="6"/>
      <c r="P103" s="6"/>
      <c r="Q103" s="6"/>
    </row>
    <row r="104" spans="1:18" x14ac:dyDescent="0.2">
      <c r="A104" s="6"/>
      <c r="B104" s="6"/>
      <c r="C104" s="6"/>
      <c r="D104" s="6"/>
      <c r="E104" s="6"/>
      <c r="F104" s="6"/>
      <c r="G104" s="6"/>
      <c r="H104" s="6"/>
      <c r="I104" s="6"/>
      <c r="J104" s="6"/>
      <c r="K104" s="6"/>
      <c r="L104" s="6"/>
      <c r="M104" s="6"/>
      <c r="N104" s="6"/>
      <c r="O104" s="6"/>
      <c r="P104" s="6"/>
      <c r="Q104" s="6"/>
    </row>
    <row r="105" spans="1:18" x14ac:dyDescent="0.2">
      <c r="A105" s="6"/>
      <c r="B105" s="6"/>
      <c r="C105" s="6"/>
      <c r="D105" s="6"/>
      <c r="E105" s="6"/>
      <c r="F105" s="6"/>
      <c r="G105" s="6"/>
      <c r="H105" s="6"/>
      <c r="I105" s="6"/>
      <c r="J105" s="6"/>
      <c r="K105" s="6"/>
      <c r="L105" s="6"/>
      <c r="M105" s="6"/>
      <c r="N105" s="6"/>
      <c r="O105" s="6"/>
      <c r="P105" s="6"/>
      <c r="Q105" s="6"/>
    </row>
    <row r="106" spans="1:18" x14ac:dyDescent="0.2">
      <c r="A106" s="6"/>
      <c r="B106" s="6"/>
      <c r="C106" s="6"/>
      <c r="D106" s="6"/>
      <c r="E106" s="6"/>
      <c r="F106" s="6"/>
      <c r="G106" s="6"/>
      <c r="H106" s="6"/>
      <c r="I106" s="6"/>
      <c r="J106" s="6"/>
      <c r="K106" s="6"/>
      <c r="L106" s="6"/>
      <c r="M106" s="6"/>
      <c r="N106" s="6"/>
      <c r="O106" s="6"/>
      <c r="P106" s="6"/>
      <c r="Q106" s="6"/>
    </row>
    <row r="107" spans="1:18" x14ac:dyDescent="0.2">
      <c r="A107" s="6"/>
      <c r="B107" s="6"/>
      <c r="C107" s="6"/>
      <c r="D107" s="6"/>
      <c r="E107" s="6"/>
      <c r="F107" s="6"/>
      <c r="G107" s="6"/>
      <c r="H107" s="6"/>
      <c r="I107" s="6"/>
      <c r="J107" s="6"/>
      <c r="K107" s="6"/>
      <c r="L107" s="6"/>
      <c r="M107" s="6"/>
      <c r="N107" s="6"/>
      <c r="O107" s="6"/>
      <c r="P107" s="6"/>
      <c r="Q107" s="6"/>
    </row>
    <row r="108" spans="1:18" x14ac:dyDescent="0.2">
      <c r="A108" s="6"/>
      <c r="B108" s="6"/>
      <c r="C108" s="6"/>
      <c r="D108" s="6"/>
      <c r="E108" s="6"/>
      <c r="F108" s="6"/>
      <c r="G108" s="6"/>
      <c r="H108" s="6"/>
      <c r="I108" s="6"/>
      <c r="J108" s="6"/>
      <c r="K108" s="6"/>
      <c r="L108" s="6"/>
      <c r="M108" s="6"/>
      <c r="N108" s="6"/>
      <c r="O108" s="6"/>
      <c r="P108" s="6"/>
      <c r="Q108" s="6"/>
    </row>
    <row r="109" spans="1:18" x14ac:dyDescent="0.2">
      <c r="A109" s="6"/>
      <c r="B109" s="6"/>
      <c r="C109" s="6"/>
      <c r="D109" s="6"/>
      <c r="E109" s="6"/>
      <c r="F109" s="6"/>
      <c r="G109" s="6"/>
      <c r="H109" s="6"/>
      <c r="I109" s="6"/>
      <c r="J109" s="6"/>
      <c r="K109" s="6"/>
      <c r="L109" s="6"/>
      <c r="M109" s="6"/>
      <c r="N109" s="6"/>
      <c r="O109" s="6"/>
      <c r="P109" s="6"/>
      <c r="Q109" s="6"/>
    </row>
    <row r="110" spans="1:18" x14ac:dyDescent="0.2">
      <c r="A110" s="6"/>
      <c r="B110" s="6"/>
      <c r="C110" s="6"/>
      <c r="D110" s="6"/>
      <c r="E110" s="6"/>
      <c r="F110" s="6"/>
      <c r="G110" s="6"/>
      <c r="H110" s="6"/>
      <c r="I110" s="6"/>
      <c r="J110" s="6"/>
      <c r="K110" s="6"/>
      <c r="L110" s="6"/>
      <c r="M110" s="6"/>
      <c r="N110" s="6"/>
      <c r="O110" s="6"/>
      <c r="P110" s="6"/>
      <c r="Q110" s="6"/>
    </row>
    <row r="111" spans="1:18" x14ac:dyDescent="0.2">
      <c r="A111" s="6"/>
      <c r="B111" s="6"/>
      <c r="C111" s="6"/>
      <c r="D111" s="6"/>
      <c r="E111" s="6"/>
      <c r="F111" s="6"/>
      <c r="G111" s="6"/>
      <c r="H111" s="6"/>
      <c r="I111" s="6"/>
      <c r="J111" s="6"/>
      <c r="K111" s="6"/>
      <c r="L111" s="6"/>
      <c r="M111" s="6"/>
      <c r="N111" s="6"/>
      <c r="O111" s="6"/>
      <c r="P111" s="6"/>
      <c r="Q111" s="6"/>
    </row>
    <row r="112" spans="1:18"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P207" s="6"/>
      <c r="Q207" s="6"/>
    </row>
    <row r="208" spans="1:17" x14ac:dyDescent="0.2">
      <c r="A208" s="6"/>
      <c r="B208" s="6"/>
      <c r="C208" s="6"/>
      <c r="D208" s="6"/>
      <c r="E208" s="6"/>
      <c r="F208" s="6"/>
      <c r="G208" s="6"/>
      <c r="H208" s="6"/>
      <c r="I208" s="6"/>
      <c r="J208" s="6"/>
      <c r="K208" s="6"/>
      <c r="P208" s="6"/>
      <c r="Q208" s="6"/>
    </row>
    <row r="209" spans="1:17" x14ac:dyDescent="0.2">
      <c r="A209" s="6"/>
      <c r="B209" s="6"/>
      <c r="C209" s="6"/>
      <c r="D209" s="6"/>
      <c r="E209" s="6"/>
      <c r="F209" s="6"/>
      <c r="G209" s="6"/>
      <c r="H209" s="6"/>
      <c r="I209" s="6"/>
      <c r="J209" s="6"/>
      <c r="K209" s="6"/>
      <c r="P209" s="6"/>
      <c r="Q209" s="6"/>
    </row>
  </sheetData>
  <mergeCells count="56">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42:F42"/>
    <mergeCell ref="B31:F31"/>
    <mergeCell ref="P20:Q20"/>
    <mergeCell ref="B21:F21"/>
    <mergeCell ref="B22:F22"/>
    <mergeCell ref="B23:F23"/>
    <mergeCell ref="B24:F24"/>
    <mergeCell ref="B25:F25"/>
    <mergeCell ref="B26:F26"/>
    <mergeCell ref="B27:F27"/>
    <mergeCell ref="B28:F28"/>
    <mergeCell ref="B29:F29"/>
    <mergeCell ref="B30:F30"/>
    <mergeCell ref="B37:F37"/>
    <mergeCell ref="B38:F38"/>
    <mergeCell ref="B39:F39"/>
    <mergeCell ref="B40:F40"/>
    <mergeCell ref="B41:F41"/>
    <mergeCell ref="B32:F32"/>
    <mergeCell ref="B33:F33"/>
    <mergeCell ref="B34:F34"/>
    <mergeCell ref="B35:F35"/>
    <mergeCell ref="B36:F36"/>
    <mergeCell ref="B44:F44"/>
    <mergeCell ref="B45:F45"/>
    <mergeCell ref="A46:F46"/>
    <mergeCell ref="D57:G57"/>
    <mergeCell ref="B43:F43"/>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49DFD-8B3F-44AA-8DBA-9E79126E3855}">
  <sheetPr codeName="Hoja19">
    <tabColor rgb="FF00B0F0"/>
    <pageSetUpPr fitToPage="1"/>
  </sheetPr>
  <dimension ref="A1:V209"/>
  <sheetViews>
    <sheetView view="pageBreakPreview" zoomScale="40" zoomScaleNormal="40" zoomScaleSheetLayoutView="40" workbookViewId="0">
      <selection activeCell="J22" sqref="J22"/>
    </sheetView>
  </sheetViews>
  <sheetFormatPr baseColWidth="10" defaultColWidth="11.42578125" defaultRowHeight="12.75" x14ac:dyDescent="0.2"/>
  <cols>
    <col min="1" max="1" width="15.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7.140625" style="2" customWidth="1"/>
    <col min="14" max="14" width="28.5703125" style="2" customWidth="1"/>
    <col min="15" max="15" width="30" style="2" customWidth="1"/>
    <col min="16" max="16" width="24.140625" style="2" customWidth="1"/>
    <col min="17" max="17" width="24.42578125" style="2" customWidth="1"/>
    <col min="18" max="18" width="11.7109375" style="2" bestFit="1" customWidth="1"/>
    <col min="19" max="19" width="15.42578125" style="2" bestFit="1" customWidth="1"/>
    <col min="20" max="20" width="26.28515625" style="2" bestFit="1" customWidth="1"/>
    <col min="21" max="22" width="29.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v>
      </c>
      <c r="B10" s="583"/>
      <c r="C10" s="583" t="s">
        <v>70</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7</v>
      </c>
      <c r="B13" s="583"/>
      <c r="C13" s="583" t="s">
        <v>159</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51" customHeight="1" x14ac:dyDescent="0.5">
      <c r="A22" s="149"/>
      <c r="B22" s="608"/>
      <c r="C22" s="609"/>
      <c r="D22" s="609"/>
      <c r="E22" s="609"/>
      <c r="F22" s="609"/>
      <c r="G22" s="115"/>
      <c r="H22" s="118"/>
      <c r="I22" s="118"/>
      <c r="J22" s="118"/>
      <c r="K22" s="116"/>
      <c r="L22" s="116"/>
      <c r="M22" s="140"/>
      <c r="N22" s="140"/>
      <c r="O22" s="140"/>
      <c r="P22" s="116"/>
      <c r="Q22" s="116"/>
    </row>
    <row r="23" spans="1:22" s="3" customFormat="1" ht="57" customHeight="1" x14ac:dyDescent="0.2">
      <c r="A23" s="253">
        <v>36</v>
      </c>
      <c r="B23" s="610" t="s">
        <v>190</v>
      </c>
      <c r="C23" s="610"/>
      <c r="D23" s="610"/>
      <c r="E23" s="610"/>
      <c r="F23" s="610"/>
      <c r="G23" s="188" t="str">
        <f>+G24</f>
        <v>Escuela-Atender</v>
      </c>
      <c r="H23" s="193">
        <v>205</v>
      </c>
      <c r="I23" s="193">
        <v>205</v>
      </c>
      <c r="J23" s="193">
        <v>144</v>
      </c>
      <c r="K23" s="189">
        <v>0.70243902439024386</v>
      </c>
      <c r="L23" s="189">
        <v>0.70243902439024386</v>
      </c>
      <c r="M23" s="192">
        <v>1436400</v>
      </c>
      <c r="N23" s="192">
        <v>1436400</v>
      </c>
      <c r="O23" s="192">
        <v>447373.08999999997</v>
      </c>
      <c r="P23" s="189">
        <v>0.3114543929267613</v>
      </c>
      <c r="Q23" s="189">
        <v>0.3114543929267613</v>
      </c>
      <c r="R23" s="9"/>
      <c r="S23" s="9"/>
      <c r="T23" s="9"/>
      <c r="U23" s="9"/>
      <c r="V23" s="9"/>
    </row>
    <row r="24" spans="1:22" s="3" customFormat="1" ht="46.5" customHeight="1" x14ac:dyDescent="0.2">
      <c r="A24" s="187">
        <v>10</v>
      </c>
      <c r="B24" s="611" t="s">
        <v>101</v>
      </c>
      <c r="C24" s="611"/>
      <c r="D24" s="611"/>
      <c r="E24" s="611"/>
      <c r="F24" s="611"/>
      <c r="G24" s="188" t="str">
        <f>G25</f>
        <v>Escuela-Atender</v>
      </c>
      <c r="H24" s="193">
        <v>205</v>
      </c>
      <c r="I24" s="193">
        <v>205</v>
      </c>
      <c r="J24" s="193">
        <v>144</v>
      </c>
      <c r="K24" s="189">
        <v>0.70243902439024386</v>
      </c>
      <c r="L24" s="189">
        <v>0.70243902439024386</v>
      </c>
      <c r="M24" s="192">
        <v>1436400</v>
      </c>
      <c r="N24" s="192">
        <v>1436400</v>
      </c>
      <c r="O24" s="192">
        <v>447373.08999999997</v>
      </c>
      <c r="P24" s="189">
        <v>0.3114543929267613</v>
      </c>
      <c r="Q24" s="189">
        <v>0.3114543929267613</v>
      </c>
      <c r="R24" s="9"/>
      <c r="S24" s="9"/>
      <c r="T24" s="9"/>
      <c r="U24" s="9"/>
      <c r="V24" s="9"/>
    </row>
    <row r="25" spans="1:22" s="3" customFormat="1" ht="54" customHeight="1" x14ac:dyDescent="0.2">
      <c r="A25" s="236">
        <v>1</v>
      </c>
      <c r="B25" s="565" t="s">
        <v>394</v>
      </c>
      <c r="C25" s="565"/>
      <c r="D25" s="565"/>
      <c r="E25" s="565"/>
      <c r="F25" s="565"/>
      <c r="G25" s="172" t="s">
        <v>290</v>
      </c>
      <c r="H25" s="167">
        <v>205</v>
      </c>
      <c r="I25" s="167">
        <v>205</v>
      </c>
      <c r="J25" s="167">
        <v>144</v>
      </c>
      <c r="K25" s="191">
        <v>0.70243902439024386</v>
      </c>
      <c r="L25" s="191">
        <v>0.70243902439024386</v>
      </c>
      <c r="M25" s="199">
        <v>1436400</v>
      </c>
      <c r="N25" s="199">
        <v>1436400</v>
      </c>
      <c r="O25" s="199">
        <v>447373.08999999997</v>
      </c>
      <c r="P25" s="191">
        <v>0.3114543929267613</v>
      </c>
      <c r="Q25" s="191">
        <v>0.3114543929267613</v>
      </c>
      <c r="R25" s="9"/>
      <c r="S25" s="9"/>
      <c r="T25" s="9"/>
      <c r="U25" s="9"/>
      <c r="V25" s="9"/>
    </row>
    <row r="26" spans="1:22" s="3" customFormat="1" ht="21.75" customHeight="1" x14ac:dyDescent="0.2">
      <c r="A26" s="236"/>
      <c r="B26" s="621"/>
      <c r="C26" s="622"/>
      <c r="D26" s="622"/>
      <c r="E26" s="622"/>
      <c r="F26" s="623"/>
      <c r="G26" s="172"/>
      <c r="H26" s="167"/>
      <c r="I26" s="167"/>
      <c r="J26" s="167"/>
      <c r="K26" s="191"/>
      <c r="L26" s="191"/>
      <c r="M26" s="199"/>
      <c r="N26" s="199"/>
      <c r="O26" s="199"/>
      <c r="P26" s="191"/>
      <c r="Q26" s="191"/>
      <c r="R26" s="9"/>
      <c r="S26" s="9"/>
      <c r="T26" s="9"/>
      <c r="U26" s="9"/>
      <c r="V26" s="9"/>
    </row>
    <row r="27" spans="1:22" s="3" customFormat="1" ht="23.25" customHeight="1" x14ac:dyDescent="0.2">
      <c r="A27" s="253"/>
      <c r="B27" s="631"/>
      <c r="C27" s="632"/>
      <c r="D27" s="632"/>
      <c r="E27" s="632"/>
      <c r="F27" s="633"/>
      <c r="G27" s="188"/>
      <c r="H27" s="193"/>
      <c r="I27" s="193"/>
      <c r="J27" s="193"/>
      <c r="K27" s="189"/>
      <c r="L27" s="189"/>
      <c r="M27" s="192"/>
      <c r="N27" s="192"/>
      <c r="O27" s="192"/>
      <c r="P27" s="189"/>
      <c r="Q27" s="189"/>
    </row>
    <row r="28" spans="1:22" s="3" customFormat="1" ht="22.5" customHeight="1" x14ac:dyDescent="0.2">
      <c r="A28" s="187"/>
      <c r="B28" s="610"/>
      <c r="C28" s="610"/>
      <c r="D28" s="610"/>
      <c r="E28" s="610"/>
      <c r="F28" s="610"/>
      <c r="G28" s="253"/>
      <c r="H28" s="188"/>
      <c r="I28" s="253"/>
      <c r="J28" s="253"/>
      <c r="K28" s="189"/>
      <c r="L28" s="189"/>
      <c r="M28" s="194"/>
      <c r="N28" s="194"/>
      <c r="O28" s="194"/>
      <c r="P28" s="189"/>
      <c r="Q28" s="189"/>
    </row>
    <row r="29" spans="1:22" s="11" customFormat="1" ht="21" customHeight="1" x14ac:dyDescent="0.2">
      <c r="A29" s="171"/>
      <c r="B29" s="616"/>
      <c r="C29" s="616"/>
      <c r="D29" s="616"/>
      <c r="E29" s="616"/>
      <c r="F29" s="616"/>
      <c r="G29" s="236"/>
      <c r="H29" s="167"/>
      <c r="I29" s="167"/>
      <c r="J29" s="167"/>
      <c r="K29" s="191"/>
      <c r="L29" s="191"/>
      <c r="M29" s="174"/>
      <c r="N29" s="174"/>
      <c r="O29" s="174"/>
      <c r="P29" s="191"/>
      <c r="Q29" s="191"/>
    </row>
    <row r="30" spans="1:22" s="3" customFormat="1" ht="9" customHeight="1" x14ac:dyDescent="0.35">
      <c r="A30" s="187"/>
      <c r="B30" s="610"/>
      <c r="C30" s="637"/>
      <c r="D30" s="637"/>
      <c r="E30" s="637"/>
      <c r="F30" s="637"/>
      <c r="G30" s="188"/>
      <c r="H30" s="193"/>
      <c r="I30" s="193"/>
      <c r="J30" s="193"/>
      <c r="K30" s="189"/>
      <c r="L30" s="189"/>
      <c r="M30" s="192"/>
      <c r="N30" s="192"/>
      <c r="O30" s="192"/>
      <c r="P30" s="189"/>
      <c r="Q30" s="189"/>
    </row>
    <row r="31" spans="1:22" s="3" customFormat="1" ht="31.5" customHeight="1" x14ac:dyDescent="0.2">
      <c r="A31" s="187"/>
      <c r="B31" s="611"/>
      <c r="C31" s="611"/>
      <c r="D31" s="611"/>
      <c r="E31" s="611"/>
      <c r="F31" s="611"/>
      <c r="G31" s="253"/>
      <c r="H31" s="193"/>
      <c r="I31" s="193"/>
      <c r="J31" s="193"/>
      <c r="K31" s="189"/>
      <c r="L31" s="189"/>
      <c r="M31" s="194"/>
      <c r="N31" s="194"/>
      <c r="O31" s="194"/>
      <c r="P31" s="189"/>
      <c r="Q31" s="189"/>
    </row>
    <row r="32" spans="1:22" s="3" customFormat="1" ht="29.25" customHeight="1" x14ac:dyDescent="0.2">
      <c r="A32" s="187"/>
      <c r="B32" s="631"/>
      <c r="C32" s="632"/>
      <c r="D32" s="632"/>
      <c r="E32" s="632"/>
      <c r="F32" s="633"/>
      <c r="G32" s="253"/>
      <c r="H32" s="193"/>
      <c r="I32" s="193"/>
      <c r="J32" s="193"/>
      <c r="K32" s="189"/>
      <c r="L32" s="189"/>
      <c r="M32" s="194"/>
      <c r="N32" s="194"/>
      <c r="O32" s="194"/>
      <c r="P32" s="189"/>
      <c r="Q32" s="189"/>
    </row>
    <row r="33" spans="1:17" s="3" customFormat="1" ht="24.75" customHeight="1" x14ac:dyDescent="0.2">
      <c r="A33" s="171"/>
      <c r="B33" s="621"/>
      <c r="C33" s="622"/>
      <c r="D33" s="622"/>
      <c r="E33" s="622"/>
      <c r="F33" s="623"/>
      <c r="G33" s="236"/>
      <c r="H33" s="167"/>
      <c r="I33" s="167"/>
      <c r="J33" s="167"/>
      <c r="K33" s="191"/>
      <c r="L33" s="191"/>
      <c r="M33" s="174"/>
      <c r="N33" s="174"/>
      <c r="O33" s="174"/>
      <c r="P33" s="191"/>
      <c r="Q33" s="191"/>
    </row>
    <row r="34" spans="1:17" s="3" customFormat="1" ht="9" customHeight="1" x14ac:dyDescent="0.2">
      <c r="A34" s="171"/>
      <c r="B34" s="620"/>
      <c r="C34" s="620"/>
      <c r="D34" s="620"/>
      <c r="E34" s="620"/>
      <c r="F34" s="620"/>
      <c r="G34" s="236"/>
      <c r="H34" s="167"/>
      <c r="I34" s="167"/>
      <c r="J34" s="167"/>
      <c r="K34" s="191"/>
      <c r="L34" s="191"/>
      <c r="M34" s="174"/>
      <c r="N34" s="174"/>
      <c r="O34" s="174"/>
      <c r="P34" s="191"/>
      <c r="Q34" s="191"/>
    </row>
    <row r="35" spans="1:17" s="3" customFormat="1" ht="24" customHeight="1" x14ac:dyDescent="0.2">
      <c r="A35" s="187"/>
      <c r="B35" s="610"/>
      <c r="C35" s="610"/>
      <c r="D35" s="610"/>
      <c r="E35" s="610"/>
      <c r="F35" s="610"/>
      <c r="G35" s="253"/>
      <c r="H35" s="193"/>
      <c r="I35" s="193"/>
      <c r="J35" s="193"/>
      <c r="K35" s="189"/>
      <c r="L35" s="189"/>
      <c r="M35" s="194"/>
      <c r="N35" s="194"/>
      <c r="O35" s="194"/>
      <c r="P35" s="189"/>
      <c r="Q35" s="189"/>
    </row>
    <row r="36" spans="1:17" ht="19.5" customHeight="1" x14ac:dyDescent="0.2">
      <c r="A36" s="187"/>
      <c r="B36" s="611"/>
      <c r="C36" s="611"/>
      <c r="D36" s="611"/>
      <c r="E36" s="611"/>
      <c r="F36" s="611"/>
      <c r="G36" s="253"/>
      <c r="H36" s="193"/>
      <c r="I36" s="193"/>
      <c r="J36" s="193"/>
      <c r="K36" s="189"/>
      <c r="L36" s="189"/>
      <c r="M36" s="194"/>
      <c r="N36" s="194"/>
      <c r="O36" s="194"/>
      <c r="P36" s="189"/>
      <c r="Q36" s="189"/>
    </row>
    <row r="37" spans="1:17" ht="28.5" customHeight="1" x14ac:dyDescent="0.2">
      <c r="A37" s="236"/>
      <c r="B37" s="616"/>
      <c r="C37" s="616"/>
      <c r="D37" s="616"/>
      <c r="E37" s="616"/>
      <c r="F37" s="616"/>
      <c r="G37" s="236"/>
      <c r="H37" s="167"/>
      <c r="I37" s="167"/>
      <c r="J37" s="167"/>
      <c r="K37" s="191"/>
      <c r="L37" s="191"/>
      <c r="M37" s="174"/>
      <c r="N37" s="174"/>
      <c r="O37" s="174"/>
      <c r="P37" s="191"/>
      <c r="Q37" s="191"/>
    </row>
    <row r="38" spans="1:17" ht="28.5" customHeight="1" x14ac:dyDescent="0.2">
      <c r="A38" s="236"/>
      <c r="B38" s="621"/>
      <c r="C38" s="622"/>
      <c r="D38" s="622"/>
      <c r="E38" s="622"/>
      <c r="F38" s="623"/>
      <c r="G38" s="236"/>
      <c r="H38" s="167"/>
      <c r="I38" s="167"/>
      <c r="J38" s="167"/>
      <c r="K38" s="191"/>
      <c r="L38" s="191"/>
      <c r="M38" s="174"/>
      <c r="N38" s="174"/>
      <c r="O38" s="174"/>
      <c r="P38" s="191"/>
      <c r="Q38" s="191"/>
    </row>
    <row r="39" spans="1:17" ht="33" customHeight="1" x14ac:dyDescent="0.2">
      <c r="A39" s="236"/>
      <c r="B39" s="621"/>
      <c r="C39" s="622"/>
      <c r="D39" s="622"/>
      <c r="E39" s="622"/>
      <c r="F39" s="623"/>
      <c r="G39" s="236"/>
      <c r="H39" s="167"/>
      <c r="I39" s="167"/>
      <c r="J39" s="167"/>
      <c r="K39" s="191"/>
      <c r="L39" s="191"/>
      <c r="M39" s="174"/>
      <c r="N39" s="174"/>
      <c r="O39" s="174"/>
      <c r="P39" s="191"/>
      <c r="Q39" s="191"/>
    </row>
    <row r="40" spans="1:17" ht="33" customHeight="1" x14ac:dyDescent="0.2">
      <c r="A40" s="236"/>
      <c r="B40" s="613"/>
      <c r="C40" s="614"/>
      <c r="D40" s="614"/>
      <c r="E40" s="614"/>
      <c r="F40" s="615"/>
      <c r="G40" s="236"/>
      <c r="H40" s="167"/>
      <c r="I40" s="167"/>
      <c r="J40" s="167"/>
      <c r="K40" s="191"/>
      <c r="L40" s="191"/>
      <c r="M40" s="174"/>
      <c r="N40" s="174"/>
      <c r="O40" s="174"/>
      <c r="P40" s="191"/>
      <c r="Q40" s="191"/>
    </row>
    <row r="41" spans="1:17" ht="24" customHeight="1" x14ac:dyDescent="0.2">
      <c r="A41" s="253"/>
      <c r="B41" s="631"/>
      <c r="C41" s="632"/>
      <c r="D41" s="632"/>
      <c r="E41" s="632"/>
      <c r="F41" s="633"/>
      <c r="G41" s="253"/>
      <c r="H41" s="193"/>
      <c r="I41" s="193"/>
      <c r="J41" s="193"/>
      <c r="K41" s="189"/>
      <c r="L41" s="189"/>
      <c r="M41" s="194"/>
      <c r="N41" s="194"/>
      <c r="O41" s="194"/>
      <c r="P41" s="189"/>
      <c r="Q41" s="189"/>
    </row>
    <row r="42" spans="1:17" ht="45" customHeight="1" x14ac:dyDescent="0.2">
      <c r="A42" s="253"/>
      <c r="B42" s="631"/>
      <c r="C42" s="632"/>
      <c r="D42" s="632"/>
      <c r="E42" s="632"/>
      <c r="F42" s="633"/>
      <c r="G42" s="253"/>
      <c r="H42" s="193"/>
      <c r="I42" s="193"/>
      <c r="J42" s="193"/>
      <c r="K42" s="189"/>
      <c r="L42" s="189"/>
      <c r="M42" s="194"/>
      <c r="N42" s="194"/>
      <c r="O42" s="194"/>
      <c r="P42" s="189"/>
      <c r="Q42" s="189"/>
    </row>
    <row r="43" spans="1:17" ht="29.25" customHeight="1" x14ac:dyDescent="0.2">
      <c r="A43" s="236"/>
      <c r="B43" s="630"/>
      <c r="C43" s="630"/>
      <c r="D43" s="630"/>
      <c r="E43" s="630"/>
      <c r="F43" s="630"/>
      <c r="G43" s="236"/>
      <c r="H43" s="167"/>
      <c r="I43" s="167"/>
      <c r="J43" s="167"/>
      <c r="K43" s="191"/>
      <c r="L43" s="191"/>
      <c r="M43" s="174"/>
      <c r="N43" s="174"/>
      <c r="O43" s="174"/>
      <c r="P43" s="191"/>
      <c r="Q43" s="191"/>
    </row>
    <row r="44" spans="1:17" ht="23.25" x14ac:dyDescent="0.2">
      <c r="A44" s="171"/>
      <c r="B44" s="616"/>
      <c r="C44" s="616"/>
      <c r="D44" s="616"/>
      <c r="E44" s="616"/>
      <c r="F44" s="616"/>
      <c r="G44" s="172"/>
      <c r="H44" s="172"/>
      <c r="I44" s="172"/>
      <c r="J44" s="167"/>
      <c r="K44" s="191"/>
      <c r="L44" s="191"/>
      <c r="M44" s="167"/>
      <c r="N44" s="167"/>
      <c r="O44" s="167"/>
      <c r="P44" s="191"/>
      <c r="Q44" s="191"/>
    </row>
    <row r="45" spans="1:17" ht="23.25" x14ac:dyDescent="0.2">
      <c r="A45" s="236"/>
      <c r="B45" s="616"/>
      <c r="C45" s="616"/>
      <c r="D45" s="616"/>
      <c r="E45" s="616"/>
      <c r="F45" s="616"/>
      <c r="G45" s="171"/>
      <c r="H45" s="167"/>
      <c r="I45" s="167"/>
      <c r="J45" s="167"/>
      <c r="K45" s="191"/>
      <c r="L45" s="191"/>
      <c r="M45" s="167"/>
      <c r="N45" s="167"/>
      <c r="O45" s="167"/>
      <c r="P45" s="191"/>
      <c r="Q45" s="191"/>
    </row>
    <row r="46" spans="1:17" ht="36.75" customHeight="1" x14ac:dyDescent="0.2">
      <c r="A46" s="628" t="s">
        <v>8</v>
      </c>
      <c r="B46" s="618"/>
      <c r="C46" s="618"/>
      <c r="D46" s="618"/>
      <c r="E46" s="618"/>
      <c r="F46" s="618"/>
      <c r="G46" s="178" t="s">
        <v>33</v>
      </c>
      <c r="H46" s="178">
        <v>205</v>
      </c>
      <c r="I46" s="178">
        <v>205</v>
      </c>
      <c r="J46" s="178">
        <v>144</v>
      </c>
      <c r="K46" s="195">
        <v>0.70243902439024386</v>
      </c>
      <c r="L46" s="195">
        <v>0.70243902439024386</v>
      </c>
      <c r="M46" s="561">
        <v>1436400</v>
      </c>
      <c r="N46" s="561">
        <v>1436400</v>
      </c>
      <c r="O46" s="561">
        <v>447373.08999999997</v>
      </c>
      <c r="P46" s="195">
        <v>0.3114543929267613</v>
      </c>
      <c r="Q46" s="345">
        <v>0.3114543929267613</v>
      </c>
    </row>
    <row r="47" spans="1:17" ht="15.75" customHeight="1" x14ac:dyDescent="0.2">
      <c r="A47" s="181"/>
      <c r="B47" s="181"/>
      <c r="C47" s="181"/>
      <c r="D47" s="181"/>
      <c r="E47" s="181"/>
      <c r="F47" s="181"/>
      <c r="G47" s="181"/>
      <c r="H47" s="181"/>
      <c r="I47" s="181"/>
      <c r="J47" s="181"/>
      <c r="K47" s="181"/>
      <c r="L47" s="181"/>
      <c r="M47" s="181"/>
      <c r="N47" s="181"/>
      <c r="O47" s="181"/>
      <c r="P47" s="181"/>
      <c r="Q47" s="181"/>
    </row>
    <row r="48" spans="1:17" ht="27" customHeight="1" x14ac:dyDescent="0.2">
      <c r="A48" s="181" t="s">
        <v>331</v>
      </c>
      <c r="B48" s="181"/>
      <c r="C48" s="181"/>
      <c r="D48" s="181"/>
      <c r="E48" s="181"/>
      <c r="F48" s="181"/>
      <c r="G48" s="181"/>
      <c r="H48" s="181"/>
      <c r="I48" s="181"/>
      <c r="J48" s="181"/>
      <c r="K48" s="181"/>
      <c r="L48" s="181"/>
      <c r="M48" s="181"/>
      <c r="N48" s="181"/>
      <c r="O48" s="181"/>
      <c r="P48" s="181"/>
      <c r="Q48" s="181"/>
    </row>
    <row r="49" spans="1:17" ht="23.25" customHeight="1" x14ac:dyDescent="0.2">
      <c r="A49" s="184" t="s">
        <v>23</v>
      </c>
      <c r="B49" s="181"/>
      <c r="C49" s="181"/>
      <c r="D49" s="181"/>
      <c r="E49" s="181"/>
      <c r="F49" s="181"/>
      <c r="G49" s="181"/>
      <c r="H49" s="181"/>
      <c r="I49" s="181"/>
      <c r="J49" s="181"/>
      <c r="K49" s="181"/>
      <c r="L49" s="181"/>
      <c r="M49" s="181"/>
      <c r="N49" s="181"/>
      <c r="O49" s="181"/>
      <c r="P49" s="181"/>
      <c r="Q49" s="186" t="s">
        <v>65</v>
      </c>
    </row>
    <row r="50" spans="1:17" ht="30" customHeight="1" x14ac:dyDescent="0.2">
      <c r="A50" s="640"/>
      <c r="B50" s="640"/>
      <c r="C50" s="640"/>
      <c r="D50" s="640"/>
      <c r="E50" s="640"/>
      <c r="F50" s="640"/>
      <c r="G50" s="640"/>
      <c r="H50" s="640"/>
      <c r="I50" s="640"/>
      <c r="J50" s="640"/>
      <c r="K50" s="640"/>
      <c r="L50" s="640"/>
      <c r="M50" s="640"/>
      <c r="N50" s="640"/>
      <c r="O50" s="640"/>
      <c r="P50" s="640"/>
      <c r="Q50" s="640"/>
    </row>
    <row r="51" spans="1:17" ht="23.25" x14ac:dyDescent="0.2">
      <c r="A51" s="181"/>
      <c r="B51" s="197"/>
      <c r="C51" s="197"/>
      <c r="D51" s="197"/>
      <c r="E51" s="197"/>
      <c r="F51" s="197"/>
      <c r="G51" s="197"/>
      <c r="H51" s="197"/>
      <c r="I51" s="197"/>
      <c r="J51" s="197"/>
      <c r="K51" s="197"/>
      <c r="L51" s="197"/>
      <c r="M51" s="197"/>
      <c r="N51" s="197"/>
      <c r="O51" s="197"/>
      <c r="P51" s="197"/>
      <c r="Q51" s="197"/>
    </row>
    <row r="52" spans="1:17" ht="23.25" x14ac:dyDescent="0.2">
      <c r="A52" s="181"/>
      <c r="B52" s="197"/>
      <c r="C52" s="197"/>
      <c r="D52" s="197"/>
      <c r="E52" s="197"/>
      <c r="F52" s="197"/>
      <c r="G52" s="197"/>
      <c r="H52" s="197"/>
      <c r="I52" s="197"/>
      <c r="J52" s="197"/>
      <c r="K52" s="197"/>
      <c r="L52" s="197"/>
      <c r="M52" s="197"/>
      <c r="N52" s="197"/>
      <c r="O52" s="197"/>
      <c r="P52" s="197"/>
      <c r="Q52" s="197"/>
    </row>
    <row r="53" spans="1:17" ht="25.5" x14ac:dyDescent="0.2">
      <c r="A53" s="197"/>
      <c r="B53" s="197"/>
      <c r="C53" s="197"/>
      <c r="D53" s="10"/>
      <c r="E53" s="10"/>
      <c r="F53" s="10"/>
      <c r="G53" s="10"/>
      <c r="H53" s="10"/>
      <c r="I53" s="10"/>
      <c r="J53" s="10"/>
      <c r="K53" s="10"/>
      <c r="L53" s="10"/>
      <c r="M53" s="10"/>
      <c r="N53" s="10"/>
      <c r="O53" s="10"/>
      <c r="P53" s="10"/>
    </row>
    <row r="54" spans="1:17" ht="25.5" x14ac:dyDescent="0.2">
      <c r="A54" s="197"/>
      <c r="B54" s="197"/>
      <c r="C54" s="197"/>
      <c r="D54" s="10"/>
      <c r="E54" s="10"/>
      <c r="F54" s="10"/>
      <c r="G54" s="10"/>
      <c r="H54" s="10"/>
      <c r="I54" s="10"/>
      <c r="J54" s="10"/>
      <c r="K54" s="10"/>
      <c r="L54" s="10"/>
      <c r="M54" s="10"/>
      <c r="N54" s="10"/>
      <c r="O54" s="10"/>
      <c r="P54" s="10"/>
    </row>
    <row r="55" spans="1:17" ht="25.5" x14ac:dyDescent="0.2">
      <c r="A55" s="197"/>
      <c r="B55" s="197"/>
      <c r="C55" s="197"/>
      <c r="D55" s="10"/>
      <c r="E55" s="10"/>
      <c r="F55" s="10"/>
      <c r="G55" s="10"/>
      <c r="H55" s="10"/>
      <c r="I55" s="10"/>
      <c r="J55" s="10"/>
      <c r="K55" s="10"/>
      <c r="L55" s="10"/>
      <c r="M55" s="10"/>
      <c r="N55" s="10"/>
      <c r="O55" s="10"/>
      <c r="P55" s="10"/>
    </row>
    <row r="56" spans="1:17" ht="25.5" x14ac:dyDescent="0.2">
      <c r="A56" s="197"/>
      <c r="B56" s="197"/>
      <c r="C56" s="270"/>
      <c r="D56" s="10"/>
      <c r="E56" s="10"/>
      <c r="F56" s="10"/>
      <c r="G56" s="10"/>
      <c r="H56" s="10"/>
      <c r="I56" s="10"/>
      <c r="J56" s="10"/>
      <c r="K56" s="10"/>
      <c r="L56" s="10"/>
      <c r="M56" s="10"/>
      <c r="N56" s="10"/>
      <c r="O56" s="10"/>
      <c r="P56" s="10"/>
    </row>
    <row r="57" spans="1:17" ht="25.5" x14ac:dyDescent="0.25">
      <c r="A57" s="197"/>
      <c r="B57" s="197"/>
      <c r="C57" s="271"/>
      <c r="D57" s="10"/>
      <c r="E57" s="370"/>
      <c r="F57" s="370"/>
      <c r="G57" s="370"/>
      <c r="H57" s="370"/>
      <c r="I57" s="370"/>
      <c r="J57" s="370"/>
      <c r="K57" s="370"/>
      <c r="L57" s="10"/>
      <c r="M57" s="10"/>
      <c r="N57" s="10"/>
      <c r="O57" s="10"/>
      <c r="P57" s="10"/>
    </row>
    <row r="58" spans="1:17" ht="25.5" x14ac:dyDescent="0.25">
      <c r="A58" s="197"/>
      <c r="B58" s="197"/>
      <c r="C58" s="271"/>
      <c r="D58" s="10"/>
      <c r="E58" s="10"/>
      <c r="F58" s="10"/>
      <c r="G58" s="10"/>
      <c r="H58" s="10"/>
      <c r="I58" s="10"/>
      <c r="J58" s="10"/>
      <c r="K58" s="10"/>
      <c r="L58" s="10"/>
      <c r="M58" s="10"/>
      <c r="N58" s="10"/>
      <c r="O58" s="10"/>
      <c r="P58" s="10"/>
    </row>
    <row r="59" spans="1:17" ht="25.5" x14ac:dyDescent="0.35">
      <c r="A59" s="6"/>
      <c r="B59" s="17"/>
      <c r="C59" s="17"/>
      <c r="D59" s="10"/>
      <c r="E59" s="10"/>
      <c r="F59" s="10"/>
      <c r="G59" s="10"/>
      <c r="H59" s="10"/>
      <c r="I59" s="10"/>
      <c r="J59" s="10"/>
      <c r="K59" s="10"/>
      <c r="L59" s="10"/>
      <c r="M59" s="10"/>
      <c r="N59" s="10"/>
      <c r="O59" s="10"/>
      <c r="P59" s="10"/>
    </row>
    <row r="60" spans="1:17" ht="25.5" x14ac:dyDescent="0.35">
      <c r="A60" s="6"/>
      <c r="B60" s="17"/>
      <c r="C60" s="17"/>
      <c r="D60" s="10"/>
      <c r="E60" s="10"/>
      <c r="F60" s="10"/>
      <c r="G60" s="10"/>
      <c r="H60" s="10"/>
      <c r="I60" s="10"/>
      <c r="J60" s="10"/>
      <c r="K60" s="10"/>
      <c r="L60" s="10"/>
      <c r="M60" s="10"/>
      <c r="N60" s="10"/>
      <c r="O60" s="10"/>
      <c r="P60" s="10"/>
    </row>
    <row r="61" spans="1:17" ht="25.5" x14ac:dyDescent="0.35">
      <c r="A61" s="6"/>
      <c r="B61" s="17"/>
      <c r="C61" s="17"/>
      <c r="D61" s="10"/>
      <c r="E61" s="10"/>
      <c r="F61" s="10"/>
      <c r="G61" s="10"/>
      <c r="H61" s="10"/>
      <c r="I61" s="10"/>
      <c r="J61" s="10"/>
      <c r="K61" s="10"/>
      <c r="L61" s="10"/>
      <c r="M61" s="10"/>
      <c r="N61" s="10"/>
      <c r="O61" s="10"/>
      <c r="P61" s="10"/>
    </row>
    <row r="62" spans="1:17" ht="25.5" x14ac:dyDescent="0.2">
      <c r="A62" s="6"/>
      <c r="B62" s="6"/>
      <c r="C62" s="6"/>
      <c r="D62" s="10"/>
      <c r="E62" s="10"/>
      <c r="F62" s="10"/>
      <c r="G62" s="10"/>
      <c r="H62" s="10"/>
      <c r="I62" s="10"/>
      <c r="J62" s="10"/>
      <c r="K62" s="10"/>
      <c r="L62" s="10"/>
      <c r="M62" s="10"/>
      <c r="N62" s="10"/>
      <c r="O62" s="10"/>
      <c r="P62" s="10"/>
    </row>
    <row r="63" spans="1:17" ht="25.5" x14ac:dyDescent="0.2">
      <c r="A63" s="6"/>
      <c r="B63" s="6"/>
      <c r="C63" s="6"/>
      <c r="D63" s="10"/>
      <c r="E63" s="10"/>
      <c r="F63" s="10"/>
      <c r="G63" s="10"/>
      <c r="H63" s="10"/>
      <c r="I63" s="10"/>
      <c r="J63" s="10"/>
      <c r="K63" s="10"/>
      <c r="L63" s="10"/>
      <c r="M63" s="10"/>
      <c r="N63" s="10"/>
      <c r="O63" s="10"/>
      <c r="P63" s="10"/>
    </row>
    <row r="64" spans="1:17" ht="25.5" x14ac:dyDescent="0.2">
      <c r="A64" s="6"/>
      <c r="B64" s="6"/>
      <c r="C64" s="78"/>
      <c r="D64" s="10"/>
      <c r="E64" s="10"/>
      <c r="F64" s="10"/>
      <c r="G64" s="10"/>
      <c r="H64" s="10"/>
      <c r="I64" s="10"/>
      <c r="J64" s="10"/>
      <c r="K64" s="10"/>
      <c r="L64" s="10"/>
      <c r="M64" s="10"/>
      <c r="N64" s="10"/>
      <c r="O64" s="10"/>
      <c r="P64" s="10"/>
    </row>
    <row r="65" spans="1:17" ht="25.5" x14ac:dyDescent="0.2">
      <c r="A65" s="6"/>
      <c r="B65" s="6"/>
      <c r="C65" s="78"/>
      <c r="D65" s="10"/>
      <c r="E65" s="370"/>
      <c r="F65" s="370"/>
      <c r="G65" s="370"/>
      <c r="H65" s="370"/>
      <c r="I65" s="370"/>
      <c r="J65" s="370"/>
      <c r="K65" s="370"/>
      <c r="L65" s="10"/>
      <c r="M65" s="10"/>
      <c r="N65" s="10"/>
      <c r="O65" s="10"/>
      <c r="P65" s="10"/>
    </row>
    <row r="66" spans="1:17" ht="25.5" x14ac:dyDescent="0.2">
      <c r="A66" s="6"/>
      <c r="B66" s="6"/>
      <c r="C66" s="78"/>
      <c r="D66" s="10"/>
      <c r="E66" s="10"/>
      <c r="F66" s="10"/>
      <c r="G66" s="10"/>
      <c r="H66" s="10"/>
      <c r="I66" s="10"/>
      <c r="J66" s="10"/>
      <c r="K66" s="10"/>
      <c r="L66" s="10"/>
      <c r="M66" s="10"/>
      <c r="N66" s="10"/>
      <c r="O66" s="10"/>
      <c r="P66" s="10"/>
    </row>
    <row r="67" spans="1:17" ht="25.5" x14ac:dyDescent="0.2">
      <c r="A67" s="6"/>
      <c r="B67" s="6"/>
      <c r="C67" s="6"/>
      <c r="D67" s="10"/>
      <c r="E67" s="10"/>
      <c r="F67" s="10"/>
      <c r="G67" s="10"/>
      <c r="H67" s="10"/>
      <c r="I67" s="10"/>
      <c r="J67" s="10"/>
      <c r="K67" s="10"/>
      <c r="L67" s="10"/>
      <c r="M67" s="10"/>
      <c r="N67" s="10"/>
      <c r="O67" s="10"/>
      <c r="P67" s="10"/>
    </row>
    <row r="68" spans="1:17" ht="25.5" x14ac:dyDescent="0.2">
      <c r="A68" s="6"/>
      <c r="B68" s="6"/>
      <c r="C68" s="6"/>
      <c r="D68" s="10"/>
      <c r="E68" s="10"/>
      <c r="F68" s="10"/>
      <c r="G68" s="10"/>
      <c r="H68" s="10"/>
      <c r="I68" s="10"/>
      <c r="J68" s="10"/>
      <c r="K68" s="10"/>
      <c r="L68" s="10"/>
      <c r="M68" s="10"/>
      <c r="N68" s="10"/>
      <c r="O68" s="10"/>
      <c r="P68" s="10"/>
    </row>
    <row r="69" spans="1:17" ht="25.5" x14ac:dyDescent="0.2">
      <c r="A69" s="6"/>
      <c r="B69" s="6"/>
      <c r="C69" s="6"/>
      <c r="D69" s="10"/>
      <c r="E69" s="10"/>
      <c r="F69" s="10"/>
      <c r="G69" s="10"/>
      <c r="H69" s="10"/>
      <c r="I69" s="10"/>
      <c r="J69" s="10"/>
      <c r="K69" s="10"/>
      <c r="L69" s="10"/>
      <c r="M69" s="10"/>
      <c r="N69" s="10"/>
      <c r="O69" s="10"/>
      <c r="P69" s="10"/>
    </row>
    <row r="70" spans="1:17" ht="25.5" x14ac:dyDescent="0.2">
      <c r="A70" s="6"/>
      <c r="B70" s="6"/>
      <c r="C70" s="6"/>
      <c r="D70" s="10"/>
      <c r="E70" s="10"/>
      <c r="F70" s="10"/>
      <c r="G70" s="10"/>
      <c r="H70" s="10"/>
      <c r="I70" s="10"/>
      <c r="J70" s="10"/>
      <c r="K70" s="10"/>
      <c r="L70" s="10"/>
      <c r="M70" s="10"/>
      <c r="N70" s="10"/>
      <c r="O70" s="10"/>
      <c r="P70" s="10"/>
    </row>
    <row r="71" spans="1:17" ht="25.5" x14ac:dyDescent="0.2">
      <c r="A71" s="6"/>
      <c r="B71" s="6"/>
      <c r="C71" s="6"/>
      <c r="D71" s="10"/>
      <c r="E71" s="10"/>
      <c r="F71" s="10"/>
      <c r="G71" s="10"/>
      <c r="H71" s="10"/>
      <c r="I71" s="10"/>
      <c r="J71" s="10"/>
      <c r="K71" s="10"/>
      <c r="L71" s="10"/>
      <c r="M71" s="10"/>
      <c r="N71" s="10"/>
      <c r="O71" s="10"/>
      <c r="P71" s="10"/>
    </row>
    <row r="72" spans="1:17" ht="25.5" x14ac:dyDescent="0.2">
      <c r="A72" s="6"/>
      <c r="B72" s="6"/>
      <c r="C72" s="107"/>
      <c r="D72" s="10"/>
      <c r="E72" s="10"/>
      <c r="F72" s="10"/>
      <c r="G72" s="10"/>
      <c r="H72" s="10"/>
      <c r="I72" s="10"/>
      <c r="J72" s="10"/>
      <c r="K72" s="10"/>
      <c r="L72" s="10"/>
      <c r="M72" s="10"/>
      <c r="N72" s="10"/>
      <c r="O72" s="10"/>
      <c r="P72" s="10"/>
      <c r="Q72" s="6"/>
    </row>
    <row r="73" spans="1:17" ht="25.5" x14ac:dyDescent="0.2">
      <c r="A73" s="6"/>
      <c r="B73" s="6"/>
      <c r="C73" s="10"/>
      <c r="D73" s="10"/>
      <c r="E73" s="10"/>
      <c r="F73" s="10"/>
      <c r="G73" s="10"/>
      <c r="H73" s="10"/>
      <c r="I73" s="10"/>
      <c r="J73" s="10"/>
      <c r="K73" s="10"/>
      <c r="L73" s="10"/>
      <c r="M73" s="10"/>
      <c r="N73" s="10"/>
      <c r="O73" s="10"/>
      <c r="P73" s="10"/>
      <c r="Q73" s="6"/>
    </row>
    <row r="74" spans="1:17" ht="25.5" x14ac:dyDescent="0.2">
      <c r="A74" s="6"/>
      <c r="B74" s="6"/>
      <c r="C74" s="10"/>
      <c r="D74" s="10"/>
      <c r="E74" s="10"/>
      <c r="F74" s="10"/>
      <c r="G74" s="10"/>
      <c r="H74" s="10"/>
      <c r="I74" s="10"/>
      <c r="J74" s="10"/>
      <c r="K74" s="10"/>
      <c r="L74" s="10"/>
      <c r="M74" s="10"/>
      <c r="N74" s="10"/>
      <c r="O74" s="10"/>
      <c r="P74" s="10"/>
      <c r="Q74" s="6"/>
    </row>
    <row r="75" spans="1:17" ht="25.5" x14ac:dyDescent="0.2">
      <c r="A75" s="6"/>
      <c r="B75" s="6"/>
      <c r="C75" s="10"/>
      <c r="D75" s="6"/>
      <c r="E75" s="6"/>
      <c r="F75" s="6"/>
      <c r="G75" s="6"/>
      <c r="H75" s="6"/>
      <c r="I75" s="6"/>
      <c r="J75" s="6"/>
      <c r="K75" s="6"/>
      <c r="L75" s="6"/>
      <c r="M75" s="6"/>
      <c r="N75" s="6"/>
      <c r="O75" s="6"/>
      <c r="P75" s="6"/>
      <c r="Q75" s="6"/>
    </row>
    <row r="76" spans="1:17" ht="25.5" x14ac:dyDescent="0.2">
      <c r="A76" s="6"/>
      <c r="B76" s="6"/>
      <c r="C76" s="10"/>
      <c r="D76" s="6"/>
      <c r="E76" s="6"/>
      <c r="F76" s="6"/>
      <c r="G76" s="6"/>
      <c r="H76" s="6"/>
      <c r="I76" s="6"/>
      <c r="J76" s="6"/>
      <c r="K76" s="6"/>
      <c r="L76" s="6"/>
      <c r="M76" s="6"/>
      <c r="N76" s="6"/>
      <c r="O76" s="6"/>
      <c r="P76" s="6"/>
      <c r="Q76" s="6"/>
    </row>
    <row r="77" spans="1:17" ht="25.5" x14ac:dyDescent="0.2">
      <c r="A77" s="6"/>
      <c r="B77" s="6"/>
      <c r="C77" s="10"/>
      <c r="D77" s="6"/>
      <c r="E77" s="6"/>
      <c r="F77" s="6"/>
      <c r="G77" s="6"/>
      <c r="H77" s="6"/>
      <c r="I77" s="6"/>
      <c r="J77" s="6"/>
      <c r="K77" s="6"/>
      <c r="L77" s="6"/>
      <c r="M77" s="6"/>
      <c r="N77" s="6"/>
      <c r="O77" s="6"/>
      <c r="P77" s="6"/>
      <c r="Q77" s="6"/>
    </row>
    <row r="78" spans="1:17" ht="25.5" x14ac:dyDescent="0.2">
      <c r="A78" s="6"/>
      <c r="B78" s="6"/>
      <c r="C78" s="10"/>
      <c r="D78" s="6"/>
      <c r="E78" s="6"/>
      <c r="F78" s="6"/>
      <c r="G78" s="6"/>
      <c r="H78" s="6"/>
      <c r="I78" s="6"/>
      <c r="J78" s="6"/>
      <c r="K78" s="6"/>
      <c r="L78" s="6"/>
      <c r="M78" s="6"/>
      <c r="N78" s="6"/>
      <c r="O78" s="6"/>
      <c r="P78" s="6"/>
      <c r="Q78" s="6"/>
    </row>
    <row r="79" spans="1:17" ht="25.5" x14ac:dyDescent="0.2">
      <c r="A79" s="6"/>
      <c r="B79" s="6"/>
      <c r="C79" s="10"/>
      <c r="D79" s="6"/>
      <c r="E79" s="6"/>
      <c r="F79" s="6"/>
      <c r="G79" s="6"/>
      <c r="H79" s="6"/>
      <c r="I79" s="6"/>
      <c r="J79" s="6"/>
      <c r="K79" s="6"/>
      <c r="L79" s="6"/>
      <c r="M79" s="6"/>
      <c r="N79" s="6"/>
      <c r="O79" s="6"/>
      <c r="P79" s="6"/>
      <c r="Q79" s="6"/>
    </row>
    <row r="80" spans="1:17" ht="25.5" x14ac:dyDescent="0.2">
      <c r="A80" s="6"/>
      <c r="B80" s="6"/>
      <c r="C80" s="10"/>
      <c r="D80" s="6"/>
      <c r="E80" s="6"/>
      <c r="F80" s="6"/>
      <c r="G80" s="6"/>
      <c r="H80" s="6"/>
      <c r="I80" s="6"/>
      <c r="J80" s="6"/>
      <c r="K80" s="6"/>
      <c r="L80" s="6"/>
      <c r="M80" s="6"/>
      <c r="N80" s="6"/>
      <c r="O80" s="6"/>
      <c r="P80" s="6"/>
      <c r="Q80" s="6"/>
    </row>
    <row r="81" spans="1:17" ht="25.5" x14ac:dyDescent="0.2">
      <c r="A81" s="6"/>
      <c r="B81" s="6"/>
      <c r="C81" s="10"/>
      <c r="D81" s="6"/>
      <c r="E81" s="6"/>
      <c r="F81" s="6"/>
      <c r="G81" s="6"/>
      <c r="H81" s="6"/>
      <c r="I81" s="6"/>
      <c r="J81" s="6"/>
      <c r="K81" s="6"/>
      <c r="L81" s="6"/>
      <c r="M81" s="6"/>
      <c r="N81" s="6"/>
      <c r="O81" s="6"/>
      <c r="P81" s="6"/>
      <c r="Q81" s="6"/>
    </row>
    <row r="82" spans="1:17" ht="25.5" x14ac:dyDescent="0.2">
      <c r="A82" s="6"/>
      <c r="B82" s="6"/>
      <c r="C82" s="10"/>
      <c r="D82" s="6"/>
      <c r="E82" s="6"/>
      <c r="F82" s="6"/>
      <c r="G82" s="6"/>
      <c r="H82" s="6"/>
      <c r="I82" s="6"/>
      <c r="J82" s="6"/>
      <c r="K82" s="6"/>
      <c r="L82" s="6"/>
      <c r="M82" s="6"/>
      <c r="N82" s="6"/>
      <c r="O82" s="6"/>
      <c r="P82" s="6"/>
      <c r="Q82" s="6"/>
    </row>
    <row r="83" spans="1:17" ht="25.5" x14ac:dyDescent="0.2">
      <c r="A83" s="6"/>
      <c r="B83" s="6"/>
      <c r="C83" s="10"/>
      <c r="D83" s="6"/>
      <c r="E83" s="6"/>
      <c r="F83" s="6"/>
      <c r="G83" s="6"/>
      <c r="H83" s="6"/>
      <c r="I83" s="6"/>
      <c r="J83" s="6"/>
      <c r="K83" s="6"/>
      <c r="L83" s="6"/>
      <c r="M83" s="6"/>
      <c r="N83" s="6"/>
      <c r="O83" s="6"/>
      <c r="P83" s="6"/>
      <c r="Q83" s="6"/>
    </row>
    <row r="84" spans="1:17" ht="25.5" x14ac:dyDescent="0.2">
      <c r="A84" s="6"/>
      <c r="B84" s="6"/>
      <c r="C84" s="10"/>
      <c r="D84" s="6"/>
      <c r="E84" s="6"/>
      <c r="F84" s="6"/>
      <c r="G84" s="6"/>
      <c r="H84" s="6"/>
      <c r="I84" s="6"/>
      <c r="J84" s="6"/>
      <c r="K84" s="6"/>
      <c r="L84" s="6"/>
      <c r="M84" s="6"/>
      <c r="N84" s="6"/>
      <c r="O84" s="6"/>
      <c r="P84" s="6"/>
      <c r="Q84" s="6"/>
    </row>
    <row r="85" spans="1:17" ht="25.5" x14ac:dyDescent="0.2">
      <c r="A85" s="6"/>
      <c r="B85" s="6"/>
      <c r="C85" s="10"/>
      <c r="D85" s="6"/>
      <c r="E85" s="6"/>
      <c r="F85" s="6"/>
      <c r="G85" s="6"/>
      <c r="H85" s="6"/>
      <c r="I85" s="6"/>
      <c r="J85" s="6"/>
      <c r="K85" s="6"/>
      <c r="L85" s="6"/>
      <c r="M85" s="6"/>
      <c r="N85" s="6"/>
      <c r="O85" s="6"/>
      <c r="P85" s="6"/>
      <c r="Q85" s="6"/>
    </row>
    <row r="86" spans="1:17" ht="25.5" x14ac:dyDescent="0.2">
      <c r="A86" s="6"/>
      <c r="B86" s="6"/>
      <c r="C86" s="10"/>
      <c r="D86" s="6"/>
      <c r="E86" s="6"/>
      <c r="F86" s="6"/>
      <c r="G86" s="6"/>
      <c r="H86" s="6"/>
      <c r="I86" s="6"/>
      <c r="J86" s="6"/>
      <c r="K86" s="6"/>
      <c r="L86" s="6"/>
      <c r="M86" s="6"/>
      <c r="N86" s="6"/>
      <c r="O86" s="6"/>
      <c r="P86" s="6"/>
      <c r="Q86" s="6"/>
    </row>
    <row r="87" spans="1:17" ht="25.5" x14ac:dyDescent="0.2">
      <c r="A87" s="6"/>
      <c r="B87" s="6"/>
      <c r="C87" s="10"/>
      <c r="D87" s="6"/>
      <c r="E87" s="6"/>
      <c r="F87" s="6"/>
      <c r="G87" s="6"/>
      <c r="H87" s="6"/>
      <c r="I87" s="6"/>
      <c r="J87" s="6"/>
      <c r="K87" s="6"/>
      <c r="L87" s="6"/>
      <c r="M87" s="6"/>
      <c r="N87" s="6"/>
      <c r="O87" s="6"/>
      <c r="P87" s="6"/>
      <c r="Q87" s="6"/>
    </row>
    <row r="88" spans="1:17" ht="25.5" x14ac:dyDescent="0.2">
      <c r="A88" s="6"/>
      <c r="B88" s="6"/>
      <c r="C88" s="10"/>
      <c r="D88" s="6"/>
      <c r="E88" s="6"/>
      <c r="F88" s="6"/>
      <c r="G88" s="6"/>
      <c r="H88" s="6"/>
      <c r="I88" s="6"/>
      <c r="J88" s="6"/>
      <c r="K88" s="6"/>
      <c r="L88" s="6"/>
      <c r="M88" s="6"/>
      <c r="N88" s="6"/>
      <c r="O88" s="6"/>
      <c r="P88" s="6"/>
      <c r="Q88" s="6"/>
    </row>
    <row r="89" spans="1:17" ht="25.5" x14ac:dyDescent="0.2">
      <c r="A89" s="6"/>
      <c r="B89" s="6"/>
      <c r="C89" s="10"/>
      <c r="D89" s="6"/>
      <c r="E89" s="6"/>
      <c r="F89" s="6"/>
      <c r="G89" s="6"/>
      <c r="H89" s="6"/>
      <c r="I89" s="6"/>
      <c r="J89" s="6"/>
      <c r="K89" s="6"/>
      <c r="L89" s="6"/>
      <c r="M89" s="6"/>
      <c r="N89" s="6"/>
      <c r="O89" s="6"/>
      <c r="P89" s="6"/>
      <c r="Q89" s="6"/>
    </row>
    <row r="90" spans="1:17" ht="25.5" x14ac:dyDescent="0.2">
      <c r="A90" s="6"/>
      <c r="B90" s="6"/>
      <c r="C90" s="10"/>
      <c r="D90" s="6"/>
      <c r="E90" s="6"/>
      <c r="F90" s="6"/>
      <c r="G90" s="6"/>
      <c r="H90" s="6"/>
      <c r="I90" s="6"/>
      <c r="J90" s="6"/>
      <c r="K90" s="6"/>
      <c r="L90" s="6"/>
      <c r="M90" s="6"/>
      <c r="N90" s="6"/>
      <c r="O90" s="6"/>
      <c r="P90" s="6"/>
      <c r="Q90" s="6"/>
    </row>
    <row r="91" spans="1:17" ht="25.5" x14ac:dyDescent="0.2">
      <c r="A91" s="6"/>
      <c r="B91" s="6"/>
      <c r="C91" s="10"/>
      <c r="D91" s="6"/>
      <c r="E91" s="6"/>
      <c r="F91" s="6"/>
      <c r="G91" s="6"/>
      <c r="H91" s="6"/>
      <c r="I91" s="6"/>
      <c r="J91" s="6"/>
      <c r="K91" s="6"/>
      <c r="L91" s="6"/>
      <c r="M91" s="6"/>
      <c r="N91" s="6"/>
      <c r="O91" s="6"/>
      <c r="P91" s="6"/>
      <c r="Q91" s="6"/>
    </row>
    <row r="92" spans="1:17" ht="25.5" x14ac:dyDescent="0.2">
      <c r="A92" s="6"/>
      <c r="B92" s="6"/>
      <c r="C92" s="10"/>
      <c r="D92" s="6"/>
      <c r="E92" s="6"/>
      <c r="F92" s="6"/>
      <c r="G92" s="6"/>
      <c r="H92" s="6"/>
      <c r="I92" s="6"/>
      <c r="J92" s="6"/>
      <c r="K92" s="6"/>
      <c r="L92" s="6"/>
      <c r="M92" s="6"/>
      <c r="N92" s="6"/>
      <c r="O92" s="6"/>
      <c r="P92" s="6"/>
      <c r="Q92" s="6"/>
    </row>
    <row r="93" spans="1:17" ht="25.5" x14ac:dyDescent="0.2">
      <c r="A93" s="6"/>
      <c r="B93" s="6"/>
      <c r="C93" s="10"/>
      <c r="D93" s="6"/>
      <c r="E93" s="6"/>
      <c r="F93" s="6"/>
      <c r="G93" s="6"/>
      <c r="H93" s="6"/>
      <c r="I93" s="6"/>
      <c r="J93" s="6"/>
      <c r="K93" s="6"/>
      <c r="L93" s="6"/>
      <c r="M93" s="6"/>
      <c r="N93" s="6"/>
      <c r="O93" s="6"/>
      <c r="P93" s="6"/>
      <c r="Q93" s="6"/>
    </row>
    <row r="94" spans="1:17" ht="25.5" x14ac:dyDescent="0.2">
      <c r="A94" s="6"/>
      <c r="B94" s="6"/>
      <c r="C94" s="10"/>
      <c r="D94" s="6"/>
      <c r="E94" s="6"/>
      <c r="F94" s="6"/>
      <c r="G94" s="6"/>
      <c r="H94" s="6"/>
      <c r="I94" s="6"/>
      <c r="J94" s="6"/>
      <c r="K94" s="6"/>
      <c r="L94" s="6"/>
      <c r="M94" s="6"/>
      <c r="N94" s="6"/>
      <c r="O94" s="6"/>
      <c r="P94" s="6"/>
      <c r="Q94" s="6"/>
    </row>
    <row r="95" spans="1:17" ht="25.5" x14ac:dyDescent="0.2">
      <c r="A95" s="6"/>
      <c r="B95" s="6"/>
      <c r="C95" s="10"/>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row>
    <row r="190" spans="1:17" x14ac:dyDescent="0.2">
      <c r="A190" s="6"/>
      <c r="B190" s="6"/>
      <c r="C190" s="6"/>
    </row>
    <row r="191" spans="1:17" x14ac:dyDescent="0.2">
      <c r="A191" s="6"/>
      <c r="B191" s="6"/>
      <c r="C191" s="6"/>
    </row>
    <row r="192" spans="1:17" x14ac:dyDescent="0.2">
      <c r="A192" s="6"/>
      <c r="B192" s="6"/>
      <c r="C192" s="6"/>
    </row>
    <row r="193" spans="1:3" x14ac:dyDescent="0.2">
      <c r="A193" s="6"/>
      <c r="B193" s="6"/>
      <c r="C193" s="6"/>
    </row>
    <row r="194" spans="1:3" x14ac:dyDescent="0.2">
      <c r="A194" s="6"/>
      <c r="B194" s="6"/>
      <c r="C194" s="6"/>
    </row>
    <row r="195" spans="1:3" x14ac:dyDescent="0.2">
      <c r="A195" s="6"/>
      <c r="B195" s="6"/>
      <c r="C195" s="6"/>
    </row>
    <row r="196" spans="1:3" x14ac:dyDescent="0.2">
      <c r="A196" s="6"/>
      <c r="B196" s="6"/>
      <c r="C196" s="6"/>
    </row>
    <row r="197" spans="1:3" x14ac:dyDescent="0.2">
      <c r="A197" s="6"/>
      <c r="B197" s="6"/>
      <c r="C197" s="6"/>
    </row>
    <row r="198" spans="1:3" x14ac:dyDescent="0.2">
      <c r="A198" s="6"/>
      <c r="B198" s="6"/>
      <c r="C198" s="6"/>
    </row>
    <row r="199" spans="1:3" x14ac:dyDescent="0.2">
      <c r="A199" s="6"/>
      <c r="B199" s="6"/>
      <c r="C199" s="6"/>
    </row>
    <row r="200" spans="1:3" x14ac:dyDescent="0.2">
      <c r="A200" s="6"/>
      <c r="B200" s="6"/>
      <c r="C200" s="6"/>
    </row>
    <row r="201" spans="1:3" x14ac:dyDescent="0.2">
      <c r="A201" s="6"/>
      <c r="B201" s="6"/>
      <c r="C201" s="6"/>
    </row>
    <row r="202" spans="1:3" x14ac:dyDescent="0.2">
      <c r="A202" s="6"/>
      <c r="B202" s="6"/>
      <c r="C202" s="6"/>
    </row>
    <row r="203" spans="1:3" x14ac:dyDescent="0.2">
      <c r="A203" s="6"/>
      <c r="B203" s="6"/>
      <c r="C203" s="6"/>
    </row>
    <row r="204" spans="1:3" x14ac:dyDescent="0.2">
      <c r="A204" s="6"/>
      <c r="B204" s="6"/>
      <c r="C204" s="6"/>
    </row>
    <row r="205" spans="1:3" x14ac:dyDescent="0.2">
      <c r="A205" s="6"/>
      <c r="B205" s="6"/>
      <c r="C205" s="6"/>
    </row>
    <row r="206" spans="1:3" x14ac:dyDescent="0.2">
      <c r="A206" s="6"/>
      <c r="B206" s="6"/>
      <c r="C206" s="6"/>
    </row>
    <row r="207" spans="1:3" x14ac:dyDescent="0.2">
      <c r="A207" s="6"/>
      <c r="B207" s="6"/>
      <c r="C207" s="6"/>
    </row>
    <row r="208" spans="1:3" x14ac:dyDescent="0.2">
      <c r="A208" s="6"/>
      <c r="B208" s="6"/>
      <c r="C208" s="6"/>
    </row>
    <row r="209" spans="1:3" x14ac:dyDescent="0.2">
      <c r="A209" s="6"/>
      <c r="B209" s="6"/>
      <c r="C209" s="6"/>
    </row>
  </sheetData>
  <mergeCells count="56">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43:F43"/>
    <mergeCell ref="B32:F32"/>
    <mergeCell ref="B33:F33"/>
    <mergeCell ref="B34:F34"/>
    <mergeCell ref="B35:F35"/>
    <mergeCell ref="B36:F36"/>
    <mergeCell ref="B37:F37"/>
    <mergeCell ref="B38:F38"/>
    <mergeCell ref="B39:F39"/>
    <mergeCell ref="B40:F40"/>
    <mergeCell ref="B41:F41"/>
    <mergeCell ref="B42:F42"/>
    <mergeCell ref="B44:F44"/>
    <mergeCell ref="B45:F45"/>
    <mergeCell ref="A46:F46"/>
    <mergeCell ref="A50:Q50"/>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tabColor rgb="FF7030A0"/>
    <pageSetUpPr fitToPage="1"/>
  </sheetPr>
  <dimension ref="A1:AB206"/>
  <sheetViews>
    <sheetView view="pageBreakPreview" zoomScale="40" zoomScaleNormal="40" zoomScaleSheetLayoutView="40" workbookViewId="0">
      <selection activeCell="I22" sqref="I22"/>
    </sheetView>
  </sheetViews>
  <sheetFormatPr baseColWidth="10" defaultColWidth="11.42578125" defaultRowHeight="12.75" x14ac:dyDescent="0.2"/>
  <cols>
    <col min="1" max="1" width="14.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5.85546875" style="2" customWidth="1"/>
    <col min="14" max="14" width="31.85546875" style="2" customWidth="1"/>
    <col min="15" max="15" width="32.85546875" style="2" customWidth="1"/>
    <col min="16" max="16" width="24.140625" style="2" customWidth="1"/>
    <col min="17" max="17" width="24.42578125" style="2" customWidth="1"/>
    <col min="18" max="19" width="11.42578125" style="2"/>
    <col min="20" max="20" width="11.5703125" style="2" bestFit="1" customWidth="1"/>
    <col min="21" max="21" width="39.85546875" style="2" bestFit="1" customWidth="1"/>
    <col min="22" max="22" width="40.5703125" style="2" bestFit="1" customWidth="1"/>
    <col min="23" max="23" width="39.140625" style="2" bestFit="1" customWidth="1"/>
    <col min="24" max="24" width="35.140625" style="2" bestFit="1" customWidth="1"/>
    <col min="25"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46"/>
      <c r="Q7" s="126"/>
    </row>
    <row r="8" spans="1:17" s="3" customFormat="1" ht="5.25" customHeight="1" x14ac:dyDescent="0.2">
      <c r="A8" s="126"/>
      <c r="B8" s="126"/>
      <c r="C8" s="126"/>
      <c r="D8" s="126"/>
      <c r="E8" s="126"/>
      <c r="F8" s="126"/>
      <c r="G8" s="126"/>
      <c r="H8" s="126"/>
      <c r="I8" s="126"/>
      <c r="J8" s="126"/>
      <c r="K8" s="126"/>
      <c r="L8" s="126"/>
      <c r="M8" s="126"/>
      <c r="N8" s="126"/>
      <c r="O8" s="126"/>
      <c r="P8" s="14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7"/>
      <c r="Q9" s="142"/>
    </row>
    <row r="10" spans="1:17" s="7" customFormat="1" ht="66" customHeight="1" x14ac:dyDescent="0.2">
      <c r="A10" s="583">
        <v>2</v>
      </c>
      <c r="B10" s="583"/>
      <c r="C10" s="583" t="s">
        <v>71</v>
      </c>
      <c r="D10" s="583"/>
      <c r="E10" s="583"/>
      <c r="F10" s="583"/>
      <c r="G10" s="583"/>
      <c r="H10" s="583"/>
      <c r="I10" s="583"/>
      <c r="J10" s="583"/>
      <c r="K10" s="583"/>
      <c r="L10" s="583"/>
      <c r="M10" s="583"/>
      <c r="N10" s="583"/>
      <c r="O10" s="142"/>
      <c r="P10" s="147"/>
      <c r="Q10" s="142"/>
    </row>
    <row r="11" spans="1:17" s="3" customFormat="1" ht="5.25" customHeight="1" x14ac:dyDescent="0.2">
      <c r="A11" s="126"/>
      <c r="B11" s="126"/>
      <c r="C11" s="126"/>
      <c r="D11" s="126"/>
      <c r="E11" s="126"/>
      <c r="F11" s="126"/>
      <c r="G11" s="126"/>
      <c r="H11" s="126"/>
      <c r="I11" s="126"/>
      <c r="J11" s="126"/>
      <c r="K11" s="126"/>
      <c r="L11" s="126"/>
      <c r="M11" s="126"/>
      <c r="N11" s="126"/>
      <c r="O11" s="126"/>
      <c r="P11" s="146"/>
      <c r="Q11" s="126"/>
    </row>
    <row r="12" spans="1:17" s="3" customFormat="1" ht="23.25" customHeight="1" x14ac:dyDescent="0.2">
      <c r="A12" s="584" t="s">
        <v>3</v>
      </c>
      <c r="B12" s="586"/>
      <c r="C12" s="584" t="s">
        <v>1</v>
      </c>
      <c r="D12" s="584"/>
      <c r="E12" s="584"/>
      <c r="F12" s="584"/>
      <c r="G12" s="584"/>
      <c r="H12" s="584"/>
      <c r="I12" s="584"/>
      <c r="J12" s="584"/>
      <c r="K12" s="584"/>
      <c r="L12" s="584"/>
      <c r="M12" s="584"/>
      <c r="N12" s="584"/>
      <c r="O12" s="126"/>
      <c r="P12" s="146"/>
      <c r="Q12" s="126"/>
    </row>
    <row r="13" spans="1:17" s="3" customFormat="1" ht="48.75" customHeight="1" x14ac:dyDescent="0.2">
      <c r="A13" s="583" t="s">
        <v>191</v>
      </c>
      <c r="B13" s="583"/>
      <c r="C13" s="583"/>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8"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8" s="3" customFormat="1" ht="12" customHeight="1" x14ac:dyDescent="0.2">
      <c r="A18" s="126"/>
      <c r="B18" s="126"/>
      <c r="C18" s="126"/>
      <c r="D18" s="126"/>
      <c r="E18" s="126"/>
      <c r="F18" s="126"/>
      <c r="G18" s="126"/>
      <c r="H18" s="126"/>
      <c r="I18" s="126"/>
      <c r="J18" s="126"/>
      <c r="K18" s="126"/>
      <c r="L18" s="126"/>
      <c r="M18" s="126"/>
      <c r="N18" s="126"/>
      <c r="O18" s="126"/>
      <c r="P18" s="126"/>
      <c r="Q18" s="126"/>
    </row>
    <row r="19" spans="1:28" s="3" customFormat="1" ht="30" customHeight="1" x14ac:dyDescent="0.2">
      <c r="A19" s="598" t="s">
        <v>24</v>
      </c>
      <c r="B19" s="570"/>
      <c r="C19" s="570"/>
      <c r="D19" s="570"/>
      <c r="E19" s="570"/>
      <c r="F19" s="570"/>
      <c r="G19" s="573" t="s">
        <v>5</v>
      </c>
      <c r="H19" s="574"/>
      <c r="I19" s="574"/>
      <c r="J19" s="574"/>
      <c r="K19" s="574"/>
      <c r="L19" s="575"/>
      <c r="M19" s="570" t="s">
        <v>16</v>
      </c>
      <c r="N19" s="570"/>
      <c r="O19" s="570"/>
      <c r="P19" s="570"/>
      <c r="Q19" s="572"/>
    </row>
    <row r="20" spans="1:28" s="3" customFormat="1" ht="57.75" customHeight="1" x14ac:dyDescent="0.2">
      <c r="A20" s="598"/>
      <c r="B20" s="570"/>
      <c r="C20" s="570"/>
      <c r="D20" s="570"/>
      <c r="E20" s="570"/>
      <c r="F20" s="570"/>
      <c r="G20" s="591" t="s">
        <v>6</v>
      </c>
      <c r="H20" s="576" t="s">
        <v>337</v>
      </c>
      <c r="I20" s="577"/>
      <c r="J20" s="570" t="s">
        <v>7</v>
      </c>
      <c r="K20" s="578" t="s">
        <v>9</v>
      </c>
      <c r="L20" s="579"/>
      <c r="M20" s="570" t="s">
        <v>338</v>
      </c>
      <c r="N20" s="570"/>
      <c r="O20" s="570"/>
      <c r="P20" s="570" t="s">
        <v>36</v>
      </c>
      <c r="Q20" s="572"/>
    </row>
    <row r="21" spans="1:28" s="3" customFormat="1" ht="80.25" customHeight="1" x14ac:dyDescent="0.2">
      <c r="A21" s="599"/>
      <c r="B21" s="571"/>
      <c r="C21" s="571"/>
      <c r="D21" s="571"/>
      <c r="E21" s="571"/>
      <c r="F21" s="571"/>
      <c r="G21" s="592"/>
      <c r="H21" s="134" t="s">
        <v>11</v>
      </c>
      <c r="I21" s="148" t="s">
        <v>12</v>
      </c>
      <c r="J21" s="571"/>
      <c r="K21" s="135" t="s">
        <v>20</v>
      </c>
      <c r="L21" s="136" t="s">
        <v>21</v>
      </c>
      <c r="M21" s="134" t="s">
        <v>13</v>
      </c>
      <c r="N21" s="136" t="s">
        <v>14</v>
      </c>
      <c r="O21" s="136" t="s">
        <v>15</v>
      </c>
      <c r="P21" s="135" t="s">
        <v>339</v>
      </c>
      <c r="Q21" s="343" t="s">
        <v>340</v>
      </c>
    </row>
    <row r="22" spans="1:28" s="3" customFormat="1" ht="42" customHeight="1" x14ac:dyDescent="0.2">
      <c r="A22" s="665"/>
      <c r="B22" s="603"/>
      <c r="C22" s="603"/>
      <c r="D22" s="603"/>
      <c r="E22" s="603"/>
      <c r="F22" s="603"/>
      <c r="G22" s="115"/>
      <c r="H22" s="115"/>
      <c r="I22" s="115"/>
      <c r="J22" s="115"/>
      <c r="K22" s="138"/>
      <c r="L22" s="138"/>
      <c r="M22" s="139"/>
      <c r="N22" s="139"/>
      <c r="O22" s="139"/>
      <c r="P22" s="138"/>
      <c r="Q22" s="138"/>
    </row>
    <row r="23" spans="1:28" s="3" customFormat="1" ht="65.25" customHeight="1" x14ac:dyDescent="0.2">
      <c r="A23" s="565" t="s">
        <v>192</v>
      </c>
      <c r="B23" s="565"/>
      <c r="C23" s="565"/>
      <c r="D23" s="565"/>
      <c r="E23" s="565"/>
      <c r="F23" s="565"/>
      <c r="G23" s="115" t="str">
        <f>+'estrategia 2.2.1 '!G60</f>
        <v>Varios</v>
      </c>
      <c r="H23" s="115">
        <v>371</v>
      </c>
      <c r="I23" s="115">
        <v>371</v>
      </c>
      <c r="J23" s="115">
        <v>230</v>
      </c>
      <c r="K23" s="138">
        <v>0.61994609164420489</v>
      </c>
      <c r="L23" s="138">
        <v>0.61994609164420489</v>
      </c>
      <c r="M23" s="118">
        <v>8431731</v>
      </c>
      <c r="N23" s="117">
        <v>8431731</v>
      </c>
      <c r="O23" s="117">
        <v>2062674</v>
      </c>
      <c r="P23" s="138">
        <v>0.24463232994506109</v>
      </c>
      <c r="Q23" s="138">
        <v>0.24463232994506109</v>
      </c>
    </row>
    <row r="24" spans="1:28" s="3" customFormat="1" ht="27" customHeight="1" x14ac:dyDescent="0.2">
      <c r="A24" s="565"/>
      <c r="B24" s="565"/>
      <c r="C24" s="565"/>
      <c r="D24" s="565"/>
      <c r="E24" s="565"/>
      <c r="F24" s="565"/>
      <c r="G24" s="172"/>
      <c r="H24" s="172"/>
      <c r="I24" s="172"/>
      <c r="J24" s="172"/>
      <c r="K24" s="176"/>
      <c r="L24" s="176"/>
      <c r="M24" s="168"/>
      <c r="N24" s="168"/>
      <c r="O24" s="168"/>
      <c r="P24" s="176"/>
      <c r="Q24" s="176"/>
    </row>
    <row r="25" spans="1:28" s="3" customFormat="1" ht="42" customHeight="1" x14ac:dyDescent="0.2">
      <c r="A25" s="565"/>
      <c r="B25" s="565"/>
      <c r="C25" s="565"/>
      <c r="D25" s="565"/>
      <c r="E25" s="565"/>
      <c r="F25" s="565"/>
      <c r="G25" s="172"/>
      <c r="H25" s="172"/>
      <c r="I25" s="172"/>
      <c r="J25" s="172"/>
      <c r="K25" s="177"/>
      <c r="L25" s="177"/>
      <c r="M25" s="175"/>
      <c r="N25" s="175"/>
      <c r="O25" s="175"/>
      <c r="P25" s="177"/>
      <c r="Q25" s="177"/>
    </row>
    <row r="26" spans="1:28" s="3" customFormat="1" ht="66.75" customHeight="1" x14ac:dyDescent="0.35">
      <c r="A26" s="565" t="s">
        <v>193</v>
      </c>
      <c r="B26" s="565"/>
      <c r="C26" s="565"/>
      <c r="D26" s="565"/>
      <c r="E26" s="565"/>
      <c r="F26" s="565"/>
      <c r="G26" s="172" t="s">
        <v>33</v>
      </c>
      <c r="H26" s="172">
        <v>685400</v>
      </c>
      <c r="I26" s="172">
        <v>663981</v>
      </c>
      <c r="J26" s="172">
        <v>336321</v>
      </c>
      <c r="K26" s="177">
        <v>0.49069302597023634</v>
      </c>
      <c r="L26" s="177">
        <v>0.5065220239735776</v>
      </c>
      <c r="M26" s="175">
        <v>108394696</v>
      </c>
      <c r="N26" s="175">
        <v>103422559.81</v>
      </c>
      <c r="O26" s="175">
        <v>43406598.810000002</v>
      </c>
      <c r="P26" s="177">
        <v>0.40044947226938116</v>
      </c>
      <c r="Q26" s="177">
        <v>0.41970145478649223</v>
      </c>
      <c r="T26" s="26"/>
      <c r="U26" s="27"/>
      <c r="V26" s="27"/>
      <c r="W26" s="27"/>
      <c r="X26" s="27"/>
    </row>
    <row r="27" spans="1:28" s="3" customFormat="1" ht="30.75" customHeight="1" x14ac:dyDescent="0.35">
      <c r="A27" s="565"/>
      <c r="B27" s="565"/>
      <c r="C27" s="565"/>
      <c r="D27" s="565"/>
      <c r="E27" s="565"/>
      <c r="F27" s="565"/>
      <c r="G27" s="172"/>
      <c r="H27" s="172"/>
      <c r="I27" s="172"/>
      <c r="J27" s="172"/>
      <c r="K27" s="177"/>
      <c r="L27" s="177"/>
      <c r="M27" s="170"/>
      <c r="N27" s="170"/>
      <c r="O27" s="170"/>
      <c r="P27" s="177"/>
      <c r="Q27" s="177"/>
      <c r="T27" s="28"/>
      <c r="U27" s="29"/>
      <c r="V27" s="29"/>
      <c r="W27" s="29"/>
      <c r="X27" s="41"/>
      <c r="Y27" s="44"/>
      <c r="Z27" s="43"/>
      <c r="AA27" s="43"/>
      <c r="AB27" s="43"/>
    </row>
    <row r="28" spans="1:28" s="3" customFormat="1" ht="42" customHeight="1" x14ac:dyDescent="0.35">
      <c r="A28" s="565"/>
      <c r="B28" s="565"/>
      <c r="C28" s="565"/>
      <c r="D28" s="565"/>
      <c r="E28" s="565"/>
      <c r="F28" s="565"/>
      <c r="G28" s="172"/>
      <c r="H28" s="172"/>
      <c r="I28" s="172"/>
      <c r="J28" s="172"/>
      <c r="K28" s="177"/>
      <c r="L28" s="177"/>
      <c r="M28" s="170"/>
      <c r="N28" s="170"/>
      <c r="O28" s="170"/>
      <c r="P28" s="177"/>
      <c r="Q28" s="177"/>
      <c r="T28" s="30"/>
      <c r="U28" s="29"/>
      <c r="V28" s="29"/>
      <c r="W28" s="29"/>
      <c r="X28" s="41"/>
      <c r="Y28" s="44"/>
      <c r="Z28" s="43"/>
      <c r="AA28" s="43"/>
      <c r="AB28" s="43"/>
    </row>
    <row r="29" spans="1:28" s="3" customFormat="1" ht="74.25" customHeight="1" x14ac:dyDescent="0.35">
      <c r="A29" s="565" t="s">
        <v>194</v>
      </c>
      <c r="B29" s="565"/>
      <c r="C29" s="565"/>
      <c r="D29" s="565"/>
      <c r="E29" s="565"/>
      <c r="F29" s="565"/>
      <c r="G29" s="172" t="s">
        <v>33</v>
      </c>
      <c r="H29" s="172">
        <v>45584</v>
      </c>
      <c r="I29" s="172">
        <v>45584</v>
      </c>
      <c r="J29" s="172">
        <v>28113</v>
      </c>
      <c r="K29" s="177">
        <v>0.61672955422955422</v>
      </c>
      <c r="L29" s="177">
        <v>0.61672955422955422</v>
      </c>
      <c r="M29" s="231">
        <v>94342089</v>
      </c>
      <c r="N29" s="231">
        <v>95253708.360000014</v>
      </c>
      <c r="O29" s="231">
        <v>29261200.359999999</v>
      </c>
      <c r="P29" s="177">
        <v>0.31016061516297355</v>
      </c>
      <c r="Q29" s="177">
        <v>0.30719224336558937</v>
      </c>
      <c r="T29" s="28"/>
      <c r="U29" s="29"/>
      <c r="V29" s="29"/>
      <c r="W29" s="29"/>
      <c r="X29" s="41"/>
      <c r="Y29" s="44"/>
      <c r="Z29" s="43"/>
      <c r="AA29" s="43"/>
      <c r="AB29" s="43"/>
    </row>
    <row r="30" spans="1:28" s="3" customFormat="1" ht="38.25" customHeight="1" x14ac:dyDescent="0.35">
      <c r="A30" s="565"/>
      <c r="B30" s="565"/>
      <c r="C30" s="565"/>
      <c r="D30" s="565"/>
      <c r="E30" s="565"/>
      <c r="F30" s="565"/>
      <c r="G30" s="172"/>
      <c r="H30" s="172"/>
      <c r="I30" s="172"/>
      <c r="J30" s="172"/>
      <c r="K30" s="177"/>
      <c r="L30" s="177"/>
      <c r="M30" s="231"/>
      <c r="N30" s="231"/>
      <c r="O30" s="231"/>
      <c r="P30" s="177"/>
      <c r="Q30" s="177"/>
      <c r="T30" s="30"/>
      <c r="U30" s="29"/>
      <c r="V30" s="29"/>
      <c r="W30" s="29"/>
      <c r="X30" s="41"/>
      <c r="Y30" s="44"/>
      <c r="Z30" s="43"/>
      <c r="AA30" s="43"/>
      <c r="AB30" s="43"/>
    </row>
    <row r="31" spans="1:28" s="3" customFormat="1" ht="42" customHeight="1" x14ac:dyDescent="0.35">
      <c r="A31" s="565"/>
      <c r="B31" s="565"/>
      <c r="C31" s="565"/>
      <c r="D31" s="565"/>
      <c r="E31" s="565"/>
      <c r="F31" s="565"/>
      <c r="G31" s="172"/>
      <c r="H31" s="172"/>
      <c r="I31" s="172"/>
      <c r="J31" s="172"/>
      <c r="K31" s="177"/>
      <c r="L31" s="177"/>
      <c r="M31" s="231"/>
      <c r="N31" s="231"/>
      <c r="O31" s="231"/>
      <c r="P31" s="177"/>
      <c r="Q31" s="177"/>
      <c r="T31" s="28"/>
      <c r="U31" s="29"/>
      <c r="V31" s="29"/>
      <c r="W31" s="29"/>
      <c r="X31" s="29"/>
    </row>
    <row r="32" spans="1:28" s="3" customFormat="1" ht="57" customHeight="1" x14ac:dyDescent="0.35">
      <c r="A32" s="565" t="s">
        <v>195</v>
      </c>
      <c r="B32" s="565"/>
      <c r="C32" s="565"/>
      <c r="D32" s="565"/>
      <c r="E32" s="565"/>
      <c r="F32" s="565"/>
      <c r="G32" s="172" t="s">
        <v>33</v>
      </c>
      <c r="H32" s="172">
        <v>14516</v>
      </c>
      <c r="I32" s="172">
        <v>14516</v>
      </c>
      <c r="J32" s="172">
        <v>7814</v>
      </c>
      <c r="K32" s="177">
        <v>0.5383025626894461</v>
      </c>
      <c r="L32" s="177">
        <v>0.5383025626894461</v>
      </c>
      <c r="M32" s="199">
        <v>96952925</v>
      </c>
      <c r="N32" s="199">
        <v>90896502.849999994</v>
      </c>
      <c r="O32" s="199">
        <v>24705761.850000001</v>
      </c>
      <c r="P32" s="177">
        <v>0.25482224337223452</v>
      </c>
      <c r="Q32" s="177">
        <v>0.27180101626979153</v>
      </c>
      <c r="T32" s="30"/>
      <c r="U32" s="29"/>
      <c r="V32" s="29"/>
      <c r="W32" s="29"/>
      <c r="X32" s="29"/>
    </row>
    <row r="33" spans="1:24" s="3" customFormat="1" ht="27" customHeight="1" x14ac:dyDescent="0.35">
      <c r="A33" s="666"/>
      <c r="B33" s="667"/>
      <c r="C33" s="667"/>
      <c r="D33" s="667"/>
      <c r="E33" s="667"/>
      <c r="F33" s="668"/>
      <c r="G33" s="172"/>
      <c r="H33" s="172"/>
      <c r="I33" s="172"/>
      <c r="J33" s="172"/>
      <c r="K33" s="177"/>
      <c r="L33" s="177"/>
      <c r="M33" s="170"/>
      <c r="N33" s="170"/>
      <c r="O33" s="170"/>
      <c r="P33" s="177"/>
      <c r="Q33" s="177"/>
      <c r="T33" s="28"/>
      <c r="U33" s="29"/>
      <c r="V33" s="29"/>
      <c r="W33" s="29"/>
      <c r="X33" s="29"/>
    </row>
    <row r="34" spans="1:24" s="3" customFormat="1" ht="42" customHeight="1" x14ac:dyDescent="0.35">
      <c r="A34" s="565"/>
      <c r="B34" s="565"/>
      <c r="C34" s="565"/>
      <c r="D34" s="565"/>
      <c r="E34" s="565"/>
      <c r="F34" s="565"/>
      <c r="G34" s="172"/>
      <c r="H34" s="172"/>
      <c r="I34" s="172"/>
      <c r="J34" s="172"/>
      <c r="K34" s="177"/>
      <c r="L34" s="177"/>
      <c r="M34" s="231"/>
      <c r="N34" s="231"/>
      <c r="O34" s="231"/>
      <c r="P34" s="177"/>
      <c r="Q34" s="177"/>
      <c r="T34" s="30"/>
      <c r="U34" s="29"/>
      <c r="V34" s="29"/>
      <c r="W34" s="29"/>
      <c r="X34" s="29"/>
    </row>
    <row r="35" spans="1:24" s="3" customFormat="1" ht="72" customHeight="1" x14ac:dyDescent="0.2">
      <c r="A35" s="565" t="s">
        <v>196</v>
      </c>
      <c r="B35" s="565"/>
      <c r="C35" s="565"/>
      <c r="D35" s="565"/>
      <c r="E35" s="565"/>
      <c r="F35" s="565"/>
      <c r="G35" s="172" t="s">
        <v>33</v>
      </c>
      <c r="H35" s="172">
        <v>184</v>
      </c>
      <c r="I35" s="172">
        <v>184</v>
      </c>
      <c r="J35" s="172">
        <v>69</v>
      </c>
      <c r="K35" s="177">
        <v>0.375</v>
      </c>
      <c r="L35" s="177">
        <v>0.375</v>
      </c>
      <c r="M35" s="174">
        <v>76287229</v>
      </c>
      <c r="N35" s="199">
        <v>81368218.209999993</v>
      </c>
      <c r="O35" s="199">
        <v>61028612.209999993</v>
      </c>
      <c r="P35" s="177">
        <v>0.79998465024860177</v>
      </c>
      <c r="Q35" s="177">
        <v>0.75003009224675021</v>
      </c>
    </row>
    <row r="36" spans="1:24" s="3" customFormat="1" ht="33" customHeight="1" x14ac:dyDescent="0.2">
      <c r="A36" s="669"/>
      <c r="B36" s="670"/>
      <c r="C36" s="670"/>
      <c r="D36" s="670"/>
      <c r="E36" s="670"/>
      <c r="F36" s="671"/>
      <c r="G36" s="172"/>
      <c r="H36" s="172"/>
      <c r="I36" s="172"/>
      <c r="J36" s="172"/>
      <c r="K36" s="177"/>
      <c r="L36" s="177"/>
      <c r="M36" s="173"/>
      <c r="N36" s="173"/>
      <c r="O36" s="168"/>
      <c r="P36" s="177"/>
      <c r="Q36" s="177"/>
    </row>
    <row r="37" spans="1:24" s="3" customFormat="1" ht="19.5" customHeight="1" x14ac:dyDescent="0.2">
      <c r="A37" s="564"/>
      <c r="B37" s="564"/>
      <c r="C37" s="564"/>
      <c r="D37" s="564"/>
      <c r="E37" s="564"/>
      <c r="F37" s="564"/>
      <c r="G37" s="172"/>
      <c r="H37" s="172"/>
      <c r="I37" s="172"/>
      <c r="J37" s="172"/>
      <c r="K37" s="177"/>
      <c r="L37" s="177"/>
      <c r="M37" s="175"/>
      <c r="N37" s="175"/>
      <c r="O37" s="175"/>
      <c r="P37" s="177"/>
      <c r="Q37" s="177"/>
    </row>
    <row r="38" spans="1:24" s="3" customFormat="1" ht="53.25" customHeight="1" x14ac:dyDescent="0.2">
      <c r="A38" s="565" t="s">
        <v>197</v>
      </c>
      <c r="B38" s="565"/>
      <c r="C38" s="565"/>
      <c r="D38" s="565"/>
      <c r="E38" s="565"/>
      <c r="F38" s="565"/>
      <c r="G38" s="172" t="s">
        <v>33</v>
      </c>
      <c r="H38" s="172">
        <v>1068899</v>
      </c>
      <c r="I38" s="172">
        <v>1098584</v>
      </c>
      <c r="J38" s="172">
        <v>712267</v>
      </c>
      <c r="K38" s="177">
        <v>0.66635575484680964</v>
      </c>
      <c r="L38" s="177">
        <v>0.6483500578927055</v>
      </c>
      <c r="M38" s="175">
        <v>3099928329</v>
      </c>
      <c r="N38" s="175">
        <v>3713569345.3399997</v>
      </c>
      <c r="O38" s="175">
        <v>2278356399.4500003</v>
      </c>
      <c r="P38" s="177">
        <v>0.73497066952672774</v>
      </c>
      <c r="Q38" s="177">
        <v>0.61352197510705242</v>
      </c>
    </row>
    <row r="39" spans="1:24" s="3" customFormat="1" ht="42" customHeight="1" x14ac:dyDescent="0.2">
      <c r="A39" s="564"/>
      <c r="B39" s="564"/>
      <c r="C39" s="564"/>
      <c r="D39" s="564"/>
      <c r="E39" s="564"/>
      <c r="F39" s="564"/>
      <c r="G39" s="172"/>
      <c r="H39" s="172"/>
      <c r="I39" s="172"/>
      <c r="J39" s="172"/>
      <c r="K39" s="176"/>
      <c r="L39" s="176"/>
      <c r="M39" s="173"/>
      <c r="N39" s="173"/>
      <c r="O39" s="168"/>
      <c r="P39" s="176"/>
      <c r="Q39" s="176"/>
    </row>
    <row r="40" spans="1:24" s="3" customFormat="1" ht="42" customHeight="1" x14ac:dyDescent="0.2">
      <c r="A40" s="564"/>
      <c r="B40" s="564"/>
      <c r="C40" s="564"/>
      <c r="D40" s="564"/>
      <c r="E40" s="564"/>
      <c r="F40" s="564"/>
      <c r="G40" s="172"/>
      <c r="H40" s="172"/>
      <c r="I40" s="172"/>
      <c r="J40" s="172"/>
      <c r="K40" s="176"/>
      <c r="L40" s="176"/>
      <c r="M40" s="173"/>
      <c r="N40" s="173"/>
      <c r="O40" s="168"/>
      <c r="P40" s="176"/>
      <c r="Q40" s="176"/>
    </row>
    <row r="41" spans="1:24" ht="51.75" customHeight="1" x14ac:dyDescent="0.2">
      <c r="A41" s="621" t="s">
        <v>198</v>
      </c>
      <c r="B41" s="622"/>
      <c r="C41" s="622"/>
      <c r="D41" s="622"/>
      <c r="E41" s="622"/>
      <c r="F41" s="623"/>
      <c r="G41" s="172" t="s">
        <v>33</v>
      </c>
      <c r="H41" s="172">
        <v>6</v>
      </c>
      <c r="I41" s="172">
        <v>7</v>
      </c>
      <c r="J41" s="172">
        <v>4</v>
      </c>
      <c r="K41" s="176">
        <v>0.66666666666666663</v>
      </c>
      <c r="L41" s="176">
        <v>0.5714285714285714</v>
      </c>
      <c r="M41" s="174">
        <v>477470820</v>
      </c>
      <c r="N41" s="199">
        <v>437791961.49000001</v>
      </c>
      <c r="O41" s="199">
        <v>178567942.49000001</v>
      </c>
      <c r="P41" s="176">
        <v>0.37398713180001242</v>
      </c>
      <c r="Q41" s="176">
        <v>0.40788310018816742</v>
      </c>
    </row>
    <row r="42" spans="1:24" ht="42" customHeight="1" x14ac:dyDescent="0.2">
      <c r="A42" s="672"/>
      <c r="B42" s="673"/>
      <c r="C42" s="673"/>
      <c r="D42" s="673"/>
      <c r="E42" s="673"/>
      <c r="F42" s="674"/>
      <c r="G42" s="172"/>
      <c r="H42" s="172"/>
      <c r="I42" s="172"/>
      <c r="J42" s="172"/>
      <c r="K42" s="176"/>
      <c r="L42" s="176"/>
      <c r="M42" s="173"/>
      <c r="N42" s="173"/>
      <c r="O42" s="168"/>
      <c r="P42" s="176"/>
      <c r="Q42" s="176"/>
    </row>
    <row r="43" spans="1:24" ht="42" customHeight="1" x14ac:dyDescent="0.2">
      <c r="A43" s="672"/>
      <c r="B43" s="673"/>
      <c r="C43" s="673"/>
      <c r="D43" s="673"/>
      <c r="E43" s="673"/>
      <c r="F43" s="674"/>
      <c r="G43" s="172"/>
      <c r="H43" s="172"/>
      <c r="I43" s="172"/>
      <c r="J43" s="172"/>
      <c r="K43" s="176"/>
      <c r="L43" s="176"/>
      <c r="M43" s="173"/>
      <c r="N43" s="173"/>
      <c r="O43" s="168"/>
      <c r="P43" s="176"/>
      <c r="Q43" s="176"/>
    </row>
    <row r="44" spans="1:24" ht="46.5" customHeight="1" x14ac:dyDescent="0.2">
      <c r="A44" s="621" t="s">
        <v>199</v>
      </c>
      <c r="B44" s="622"/>
      <c r="C44" s="622"/>
      <c r="D44" s="622"/>
      <c r="E44" s="622"/>
      <c r="F44" s="623"/>
      <c r="G44" s="172" t="s">
        <v>33</v>
      </c>
      <c r="H44" s="172">
        <v>19200</v>
      </c>
      <c r="I44" s="172">
        <v>19200</v>
      </c>
      <c r="J44" s="172">
        <v>14507</v>
      </c>
      <c r="K44" s="176">
        <v>0.75557291666666671</v>
      </c>
      <c r="L44" s="176">
        <v>0.75557291666666671</v>
      </c>
      <c r="M44" s="174">
        <v>149865186</v>
      </c>
      <c r="N44" s="174">
        <v>162033116.73999998</v>
      </c>
      <c r="O44" s="167">
        <v>52461207.739999995</v>
      </c>
      <c r="P44" s="176">
        <v>0.35005600126503028</v>
      </c>
      <c r="Q44" s="176">
        <v>0.3237684295376469</v>
      </c>
    </row>
    <row r="45" spans="1:24" ht="24.75" customHeight="1" x14ac:dyDescent="0.2">
      <c r="A45" s="672"/>
      <c r="B45" s="673"/>
      <c r="C45" s="673"/>
      <c r="D45" s="673"/>
      <c r="E45" s="673"/>
      <c r="F45" s="674"/>
      <c r="G45" s="172"/>
      <c r="H45" s="172"/>
      <c r="I45" s="172"/>
      <c r="J45" s="172"/>
      <c r="K45" s="176"/>
      <c r="L45" s="176"/>
      <c r="M45" s="173"/>
      <c r="N45" s="173"/>
      <c r="O45" s="168"/>
      <c r="P45" s="176"/>
      <c r="Q45" s="176"/>
    </row>
    <row r="46" spans="1:24" ht="24.75" customHeight="1" x14ac:dyDescent="0.2">
      <c r="A46" s="564"/>
      <c r="B46" s="564"/>
      <c r="C46" s="564"/>
      <c r="D46" s="564"/>
      <c r="E46" s="564"/>
      <c r="F46" s="564"/>
      <c r="G46" s="172"/>
      <c r="H46" s="172"/>
      <c r="I46" s="172"/>
      <c r="J46" s="172"/>
      <c r="K46" s="176"/>
      <c r="L46" s="176"/>
      <c r="M46" s="173"/>
      <c r="N46" s="173"/>
      <c r="O46" s="168"/>
      <c r="P46" s="176"/>
      <c r="Q46" s="176"/>
    </row>
    <row r="47" spans="1:24" ht="22.5" customHeight="1" x14ac:dyDescent="0.2">
      <c r="A47" s="564"/>
      <c r="B47" s="564"/>
      <c r="C47" s="564"/>
      <c r="D47" s="564"/>
      <c r="E47" s="564"/>
      <c r="F47" s="564"/>
      <c r="G47" s="172"/>
      <c r="H47" s="172"/>
      <c r="I47" s="172"/>
      <c r="J47" s="172"/>
      <c r="K47" s="176"/>
      <c r="L47" s="176"/>
      <c r="M47" s="173"/>
      <c r="N47" s="173"/>
      <c r="O47" s="168"/>
      <c r="P47" s="176"/>
      <c r="Q47" s="176"/>
    </row>
    <row r="48" spans="1:24" ht="34.5" customHeight="1" x14ac:dyDescent="0.2">
      <c r="A48" s="568" t="s">
        <v>8</v>
      </c>
      <c r="B48" s="569"/>
      <c r="C48" s="569"/>
      <c r="D48" s="569"/>
      <c r="E48" s="569"/>
      <c r="F48" s="569"/>
      <c r="G48" s="178" t="s">
        <v>33</v>
      </c>
      <c r="H48" s="178">
        <v>1834160</v>
      </c>
      <c r="I48" s="178">
        <v>1842427</v>
      </c>
      <c r="J48" s="178">
        <v>1099325</v>
      </c>
      <c r="K48" s="179">
        <v>0.5993615606053998</v>
      </c>
      <c r="L48" s="179">
        <v>0.59667221550704586</v>
      </c>
      <c r="M48" s="246">
        <v>4111673005</v>
      </c>
      <c r="N48" s="246">
        <v>4692767143.7999992</v>
      </c>
      <c r="O48" s="246">
        <v>2669850396.9099998</v>
      </c>
      <c r="P48" s="179">
        <v>0.64933432052192097</v>
      </c>
      <c r="Q48" s="344">
        <v>0.56892880364570375</v>
      </c>
    </row>
    <row r="49" spans="1:17" ht="23.25" x14ac:dyDescent="0.2">
      <c r="A49" s="181"/>
      <c r="B49" s="181"/>
      <c r="C49" s="181"/>
      <c r="D49" s="181"/>
      <c r="E49" s="181"/>
      <c r="F49" s="181"/>
      <c r="G49" s="181"/>
      <c r="H49" s="181"/>
      <c r="I49" s="181"/>
      <c r="J49" s="181"/>
      <c r="K49" s="181"/>
      <c r="L49" s="181"/>
      <c r="M49" s="181"/>
      <c r="N49" s="181"/>
      <c r="O49" s="181"/>
      <c r="P49" s="181"/>
      <c r="Q49" s="181"/>
    </row>
    <row r="50" spans="1:17" ht="23.25" x14ac:dyDescent="0.2">
      <c r="A50" s="181" t="s">
        <v>331</v>
      </c>
      <c r="B50" s="184"/>
      <c r="C50" s="184"/>
      <c r="D50" s="184"/>
      <c r="E50" s="184"/>
      <c r="F50" s="184"/>
      <c r="G50" s="184"/>
      <c r="H50" s="184"/>
      <c r="I50" s="184"/>
      <c r="J50" s="184"/>
      <c r="K50" s="184"/>
      <c r="L50" s="184"/>
      <c r="M50" s="184"/>
      <c r="N50" s="184"/>
      <c r="O50" s="184"/>
      <c r="P50" s="184"/>
      <c r="Q50" s="184"/>
    </row>
    <row r="51" spans="1:17" ht="23.25" x14ac:dyDescent="0.2">
      <c r="A51" s="184" t="s">
        <v>23</v>
      </c>
      <c r="B51" s="184"/>
      <c r="C51" s="184"/>
      <c r="D51" s="184"/>
      <c r="E51" s="184"/>
      <c r="F51" s="184"/>
      <c r="G51" s="185"/>
      <c r="H51" s="184"/>
      <c r="I51" s="184"/>
      <c r="J51" s="184"/>
      <c r="K51" s="184"/>
      <c r="L51" s="184"/>
      <c r="M51" s="185"/>
      <c r="N51" s="185"/>
      <c r="O51" s="185"/>
      <c r="P51" s="184"/>
      <c r="Q51" s="186" t="s">
        <v>65</v>
      </c>
    </row>
    <row r="52" spans="1:17" ht="23.25" x14ac:dyDescent="0.2">
      <c r="A52" s="184"/>
      <c r="B52" s="184"/>
      <c r="C52" s="184"/>
      <c r="D52" s="184"/>
      <c r="E52" s="184"/>
      <c r="F52" s="184"/>
      <c r="G52" s="184"/>
      <c r="H52" s="184"/>
      <c r="I52" s="184"/>
      <c r="J52" s="184"/>
      <c r="K52" s="184"/>
      <c r="L52" s="184"/>
      <c r="M52" s="184"/>
      <c r="N52" s="184"/>
      <c r="O52" s="184"/>
      <c r="P52" s="184"/>
      <c r="Q52" s="197"/>
    </row>
    <row r="53" spans="1:17" x14ac:dyDescent="0.2">
      <c r="A53" s="197"/>
      <c r="B53" s="197"/>
      <c r="C53" s="197"/>
      <c r="D53" s="197"/>
      <c r="E53" s="197"/>
      <c r="F53" s="197"/>
      <c r="G53" s="197"/>
      <c r="H53" s="6"/>
      <c r="I53" s="6"/>
      <c r="J53" s="6"/>
      <c r="K53" s="6"/>
      <c r="L53" s="6"/>
      <c r="M53" s="6"/>
      <c r="N53" s="6"/>
      <c r="O53" s="6"/>
      <c r="P53" s="6"/>
      <c r="Q53" s="197"/>
    </row>
    <row r="54" spans="1:17" ht="25.5" x14ac:dyDescent="0.2">
      <c r="A54" s="197"/>
      <c r="B54" s="197"/>
      <c r="C54" s="197"/>
      <c r="D54" s="197"/>
      <c r="E54" s="197"/>
      <c r="F54" s="197"/>
      <c r="G54" s="197"/>
      <c r="H54" s="6"/>
      <c r="I54" s="6"/>
      <c r="J54" s="6"/>
      <c r="K54" s="6"/>
      <c r="L54" s="6"/>
      <c r="M54" s="470"/>
      <c r="N54" s="6"/>
      <c r="O54" s="6"/>
      <c r="P54" s="6"/>
      <c r="Q54" s="197"/>
    </row>
    <row r="55" spans="1:17" x14ac:dyDescent="0.2">
      <c r="A55" s="197"/>
      <c r="B55" s="197"/>
      <c r="C55" s="197"/>
      <c r="D55" s="197"/>
      <c r="E55" s="197"/>
      <c r="F55" s="197"/>
      <c r="G55" s="197"/>
      <c r="H55" s="6"/>
      <c r="I55" s="6"/>
      <c r="J55" s="6"/>
      <c r="K55" s="6"/>
      <c r="L55" s="6"/>
      <c r="M55" s="6"/>
      <c r="N55" s="6"/>
      <c r="O55" s="6"/>
      <c r="P55" s="6"/>
      <c r="Q55" s="197"/>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Q200" s="6"/>
    </row>
    <row r="201" spans="1:17" x14ac:dyDescent="0.2">
      <c r="A201" s="6"/>
      <c r="B201" s="6"/>
      <c r="C201" s="6"/>
      <c r="D201" s="6"/>
      <c r="E201" s="6"/>
      <c r="F201" s="6"/>
      <c r="G201" s="6"/>
      <c r="Q201" s="6"/>
    </row>
    <row r="202" spans="1:17" x14ac:dyDescent="0.2">
      <c r="A202" s="6"/>
      <c r="B202" s="6"/>
      <c r="C202" s="6"/>
      <c r="D202" s="6"/>
      <c r="E202" s="6"/>
      <c r="F202" s="6"/>
      <c r="G202" s="6"/>
      <c r="Q202" s="6"/>
    </row>
    <row r="203" spans="1:17" x14ac:dyDescent="0.2">
      <c r="A203" s="6"/>
      <c r="B203" s="6"/>
      <c r="C203" s="6"/>
      <c r="D203" s="6"/>
      <c r="E203" s="6"/>
      <c r="F203" s="6"/>
      <c r="G203" s="6"/>
      <c r="Q203" s="6"/>
    </row>
    <row r="204" spans="1:17" x14ac:dyDescent="0.2">
      <c r="A204" s="6"/>
      <c r="B204" s="6"/>
      <c r="C204" s="6"/>
      <c r="D204" s="6"/>
      <c r="E204" s="6"/>
      <c r="F204" s="6"/>
      <c r="G204" s="6"/>
      <c r="Q204" s="6"/>
    </row>
    <row r="205" spans="1:17" x14ac:dyDescent="0.2">
      <c r="A205" s="6"/>
      <c r="B205" s="6"/>
      <c r="C205" s="6"/>
      <c r="D205" s="6"/>
      <c r="E205" s="6"/>
      <c r="F205" s="6"/>
      <c r="G205" s="6"/>
      <c r="Q205" s="6"/>
    </row>
    <row r="206" spans="1:17" x14ac:dyDescent="0.2">
      <c r="A206" s="6"/>
      <c r="B206" s="6"/>
      <c r="C206" s="6"/>
      <c r="D206" s="6"/>
      <c r="E206" s="6"/>
      <c r="F206" s="6"/>
      <c r="G206" s="6"/>
      <c r="Q206" s="6"/>
    </row>
  </sheetData>
  <mergeCells count="54">
    <mergeCell ref="A38:F38"/>
    <mergeCell ref="A39:F39"/>
    <mergeCell ref="A46:F46"/>
    <mergeCell ref="A47:F47"/>
    <mergeCell ref="A48:F48"/>
    <mergeCell ref="A40:F40"/>
    <mergeCell ref="A41:F41"/>
    <mergeCell ref="A42:F42"/>
    <mergeCell ref="A43:F43"/>
    <mergeCell ref="A44:F44"/>
    <mergeCell ref="A45:F45"/>
    <mergeCell ref="A37:F37"/>
    <mergeCell ref="A22:F22"/>
    <mergeCell ref="A23:F23"/>
    <mergeCell ref="A24:F24"/>
    <mergeCell ref="A25:F25"/>
    <mergeCell ref="A27:F27"/>
    <mergeCell ref="A28:F28"/>
    <mergeCell ref="A30:F30"/>
    <mergeCell ref="A31:F31"/>
    <mergeCell ref="A26:F26"/>
    <mergeCell ref="A29:F29"/>
    <mergeCell ref="A33:F33"/>
    <mergeCell ref="A36:F36"/>
    <mergeCell ref="A19:F21"/>
    <mergeCell ref="G19:L19"/>
    <mergeCell ref="M19:Q19"/>
    <mergeCell ref="G20:G21"/>
    <mergeCell ref="J20:J21"/>
    <mergeCell ref="K20:L20"/>
    <mergeCell ref="M20:O20"/>
    <mergeCell ref="P20:Q20"/>
    <mergeCell ref="H20:I20"/>
    <mergeCell ref="A12:B12"/>
    <mergeCell ref="C12:N12"/>
    <mergeCell ref="A13:B13"/>
    <mergeCell ref="C13:N13"/>
    <mergeCell ref="A16:H16"/>
    <mergeCell ref="A1:Q1"/>
    <mergeCell ref="A2:Q2"/>
    <mergeCell ref="A3:Q3"/>
    <mergeCell ref="A35:F35"/>
    <mergeCell ref="A32:F32"/>
    <mergeCell ref="A34:F34"/>
    <mergeCell ref="A6:B6"/>
    <mergeCell ref="C6:N6"/>
    <mergeCell ref="A4:Q4"/>
    <mergeCell ref="A17:H17"/>
    <mergeCell ref="A7:B7"/>
    <mergeCell ref="C7:N7"/>
    <mergeCell ref="A9:B9"/>
    <mergeCell ref="C9:N9"/>
    <mergeCell ref="A10:B10"/>
    <mergeCell ref="C10:N10"/>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0">
    <tabColor rgb="FF00B0F0"/>
    <pageSetUpPr fitToPage="1"/>
  </sheetPr>
  <dimension ref="A1:T190"/>
  <sheetViews>
    <sheetView view="pageBreakPreview" zoomScale="40" zoomScaleNormal="40" zoomScaleSheetLayoutView="40" workbookViewId="0">
      <selection activeCell="I22" sqref="I22"/>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0.1406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540"/>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2</v>
      </c>
      <c r="B10" s="583"/>
      <c r="C10" s="583" t="s">
        <v>71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1</v>
      </c>
      <c r="B13" s="583"/>
      <c r="C13" s="614" t="s">
        <v>192</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685" t="s">
        <v>4</v>
      </c>
      <c r="B16" s="596"/>
      <c r="C16" s="596"/>
      <c r="D16" s="596"/>
      <c r="E16" s="596"/>
      <c r="F16" s="596"/>
      <c r="G16" s="596"/>
      <c r="H16" s="597"/>
      <c r="I16" s="144"/>
      <c r="J16" s="142"/>
      <c r="K16" s="142"/>
      <c r="L16" s="142"/>
      <c r="M16" s="142"/>
      <c r="N16" s="142"/>
      <c r="O16" s="142"/>
      <c r="P16" s="142"/>
      <c r="Q16" s="142"/>
    </row>
    <row r="17" spans="1:18"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8" s="3" customFormat="1" ht="30" customHeight="1" x14ac:dyDescent="0.2">
      <c r="A18" s="690" t="s">
        <v>47</v>
      </c>
      <c r="B18" s="570" t="s">
        <v>82</v>
      </c>
      <c r="C18" s="612"/>
      <c r="D18" s="612"/>
      <c r="E18" s="612"/>
      <c r="F18" s="612"/>
      <c r="G18" s="573" t="s">
        <v>5</v>
      </c>
      <c r="H18" s="574"/>
      <c r="I18" s="574"/>
      <c r="J18" s="574"/>
      <c r="K18" s="574"/>
      <c r="L18" s="575"/>
      <c r="M18" s="570" t="s">
        <v>16</v>
      </c>
      <c r="N18" s="570"/>
      <c r="O18" s="570"/>
      <c r="P18" s="570"/>
      <c r="Q18" s="572"/>
    </row>
    <row r="19" spans="1:18" s="3" customFormat="1" ht="44.25" customHeight="1" x14ac:dyDescent="0.2">
      <c r="A19" s="605"/>
      <c r="B19" s="573" t="s">
        <v>17</v>
      </c>
      <c r="C19" s="574"/>
      <c r="D19" s="574"/>
      <c r="E19" s="574"/>
      <c r="F19" s="575"/>
      <c r="G19" s="570" t="s">
        <v>6</v>
      </c>
      <c r="H19" s="573" t="s">
        <v>337</v>
      </c>
      <c r="I19" s="575"/>
      <c r="J19" s="570" t="s">
        <v>7</v>
      </c>
      <c r="K19" s="578" t="s">
        <v>9</v>
      </c>
      <c r="L19" s="579"/>
      <c r="M19" s="570" t="s">
        <v>338</v>
      </c>
      <c r="N19" s="570"/>
      <c r="O19" s="570"/>
      <c r="P19" s="570" t="s">
        <v>36</v>
      </c>
      <c r="Q19" s="572"/>
    </row>
    <row r="20" spans="1:18" s="3" customFormat="1" ht="89.25" customHeight="1" x14ac:dyDescent="0.2">
      <c r="A20" s="606"/>
      <c r="B20" s="571" t="s">
        <v>37</v>
      </c>
      <c r="C20" s="607"/>
      <c r="D20" s="607"/>
      <c r="E20" s="607"/>
      <c r="F20" s="607"/>
      <c r="G20" s="571"/>
      <c r="H20" s="134" t="s">
        <v>11</v>
      </c>
      <c r="I20" s="136" t="s">
        <v>12</v>
      </c>
      <c r="J20" s="571"/>
      <c r="K20" s="135" t="s">
        <v>20</v>
      </c>
      <c r="L20" s="136" t="s">
        <v>21</v>
      </c>
      <c r="M20" s="136" t="s">
        <v>13</v>
      </c>
      <c r="N20" s="136" t="s">
        <v>14</v>
      </c>
      <c r="O20" s="136" t="s">
        <v>15</v>
      </c>
      <c r="P20" s="135" t="s">
        <v>339</v>
      </c>
      <c r="Q20" s="343" t="s">
        <v>340</v>
      </c>
    </row>
    <row r="21" spans="1:18" s="3" customFormat="1" ht="42.75" customHeight="1" x14ac:dyDescent="0.2">
      <c r="A21" s="526"/>
      <c r="B21" s="691"/>
      <c r="C21" s="691"/>
      <c r="D21" s="691"/>
      <c r="E21" s="691"/>
      <c r="F21" s="691"/>
      <c r="G21" s="159" t="s">
        <v>33</v>
      </c>
      <c r="H21" s="154">
        <f>+H23+H32+H38</f>
        <v>371</v>
      </c>
      <c r="I21" s="154">
        <f>+I23+I32+I38</f>
        <v>371</v>
      </c>
      <c r="J21" s="154">
        <f>+J23+J32+J38</f>
        <v>230</v>
      </c>
      <c r="K21" s="155">
        <f>J21/H21</f>
        <v>0.61994609164420489</v>
      </c>
      <c r="L21" s="155">
        <f>J21/I21</f>
        <v>0.61994609164420489</v>
      </c>
      <c r="M21" s="154">
        <f>+M23+M32+M38</f>
        <v>8431731</v>
      </c>
      <c r="N21" s="154">
        <f>+N23+N32+N38</f>
        <v>8431731</v>
      </c>
      <c r="O21" s="154">
        <f>+O23+O32+O38</f>
        <v>2062674</v>
      </c>
      <c r="P21" s="155"/>
      <c r="Q21" s="155"/>
    </row>
    <row r="22" spans="1:18" s="3" customFormat="1" ht="69" customHeight="1" x14ac:dyDescent="0.2">
      <c r="A22" s="527">
        <v>65</v>
      </c>
      <c r="B22" s="692" t="s">
        <v>395</v>
      </c>
      <c r="C22" s="695"/>
      <c r="D22" s="695"/>
      <c r="E22" s="695"/>
      <c r="F22" s="696"/>
      <c r="G22" s="157" t="s">
        <v>33</v>
      </c>
      <c r="H22" s="160">
        <v>371</v>
      </c>
      <c r="I22" s="160">
        <v>371</v>
      </c>
      <c r="J22" s="160">
        <v>230</v>
      </c>
      <c r="K22" s="161">
        <v>0.61994609164420489</v>
      </c>
      <c r="L22" s="161">
        <v>0.61994609164420489</v>
      </c>
      <c r="M22" s="162">
        <v>8431731</v>
      </c>
      <c r="N22" s="162">
        <v>8431731</v>
      </c>
      <c r="O22" s="162">
        <v>2062674</v>
      </c>
      <c r="P22" s="161">
        <v>0.24463232994506109</v>
      </c>
      <c r="Q22" s="161">
        <v>0.24463232994506109</v>
      </c>
    </row>
    <row r="23" spans="1:18" s="3" customFormat="1" ht="46.5" customHeight="1" x14ac:dyDescent="0.2">
      <c r="A23" s="528">
        <v>64</v>
      </c>
      <c r="B23" s="692" t="s">
        <v>25</v>
      </c>
      <c r="C23" s="693"/>
      <c r="D23" s="693"/>
      <c r="E23" s="693"/>
      <c r="F23" s="694"/>
      <c r="G23" s="157" t="s">
        <v>33</v>
      </c>
      <c r="H23" s="160">
        <v>371</v>
      </c>
      <c r="I23" s="160">
        <v>371</v>
      </c>
      <c r="J23" s="160">
        <v>230</v>
      </c>
      <c r="K23" s="161">
        <v>0.61994609164420489</v>
      </c>
      <c r="L23" s="161">
        <v>0.61994609164420489</v>
      </c>
      <c r="M23" s="162">
        <v>8431731</v>
      </c>
      <c r="N23" s="162">
        <v>8431731</v>
      </c>
      <c r="O23" s="162">
        <v>2062674</v>
      </c>
      <c r="P23" s="161">
        <v>0.24463232994506109</v>
      </c>
      <c r="Q23" s="161">
        <v>0.24463232994506109</v>
      </c>
    </row>
    <row r="24" spans="1:18" s="3" customFormat="1" ht="61.5" customHeight="1" x14ac:dyDescent="0.2">
      <c r="A24" s="529">
        <v>1</v>
      </c>
      <c r="B24" s="678" t="s">
        <v>43</v>
      </c>
      <c r="C24" s="678"/>
      <c r="D24" s="678"/>
      <c r="E24" s="678"/>
      <c r="F24" s="678"/>
      <c r="G24" s="256" t="s">
        <v>644</v>
      </c>
      <c r="H24" s="257">
        <v>308</v>
      </c>
      <c r="I24" s="257">
        <v>308</v>
      </c>
      <c r="J24" s="257">
        <v>230</v>
      </c>
      <c r="K24" s="258">
        <v>0.74675324675324672</v>
      </c>
      <c r="L24" s="258">
        <v>0.74675324675324672</v>
      </c>
      <c r="M24" s="259">
        <v>198784</v>
      </c>
      <c r="N24" s="259">
        <v>198784</v>
      </c>
      <c r="O24" s="259">
        <v>48553</v>
      </c>
      <c r="P24" s="258">
        <v>0.24425004024468769</v>
      </c>
      <c r="Q24" s="258">
        <v>0.24425004024468769</v>
      </c>
    </row>
    <row r="25" spans="1:18" s="3" customFormat="1" ht="51.75" customHeight="1" x14ac:dyDescent="0.2">
      <c r="A25" s="529">
        <v>2</v>
      </c>
      <c r="B25" s="678" t="s">
        <v>200</v>
      </c>
      <c r="C25" s="678"/>
      <c r="D25" s="678"/>
      <c r="E25" s="678"/>
      <c r="F25" s="678"/>
      <c r="G25" s="256" t="s">
        <v>300</v>
      </c>
      <c r="H25" s="267">
        <v>63</v>
      </c>
      <c r="I25" s="267">
        <v>63</v>
      </c>
      <c r="J25" s="267" t="s">
        <v>321</v>
      </c>
      <c r="K25" s="258">
        <v>0</v>
      </c>
      <c r="L25" s="258">
        <v>0</v>
      </c>
      <c r="M25" s="259">
        <v>8232947</v>
      </c>
      <c r="N25" s="259">
        <v>8232947</v>
      </c>
      <c r="O25" s="259">
        <v>2014121</v>
      </c>
      <c r="P25" s="258">
        <v>0.24464156030641276</v>
      </c>
      <c r="Q25" s="258">
        <v>0.24464156030641276</v>
      </c>
    </row>
    <row r="26" spans="1:18" s="3" customFormat="1" ht="6" customHeight="1" x14ac:dyDescent="0.2">
      <c r="A26" s="529"/>
      <c r="B26" s="683"/>
      <c r="C26" s="640"/>
      <c r="D26" s="640"/>
      <c r="E26" s="640"/>
      <c r="F26" s="684"/>
      <c r="G26" s="256"/>
      <c r="H26" s="267"/>
      <c r="I26" s="257"/>
      <c r="J26" s="257"/>
      <c r="K26" s="258"/>
      <c r="L26" s="258"/>
      <c r="M26" s="259"/>
      <c r="N26" s="259"/>
      <c r="O26" s="259"/>
      <c r="P26" s="258"/>
      <c r="Q26" s="258"/>
    </row>
    <row r="27" spans="1:18" s="11" customFormat="1" ht="6" customHeight="1" x14ac:dyDescent="0.2">
      <c r="A27" s="529"/>
      <c r="B27" s="683"/>
      <c r="C27" s="640"/>
      <c r="D27" s="640"/>
      <c r="E27" s="640"/>
      <c r="F27" s="684"/>
      <c r="G27" s="256"/>
      <c r="H27" s="267"/>
      <c r="I27" s="257"/>
      <c r="J27" s="257"/>
      <c r="K27" s="258"/>
      <c r="L27" s="258"/>
      <c r="M27" s="259"/>
      <c r="N27" s="259"/>
      <c r="O27" s="259"/>
      <c r="P27" s="258"/>
      <c r="Q27" s="258"/>
    </row>
    <row r="28" spans="1:18" s="3" customFormat="1" ht="6" customHeight="1" x14ac:dyDescent="0.2">
      <c r="A28" s="529"/>
      <c r="B28" s="683"/>
      <c r="C28" s="640"/>
      <c r="D28" s="640"/>
      <c r="E28" s="640"/>
      <c r="F28" s="684"/>
      <c r="G28" s="256"/>
      <c r="H28" s="267"/>
      <c r="I28" s="257"/>
      <c r="J28" s="257"/>
      <c r="K28" s="258"/>
      <c r="L28" s="258"/>
      <c r="M28" s="259"/>
      <c r="N28" s="259"/>
      <c r="O28" s="259"/>
      <c r="P28" s="258"/>
      <c r="Q28" s="258"/>
      <c r="R28" s="545"/>
    </row>
    <row r="29" spans="1:18" s="3" customFormat="1" ht="6" customHeight="1" x14ac:dyDescent="0.2">
      <c r="A29" s="529"/>
      <c r="B29" s="683"/>
      <c r="C29" s="640"/>
      <c r="D29" s="640"/>
      <c r="E29" s="640"/>
      <c r="F29" s="684"/>
      <c r="G29" s="256"/>
      <c r="H29" s="267"/>
      <c r="I29" s="257"/>
      <c r="J29" s="257"/>
      <c r="K29" s="258"/>
      <c r="L29" s="258"/>
      <c r="M29" s="259"/>
      <c r="N29" s="259"/>
      <c r="O29" s="259"/>
      <c r="P29" s="258"/>
      <c r="Q29" s="258"/>
    </row>
    <row r="30" spans="1:18" s="3" customFormat="1" ht="6" customHeight="1" x14ac:dyDescent="0.2">
      <c r="A30" s="529"/>
      <c r="B30" s="683"/>
      <c r="C30" s="640"/>
      <c r="D30" s="640"/>
      <c r="E30" s="640"/>
      <c r="F30" s="684"/>
      <c r="G30" s="256"/>
      <c r="H30" s="267"/>
      <c r="I30" s="257"/>
      <c r="J30" s="257"/>
      <c r="K30" s="258"/>
      <c r="L30" s="258"/>
      <c r="M30" s="259"/>
      <c r="N30" s="259"/>
      <c r="O30" s="259"/>
      <c r="P30" s="258"/>
      <c r="Q30" s="258"/>
    </row>
    <row r="31" spans="1:18" s="3" customFormat="1" ht="6" customHeight="1" x14ac:dyDescent="0.2">
      <c r="A31" s="530"/>
      <c r="B31" s="676"/>
      <c r="C31" s="689"/>
      <c r="D31" s="689"/>
      <c r="E31" s="689"/>
      <c r="F31" s="689"/>
      <c r="G31" s="260"/>
      <c r="H31" s="261"/>
      <c r="I31" s="261"/>
      <c r="J31" s="261"/>
      <c r="K31" s="263"/>
      <c r="L31" s="263"/>
      <c r="M31" s="264"/>
      <c r="N31" s="264"/>
      <c r="O31" s="264"/>
      <c r="P31" s="263"/>
      <c r="Q31" s="263"/>
    </row>
    <row r="32" spans="1:18" s="3" customFormat="1" ht="6" customHeight="1" x14ac:dyDescent="0.2">
      <c r="A32" s="530"/>
      <c r="B32" s="676"/>
      <c r="C32" s="676"/>
      <c r="D32" s="676"/>
      <c r="E32" s="676"/>
      <c r="F32" s="676"/>
      <c r="G32" s="261"/>
      <c r="H32" s="262"/>
      <c r="I32" s="262"/>
      <c r="J32" s="262"/>
      <c r="K32" s="263"/>
      <c r="L32" s="263"/>
      <c r="M32" s="268"/>
      <c r="N32" s="268"/>
      <c r="O32" s="268"/>
      <c r="P32" s="263"/>
      <c r="Q32" s="263"/>
    </row>
    <row r="33" spans="1:20" s="3" customFormat="1" ht="6" customHeight="1" x14ac:dyDescent="0.2">
      <c r="A33" s="531"/>
      <c r="B33" s="679"/>
      <c r="C33" s="679"/>
      <c r="D33" s="679"/>
      <c r="E33" s="679"/>
      <c r="F33" s="679"/>
      <c r="G33" s="261"/>
      <c r="H33" s="262"/>
      <c r="I33" s="262"/>
      <c r="J33" s="262"/>
      <c r="K33" s="263"/>
      <c r="L33" s="263"/>
      <c r="M33" s="264"/>
      <c r="N33" s="264"/>
      <c r="O33" s="264"/>
      <c r="P33" s="263"/>
      <c r="Q33" s="263"/>
    </row>
    <row r="34" spans="1:20" s="3" customFormat="1" ht="6" customHeight="1" x14ac:dyDescent="0.2">
      <c r="A34" s="529"/>
      <c r="B34" s="678"/>
      <c r="C34" s="678"/>
      <c r="D34" s="678"/>
      <c r="E34" s="678"/>
      <c r="F34" s="678"/>
      <c r="G34" s="256"/>
      <c r="H34" s="257"/>
      <c r="I34" s="257"/>
      <c r="J34" s="257"/>
      <c r="K34" s="258"/>
      <c r="L34" s="258"/>
      <c r="M34" s="259"/>
      <c r="N34" s="259"/>
      <c r="O34" s="259"/>
      <c r="P34" s="258"/>
      <c r="Q34" s="258"/>
    </row>
    <row r="35" spans="1:20" s="3" customFormat="1" ht="6" customHeight="1" x14ac:dyDescent="0.35">
      <c r="A35" s="529"/>
      <c r="B35" s="678"/>
      <c r="C35" s="678"/>
      <c r="D35" s="678"/>
      <c r="E35" s="678"/>
      <c r="F35" s="678"/>
      <c r="G35" s="256"/>
      <c r="H35" s="257"/>
      <c r="I35" s="257"/>
      <c r="J35" s="257"/>
      <c r="K35" s="258"/>
      <c r="L35" s="258"/>
      <c r="M35" s="259"/>
      <c r="N35" s="259"/>
      <c r="O35" s="259"/>
      <c r="P35" s="258"/>
      <c r="Q35" s="258"/>
      <c r="R35" s="380"/>
      <c r="S35" s="380"/>
      <c r="T35" s="380"/>
    </row>
    <row r="36" spans="1:20" s="3" customFormat="1" ht="6" customHeight="1" x14ac:dyDescent="0.2">
      <c r="A36" s="529"/>
      <c r="B36" s="678"/>
      <c r="C36" s="678"/>
      <c r="D36" s="678"/>
      <c r="E36" s="678"/>
      <c r="F36" s="678"/>
      <c r="G36" s="256"/>
      <c r="H36" s="257"/>
      <c r="I36" s="257"/>
      <c r="J36" s="257"/>
      <c r="K36" s="258"/>
      <c r="L36" s="258"/>
      <c r="M36" s="259"/>
      <c r="N36" s="259"/>
      <c r="O36" s="259"/>
      <c r="P36" s="258"/>
      <c r="Q36" s="258"/>
    </row>
    <row r="37" spans="1:20" s="3" customFormat="1" ht="6" customHeight="1" x14ac:dyDescent="0.2">
      <c r="A37" s="529"/>
      <c r="B37" s="678"/>
      <c r="C37" s="678"/>
      <c r="D37" s="678"/>
      <c r="E37" s="678"/>
      <c r="F37" s="678"/>
      <c r="G37" s="256"/>
      <c r="H37" s="257"/>
      <c r="I37" s="257"/>
      <c r="J37" s="257"/>
      <c r="K37" s="258"/>
      <c r="L37" s="258"/>
      <c r="M37" s="259"/>
      <c r="N37" s="259"/>
      <c r="O37" s="259"/>
      <c r="P37" s="258"/>
      <c r="Q37" s="258"/>
    </row>
    <row r="38" spans="1:20" s="11" customFormat="1" ht="6" customHeight="1" x14ac:dyDescent="0.2">
      <c r="A38" s="530"/>
      <c r="B38" s="676"/>
      <c r="C38" s="676"/>
      <c r="D38" s="676"/>
      <c r="E38" s="676"/>
      <c r="F38" s="676"/>
      <c r="G38" s="261"/>
      <c r="H38" s="262"/>
      <c r="I38" s="262"/>
      <c r="J38" s="262"/>
      <c r="K38" s="263"/>
      <c r="L38" s="263"/>
      <c r="M38" s="264"/>
      <c r="N38" s="264"/>
      <c r="O38" s="264"/>
      <c r="P38" s="263"/>
      <c r="Q38" s="263"/>
    </row>
    <row r="39" spans="1:20" s="3" customFormat="1" ht="43.9" customHeight="1" x14ac:dyDescent="0.2">
      <c r="A39" s="529"/>
      <c r="B39" s="678"/>
      <c r="C39" s="678"/>
      <c r="D39" s="678"/>
      <c r="E39" s="678"/>
      <c r="F39" s="678"/>
      <c r="G39" s="256"/>
      <c r="H39" s="257"/>
      <c r="I39" s="257"/>
      <c r="J39" s="257"/>
      <c r="K39" s="258"/>
      <c r="L39" s="258"/>
      <c r="M39" s="259"/>
      <c r="N39" s="259"/>
      <c r="O39" s="259"/>
      <c r="P39" s="258"/>
      <c r="Q39" s="258"/>
    </row>
    <row r="40" spans="1:20" s="3" customFormat="1" ht="43.9" customHeight="1" x14ac:dyDescent="0.2">
      <c r="A40" s="529"/>
      <c r="B40" s="678"/>
      <c r="C40" s="678"/>
      <c r="D40" s="678"/>
      <c r="E40" s="678"/>
      <c r="F40" s="678"/>
      <c r="G40" s="256"/>
      <c r="H40" s="257"/>
      <c r="I40" s="257"/>
      <c r="J40" s="257"/>
      <c r="K40" s="258"/>
      <c r="L40" s="258"/>
      <c r="M40" s="259"/>
      <c r="N40" s="259"/>
      <c r="O40" s="259"/>
      <c r="P40" s="258"/>
      <c r="Q40" s="258"/>
    </row>
    <row r="41" spans="1:20" s="3" customFormat="1" ht="11.25" customHeight="1" x14ac:dyDescent="0.2">
      <c r="A41" s="529"/>
      <c r="B41" s="677"/>
      <c r="C41" s="677"/>
      <c r="D41" s="677"/>
      <c r="E41" s="677"/>
      <c r="F41" s="677"/>
      <c r="G41" s="256"/>
      <c r="H41" s="257"/>
      <c r="I41" s="257"/>
      <c r="J41" s="257"/>
      <c r="K41" s="258"/>
      <c r="L41" s="258"/>
      <c r="M41" s="259"/>
      <c r="N41" s="259"/>
      <c r="O41" s="259"/>
      <c r="P41" s="258"/>
      <c r="Q41" s="258"/>
    </row>
    <row r="42" spans="1:20" s="3" customFormat="1" ht="43.9" customHeight="1" x14ac:dyDescent="0.2">
      <c r="A42" s="531"/>
      <c r="B42" s="679"/>
      <c r="C42" s="679"/>
      <c r="D42" s="679"/>
      <c r="E42" s="679"/>
      <c r="F42" s="679"/>
      <c r="G42" s="261"/>
      <c r="H42" s="262"/>
      <c r="I42" s="262"/>
      <c r="J42" s="262"/>
      <c r="K42" s="263"/>
      <c r="L42" s="263"/>
      <c r="M42" s="264"/>
      <c r="N42" s="264"/>
      <c r="O42" s="264"/>
      <c r="P42" s="263"/>
      <c r="Q42" s="263"/>
    </row>
    <row r="43" spans="1:20" s="3" customFormat="1" ht="24.75" customHeight="1" x14ac:dyDescent="0.2">
      <c r="A43" s="531"/>
      <c r="B43" s="679"/>
      <c r="C43" s="679"/>
      <c r="D43" s="679"/>
      <c r="E43" s="679"/>
      <c r="F43" s="679"/>
      <c r="G43" s="261"/>
      <c r="H43" s="262"/>
      <c r="I43" s="262"/>
      <c r="J43" s="262"/>
      <c r="K43" s="263"/>
      <c r="L43" s="263"/>
      <c r="M43" s="264"/>
      <c r="N43" s="264"/>
      <c r="O43" s="264"/>
      <c r="P43" s="263"/>
      <c r="Q43" s="263"/>
    </row>
    <row r="44" spans="1:20" s="3" customFormat="1" ht="22.5" customHeight="1" x14ac:dyDescent="0.2">
      <c r="A44" s="532"/>
      <c r="B44" s="689"/>
      <c r="C44" s="689"/>
      <c r="D44" s="689"/>
      <c r="E44" s="689"/>
      <c r="F44" s="689"/>
      <c r="G44" s="255"/>
      <c r="H44" s="256"/>
      <c r="I44" s="256"/>
      <c r="J44" s="256"/>
      <c r="K44" s="258"/>
      <c r="L44" s="258"/>
      <c r="M44" s="259"/>
      <c r="N44" s="259"/>
      <c r="O44" s="259"/>
      <c r="P44" s="258"/>
      <c r="Q44" s="258"/>
    </row>
    <row r="45" spans="1:20" s="3" customFormat="1" ht="23.25" customHeight="1" x14ac:dyDescent="0.2">
      <c r="A45" s="532"/>
      <c r="B45" s="681"/>
      <c r="C45" s="614"/>
      <c r="D45" s="614"/>
      <c r="E45" s="614"/>
      <c r="F45" s="682"/>
      <c r="G45" s="255"/>
      <c r="H45" s="256"/>
      <c r="I45" s="256"/>
      <c r="J45" s="256"/>
      <c r="K45" s="258"/>
      <c r="L45" s="258"/>
      <c r="M45" s="259"/>
      <c r="N45" s="259"/>
      <c r="O45" s="259"/>
      <c r="P45" s="258"/>
      <c r="Q45" s="258"/>
    </row>
    <row r="46" spans="1:20" ht="21.75" customHeight="1" x14ac:dyDescent="0.2">
      <c r="A46" s="531"/>
      <c r="B46" s="680"/>
      <c r="C46" s="680"/>
      <c r="D46" s="680"/>
      <c r="E46" s="680"/>
      <c r="F46" s="680"/>
      <c r="G46" s="261"/>
      <c r="H46" s="262"/>
      <c r="I46" s="262"/>
      <c r="J46" s="262"/>
      <c r="K46" s="263"/>
      <c r="L46" s="263"/>
      <c r="M46" s="268"/>
      <c r="N46" s="268"/>
      <c r="O46" s="268"/>
      <c r="P46" s="263"/>
      <c r="Q46" s="263"/>
    </row>
    <row r="47" spans="1:20" ht="6.75" customHeight="1" x14ac:dyDescent="0.2">
      <c r="A47" s="530"/>
      <c r="B47" s="676"/>
      <c r="C47" s="676"/>
      <c r="D47" s="676"/>
      <c r="E47" s="676"/>
      <c r="F47" s="676"/>
      <c r="G47" s="261"/>
      <c r="H47" s="262"/>
      <c r="I47" s="262"/>
      <c r="J47" s="262"/>
      <c r="K47" s="263"/>
      <c r="L47" s="263"/>
      <c r="M47" s="264"/>
      <c r="N47" s="264"/>
      <c r="O47" s="264"/>
      <c r="P47" s="263"/>
      <c r="Q47" s="263"/>
    </row>
    <row r="48" spans="1:20" ht="24" customHeight="1" x14ac:dyDescent="0.2">
      <c r="A48" s="529"/>
      <c r="B48" s="678"/>
      <c r="C48" s="678"/>
      <c r="D48" s="678"/>
      <c r="E48" s="678"/>
      <c r="F48" s="678"/>
      <c r="G48" s="256"/>
      <c r="H48" s="257"/>
      <c r="I48" s="257"/>
      <c r="J48" s="257"/>
      <c r="K48" s="258"/>
      <c r="L48" s="258"/>
      <c r="M48" s="259"/>
      <c r="N48" s="259"/>
      <c r="O48" s="259"/>
      <c r="P48" s="258"/>
      <c r="Q48" s="258"/>
    </row>
    <row r="49" spans="1:17" ht="25.5" customHeight="1" x14ac:dyDescent="0.2">
      <c r="A49" s="529"/>
      <c r="B49" s="683"/>
      <c r="C49" s="640"/>
      <c r="D49" s="640"/>
      <c r="E49" s="640"/>
      <c r="F49" s="684"/>
      <c r="G49" s="256"/>
      <c r="H49" s="257"/>
      <c r="I49" s="257"/>
      <c r="J49" s="257"/>
      <c r="K49" s="258"/>
      <c r="L49" s="258"/>
      <c r="M49" s="259"/>
      <c r="N49" s="259"/>
      <c r="O49" s="259"/>
      <c r="P49" s="258"/>
      <c r="Q49" s="258"/>
    </row>
    <row r="50" spans="1:17" ht="20.25" customHeight="1" x14ac:dyDescent="0.2">
      <c r="A50" s="529"/>
      <c r="B50" s="683"/>
      <c r="C50" s="640"/>
      <c r="D50" s="640"/>
      <c r="E50" s="640"/>
      <c r="F50" s="684"/>
      <c r="G50" s="256"/>
      <c r="H50" s="257"/>
      <c r="I50" s="257"/>
      <c r="J50" s="257"/>
      <c r="K50" s="258"/>
      <c r="L50" s="258"/>
      <c r="M50" s="259"/>
      <c r="N50" s="259"/>
      <c r="O50" s="259"/>
      <c r="P50" s="258"/>
      <c r="Q50" s="258"/>
    </row>
    <row r="51" spans="1:17" ht="16.5" customHeight="1" x14ac:dyDescent="0.2">
      <c r="A51" s="529"/>
      <c r="B51" s="686"/>
      <c r="C51" s="687"/>
      <c r="D51" s="687"/>
      <c r="E51" s="687"/>
      <c r="F51" s="688"/>
      <c r="G51" s="256"/>
      <c r="H51" s="257"/>
      <c r="I51" s="257"/>
      <c r="J51" s="257"/>
      <c r="K51" s="258"/>
      <c r="L51" s="258"/>
      <c r="M51" s="259"/>
      <c r="N51" s="259"/>
      <c r="O51" s="259"/>
      <c r="P51" s="258"/>
      <c r="Q51" s="258"/>
    </row>
    <row r="52" spans="1:17" ht="18" customHeight="1" x14ac:dyDescent="0.2">
      <c r="A52" s="530"/>
      <c r="B52" s="680"/>
      <c r="C52" s="680"/>
      <c r="D52" s="680"/>
      <c r="E52" s="680"/>
      <c r="F52" s="680"/>
      <c r="G52" s="261"/>
      <c r="H52" s="262"/>
      <c r="I52" s="262"/>
      <c r="J52" s="262"/>
      <c r="K52" s="263"/>
      <c r="L52" s="263"/>
      <c r="M52" s="264"/>
      <c r="N52" s="264"/>
      <c r="O52" s="264"/>
      <c r="P52" s="263"/>
      <c r="Q52" s="263"/>
    </row>
    <row r="53" spans="1:17" ht="9.75" customHeight="1" x14ac:dyDescent="0.2">
      <c r="A53" s="530"/>
      <c r="B53" s="676"/>
      <c r="C53" s="676"/>
      <c r="D53" s="676"/>
      <c r="E53" s="676"/>
      <c r="F53" s="676"/>
      <c r="G53" s="261"/>
      <c r="H53" s="262"/>
      <c r="I53" s="262"/>
      <c r="J53" s="262"/>
      <c r="K53" s="263"/>
      <c r="L53" s="263"/>
      <c r="M53" s="264"/>
      <c r="N53" s="264"/>
      <c r="O53" s="264"/>
      <c r="P53" s="263"/>
      <c r="Q53" s="263"/>
    </row>
    <row r="54" spans="1:17" ht="12.75" customHeight="1" x14ac:dyDescent="0.2">
      <c r="A54" s="529"/>
      <c r="B54" s="678"/>
      <c r="C54" s="678"/>
      <c r="D54" s="678"/>
      <c r="E54" s="678"/>
      <c r="F54" s="678"/>
      <c r="G54" s="256"/>
      <c r="H54" s="257"/>
      <c r="I54" s="257"/>
      <c r="J54" s="257"/>
      <c r="K54" s="258"/>
      <c r="L54" s="258"/>
      <c r="M54" s="259"/>
      <c r="N54" s="259"/>
      <c r="O54" s="259"/>
      <c r="P54" s="258"/>
      <c r="Q54" s="258"/>
    </row>
    <row r="55" spans="1:17" ht="12" customHeight="1" x14ac:dyDescent="0.2">
      <c r="A55" s="532"/>
      <c r="B55" s="276"/>
      <c r="C55" s="239"/>
      <c r="D55" s="239"/>
      <c r="E55" s="239"/>
      <c r="F55" s="277"/>
      <c r="G55" s="256"/>
      <c r="H55" s="257"/>
      <c r="I55" s="257"/>
      <c r="J55" s="257"/>
      <c r="K55" s="258"/>
      <c r="L55" s="258"/>
      <c r="M55" s="259"/>
      <c r="N55" s="259"/>
      <c r="O55" s="259"/>
      <c r="P55" s="258"/>
      <c r="Q55" s="258"/>
    </row>
    <row r="56" spans="1:17" ht="19.5" customHeight="1" x14ac:dyDescent="0.2">
      <c r="A56" s="532"/>
      <c r="B56" s="676"/>
      <c r="C56" s="676"/>
      <c r="D56" s="676"/>
      <c r="E56" s="676"/>
      <c r="F56" s="676"/>
      <c r="G56" s="261"/>
      <c r="H56" s="262"/>
      <c r="I56" s="262"/>
      <c r="J56" s="262"/>
      <c r="K56" s="263"/>
      <c r="L56" s="263"/>
      <c r="M56" s="268"/>
      <c r="N56" s="268"/>
      <c r="O56" s="268"/>
      <c r="P56" s="263"/>
      <c r="Q56" s="263"/>
    </row>
    <row r="57" spans="1:17" ht="15.75" customHeight="1" x14ac:dyDescent="0.2">
      <c r="A57" s="529"/>
      <c r="B57" s="677"/>
      <c r="C57" s="677"/>
      <c r="D57" s="677"/>
      <c r="E57" s="677"/>
      <c r="F57" s="677"/>
      <c r="G57" s="256"/>
      <c r="H57" s="257"/>
      <c r="I57" s="257"/>
      <c r="J57" s="257"/>
      <c r="K57" s="258"/>
      <c r="L57" s="258"/>
      <c r="M57" s="259"/>
      <c r="N57" s="259"/>
      <c r="O57" s="259"/>
      <c r="P57" s="258"/>
      <c r="Q57" s="258"/>
    </row>
    <row r="58" spans="1:17" ht="19.5" customHeight="1" x14ac:dyDescent="0.2">
      <c r="A58" s="529"/>
      <c r="B58" s="686"/>
      <c r="C58" s="687"/>
      <c r="D58" s="687"/>
      <c r="E58" s="687"/>
      <c r="F58" s="688"/>
      <c r="G58" s="256"/>
      <c r="H58" s="257"/>
      <c r="I58" s="257"/>
      <c r="J58" s="257"/>
      <c r="K58" s="258"/>
      <c r="L58" s="258"/>
      <c r="M58" s="259"/>
      <c r="N58" s="259"/>
      <c r="O58" s="259"/>
      <c r="P58" s="258"/>
      <c r="Q58" s="258"/>
    </row>
    <row r="59" spans="1:17" ht="12" customHeight="1" x14ac:dyDescent="0.2">
      <c r="A59" s="532"/>
      <c r="B59" s="276"/>
      <c r="C59" s="239"/>
      <c r="D59" s="239"/>
      <c r="E59" s="239"/>
      <c r="F59" s="277"/>
      <c r="G59" s="256"/>
      <c r="H59" s="257"/>
      <c r="I59" s="257"/>
      <c r="J59" s="257"/>
      <c r="K59" s="258"/>
      <c r="L59" s="258"/>
      <c r="M59" s="259"/>
      <c r="N59" s="259"/>
      <c r="O59" s="259"/>
      <c r="P59" s="258"/>
      <c r="Q59" s="258"/>
    </row>
    <row r="60" spans="1:17" ht="34.5" customHeight="1" x14ac:dyDescent="0.2">
      <c r="A60" s="617" t="s">
        <v>56</v>
      </c>
      <c r="B60" s="618"/>
      <c r="C60" s="618"/>
      <c r="D60" s="618"/>
      <c r="E60" s="618"/>
      <c r="F60" s="618"/>
      <c r="G60" s="178" t="s">
        <v>33</v>
      </c>
      <c r="H60" s="178">
        <v>371</v>
      </c>
      <c r="I60" s="178">
        <v>371</v>
      </c>
      <c r="J60" s="178">
        <v>230</v>
      </c>
      <c r="K60" s="195">
        <v>0.61994609164420489</v>
      </c>
      <c r="L60" s="195">
        <v>0.61994609164420489</v>
      </c>
      <c r="M60" s="180">
        <v>8431731</v>
      </c>
      <c r="N60" s="180">
        <v>8431731</v>
      </c>
      <c r="O60" s="180">
        <v>2062674</v>
      </c>
      <c r="P60" s="195">
        <v>0.24463232994506109</v>
      </c>
      <c r="Q60" s="345">
        <v>0.24463232994506109</v>
      </c>
    </row>
    <row r="61" spans="1:17" ht="13.5" customHeight="1" x14ac:dyDescent="0.2">
      <c r="A61" s="181"/>
      <c r="B61" s="181"/>
      <c r="C61" s="181"/>
      <c r="D61" s="181"/>
      <c r="E61" s="181"/>
      <c r="F61" s="181"/>
      <c r="G61" s="181"/>
      <c r="H61" s="181"/>
      <c r="I61" s="181"/>
      <c r="J61" s="181"/>
      <c r="K61" s="181"/>
      <c r="L61" s="181"/>
      <c r="M61" s="181"/>
      <c r="N61" s="181"/>
      <c r="O61" s="181"/>
      <c r="P61" s="181"/>
      <c r="Q61" s="181"/>
    </row>
    <row r="62" spans="1:17" ht="6" customHeight="1" x14ac:dyDescent="0.2">
      <c r="A62" s="181"/>
      <c r="B62" s="181"/>
      <c r="C62" s="181"/>
      <c r="D62" s="181"/>
      <c r="E62" s="181"/>
      <c r="F62" s="181"/>
      <c r="G62" s="181"/>
      <c r="H62" s="181"/>
      <c r="I62" s="181"/>
      <c r="J62" s="181"/>
      <c r="K62" s="181"/>
      <c r="L62" s="181"/>
      <c r="M62" s="181"/>
      <c r="N62" s="181"/>
      <c r="O62" s="181"/>
      <c r="P62" s="181"/>
      <c r="Q62" s="181"/>
    </row>
    <row r="63" spans="1:17" ht="9.75" customHeight="1" x14ac:dyDescent="0.2">
      <c r="A63" s="181"/>
      <c r="B63" s="181"/>
      <c r="C63" s="181"/>
      <c r="D63" s="181"/>
      <c r="E63" s="181"/>
      <c r="F63" s="181"/>
      <c r="G63" s="181"/>
      <c r="H63" s="181"/>
      <c r="I63" s="181"/>
      <c r="J63" s="181"/>
      <c r="K63" s="181"/>
      <c r="L63" s="181"/>
      <c r="M63" s="181"/>
      <c r="N63" s="181"/>
      <c r="O63" s="181"/>
      <c r="P63" s="181"/>
      <c r="Q63" s="181"/>
    </row>
    <row r="64" spans="1:17" ht="23.25" x14ac:dyDescent="0.2">
      <c r="A64" s="181" t="s">
        <v>331</v>
      </c>
      <c r="B64" s="181"/>
      <c r="C64" s="181"/>
      <c r="D64" s="181"/>
      <c r="E64" s="181"/>
      <c r="F64" s="181"/>
      <c r="G64" s="181"/>
      <c r="H64" s="181"/>
      <c r="I64" s="181"/>
      <c r="J64" s="181"/>
      <c r="K64" s="181"/>
      <c r="L64" s="181"/>
      <c r="M64" s="181"/>
      <c r="N64" s="181"/>
      <c r="O64" s="181"/>
      <c r="P64" s="181"/>
      <c r="Q64" s="181"/>
    </row>
    <row r="65" spans="1:18" ht="23.25" x14ac:dyDescent="0.2">
      <c r="A65" s="184" t="s">
        <v>23</v>
      </c>
      <c r="B65" s="181"/>
      <c r="C65" s="181"/>
      <c r="D65" s="181"/>
      <c r="E65" s="181"/>
      <c r="F65" s="181"/>
      <c r="G65" s="181"/>
      <c r="H65" s="181"/>
      <c r="I65" s="181"/>
      <c r="J65" s="181"/>
      <c r="K65" s="181"/>
      <c r="L65" s="181"/>
      <c r="M65" s="181"/>
      <c r="N65" s="181"/>
      <c r="O65" s="181"/>
      <c r="P65" s="181"/>
      <c r="Q65" s="186" t="s">
        <v>65</v>
      </c>
    </row>
    <row r="66" spans="1:18" ht="25.5" customHeight="1" x14ac:dyDescent="0.2">
      <c r="A66" s="675" t="s">
        <v>739</v>
      </c>
      <c r="B66" s="675"/>
      <c r="C66" s="675"/>
      <c r="D66" s="675"/>
      <c r="E66" s="675"/>
      <c r="F66" s="675"/>
      <c r="G66" s="675"/>
      <c r="H66" s="675"/>
      <c r="I66" s="675"/>
      <c r="J66" s="675"/>
      <c r="K66" s="675"/>
      <c r="L66" s="675"/>
      <c r="M66" s="675"/>
      <c r="N66" s="675"/>
      <c r="O66" s="675"/>
      <c r="P66" s="675"/>
      <c r="Q66" s="675"/>
    </row>
    <row r="67" spans="1:18" ht="22.5" customHeight="1" x14ac:dyDescent="0.2">
      <c r="A67" s="181"/>
      <c r="B67" s="181"/>
      <c r="C67" s="181"/>
      <c r="D67" s="181"/>
      <c r="E67" s="181"/>
      <c r="F67" s="181"/>
      <c r="G67" s="181"/>
      <c r="H67" s="181"/>
      <c r="I67" s="181"/>
      <c r="J67" s="181"/>
      <c r="K67" s="181"/>
      <c r="L67" s="181"/>
      <c r="M67" s="181"/>
      <c r="N67" s="181"/>
      <c r="O67" s="181"/>
      <c r="P67" s="181"/>
      <c r="Q67" s="186"/>
    </row>
    <row r="68" spans="1:18" ht="23.25" x14ac:dyDescent="0.35">
      <c r="A68" s="215"/>
      <c r="B68" s="216"/>
      <c r="C68" s="216"/>
      <c r="D68" s="216"/>
      <c r="E68" s="17"/>
      <c r="F68" s="17"/>
      <c r="G68" s="17"/>
      <c r="H68" s="17"/>
      <c r="I68" s="17"/>
      <c r="J68" s="17"/>
      <c r="K68" s="17"/>
      <c r="L68" s="356"/>
      <c r="M68" s="333"/>
      <c r="N68" s="334"/>
      <c r="O68" s="289"/>
      <c r="P68" s="290"/>
      <c r="Q68" s="296"/>
      <c r="R68" s="296"/>
    </row>
    <row r="69" spans="1:18" ht="23.25" x14ac:dyDescent="0.35">
      <c r="A69" s="107"/>
      <c r="B69" s="107"/>
      <c r="C69" s="107"/>
      <c r="D69" s="107"/>
      <c r="E69" s="17"/>
      <c r="F69" s="17"/>
      <c r="G69" s="17"/>
      <c r="H69" s="17"/>
      <c r="I69" s="17"/>
      <c r="J69" s="17"/>
      <c r="K69" s="17"/>
      <c r="L69" s="68"/>
      <c r="M69" s="354"/>
      <c r="N69" s="355"/>
      <c r="O69" s="289"/>
      <c r="P69" s="290"/>
      <c r="Q69" s="296"/>
      <c r="R69" s="296"/>
    </row>
    <row r="70" spans="1:18" ht="23.25" x14ac:dyDescent="0.35">
      <c r="A70" s="3"/>
      <c r="B70" s="3"/>
      <c r="C70" s="3"/>
      <c r="D70" s="3"/>
      <c r="E70" s="17"/>
      <c r="F70" s="17"/>
      <c r="G70" s="17"/>
      <c r="H70" s="17"/>
      <c r="I70" s="17"/>
      <c r="J70" s="17"/>
      <c r="K70" s="17"/>
      <c r="L70" s="68"/>
      <c r="M70" s="291"/>
      <c r="N70" s="292"/>
      <c r="O70" s="289"/>
      <c r="P70" s="290"/>
      <c r="Q70" s="290"/>
      <c r="R70" s="290"/>
    </row>
    <row r="71" spans="1:18" ht="23.25" x14ac:dyDescent="0.35">
      <c r="A71" s="6"/>
      <c r="B71" s="6"/>
      <c r="C71" s="3"/>
      <c r="D71" s="3"/>
      <c r="E71" s="17"/>
      <c r="F71" s="17"/>
      <c r="G71" s="17"/>
      <c r="H71" s="17"/>
      <c r="I71" s="17"/>
      <c r="J71" s="17"/>
      <c r="K71" s="17"/>
      <c r="L71" s="68"/>
      <c r="M71" s="291"/>
      <c r="N71" s="292"/>
      <c r="O71" s="289"/>
      <c r="P71" s="290"/>
      <c r="Q71" s="290"/>
      <c r="R71" s="290"/>
    </row>
    <row r="72" spans="1:18" ht="25.5" x14ac:dyDescent="0.35">
      <c r="A72" s="6"/>
      <c r="B72" s="6"/>
      <c r="C72" s="3"/>
      <c r="D72" s="3"/>
      <c r="E72" s="17"/>
      <c r="F72" s="17"/>
      <c r="G72" s="17"/>
      <c r="H72" s="17"/>
      <c r="I72" s="17"/>
      <c r="J72" s="17"/>
      <c r="K72" s="17"/>
      <c r="L72" s="68"/>
      <c r="M72" s="49"/>
      <c r="N72" s="68"/>
      <c r="O72" s="88"/>
      <c r="P72" s="83"/>
      <c r="Q72" s="83"/>
      <c r="R72" s="10"/>
    </row>
    <row r="73" spans="1:18" ht="25.5" x14ac:dyDescent="0.35">
      <c r="C73" s="3"/>
      <c r="D73" s="3"/>
      <c r="E73" s="17"/>
      <c r="F73" s="17"/>
      <c r="G73" s="17"/>
      <c r="H73" s="17"/>
      <c r="I73" s="17"/>
      <c r="J73" s="17"/>
      <c r="K73" s="93"/>
      <c r="L73" s="95"/>
      <c r="M73" s="49"/>
      <c r="N73" s="68"/>
      <c r="O73" s="88"/>
      <c r="P73" s="83"/>
      <c r="Q73" s="83"/>
      <c r="R73" s="10"/>
    </row>
    <row r="74" spans="1:18" ht="26.25" x14ac:dyDescent="0.4">
      <c r="C74" s="3"/>
      <c r="D74" s="3"/>
      <c r="E74" s="17"/>
      <c r="F74" s="17"/>
      <c r="G74" s="17"/>
      <c r="H74" s="17"/>
      <c r="I74" s="17"/>
      <c r="J74" s="17"/>
      <c r="K74" s="93"/>
      <c r="L74" s="86"/>
      <c r="M74" s="94"/>
      <c r="N74" s="86"/>
      <c r="O74" s="85"/>
      <c r="P74" s="81"/>
      <c r="Q74" s="81"/>
      <c r="R74" s="10"/>
    </row>
    <row r="75" spans="1:18" ht="26.25" x14ac:dyDescent="0.4">
      <c r="C75" s="3"/>
      <c r="D75" s="3"/>
      <c r="E75" s="17"/>
      <c r="F75" s="17"/>
      <c r="G75" s="17"/>
      <c r="H75" s="17"/>
      <c r="I75" s="17"/>
      <c r="J75" s="17"/>
      <c r="K75" s="69"/>
      <c r="L75" s="74"/>
      <c r="M75" s="49"/>
      <c r="N75" s="67"/>
      <c r="O75" s="92"/>
      <c r="P75" s="278"/>
      <c r="Q75" s="81"/>
      <c r="R75" s="10"/>
    </row>
    <row r="76" spans="1:18" ht="25.5" x14ac:dyDescent="0.35">
      <c r="C76" s="3"/>
      <c r="D76" s="3"/>
      <c r="E76" s="17"/>
      <c r="F76" s="17"/>
      <c r="G76" s="17"/>
      <c r="H76" s="17"/>
      <c r="I76" s="17"/>
      <c r="J76" s="17"/>
      <c r="K76" s="69"/>
      <c r="L76" s="75"/>
      <c r="M76" s="49"/>
      <c r="N76" s="68"/>
      <c r="O76" s="88"/>
      <c r="P76" s="83"/>
      <c r="Q76" s="83"/>
      <c r="R76" s="10"/>
    </row>
    <row r="77" spans="1:18" ht="26.25" x14ac:dyDescent="0.4">
      <c r="C77" s="3"/>
      <c r="D77" s="3"/>
      <c r="E77" s="3"/>
      <c r="F77" s="3"/>
      <c r="G77" s="3"/>
      <c r="H77" s="3"/>
      <c r="I77" s="3"/>
      <c r="J77" s="3"/>
      <c r="K77" s="69"/>
      <c r="L77" s="73"/>
      <c r="M77" s="70"/>
      <c r="N77" s="65"/>
      <c r="O77" s="92"/>
      <c r="P77" s="278"/>
      <c r="Q77" s="81"/>
      <c r="R77" s="10"/>
    </row>
    <row r="78" spans="1:18" ht="26.25" x14ac:dyDescent="0.4">
      <c r="C78" s="17"/>
      <c r="D78" s="17"/>
      <c r="E78" s="3"/>
      <c r="F78" s="3"/>
      <c r="G78" s="3"/>
      <c r="H78" s="3"/>
      <c r="I78" s="3"/>
      <c r="J78" s="3"/>
      <c r="K78" s="10"/>
      <c r="L78" s="10"/>
      <c r="M78" s="3"/>
      <c r="N78" s="3"/>
      <c r="O78" s="3"/>
      <c r="P78" s="10"/>
      <c r="Q78" s="81"/>
      <c r="R78" s="10"/>
    </row>
    <row r="79" spans="1:18" ht="25.5" x14ac:dyDescent="0.35">
      <c r="C79" s="17"/>
      <c r="D79" s="17"/>
      <c r="E79" s="3"/>
      <c r="F79" s="3"/>
      <c r="G79" s="3"/>
      <c r="H79" s="3"/>
      <c r="I79" s="3"/>
      <c r="J79" s="3"/>
      <c r="K79" s="10"/>
      <c r="L79" s="10"/>
    </row>
    <row r="80" spans="1:18" ht="25.5" x14ac:dyDescent="0.35">
      <c r="A80" s="38"/>
      <c r="B80" s="38"/>
      <c r="C80" s="17"/>
      <c r="D80" s="17"/>
      <c r="E80" s="3"/>
      <c r="F80" s="3"/>
      <c r="G80" s="3"/>
      <c r="H80" s="3"/>
      <c r="I80" s="3"/>
      <c r="J80" s="3"/>
      <c r="K80" s="10"/>
      <c r="L80" s="10"/>
    </row>
    <row r="81" spans="1:18" ht="25.5" x14ac:dyDescent="0.35">
      <c r="A81" s="38"/>
      <c r="B81" s="38"/>
      <c r="C81" s="17"/>
      <c r="D81" s="17"/>
      <c r="E81" s="3"/>
      <c r="F81" s="3"/>
      <c r="G81" s="3"/>
      <c r="H81" s="3"/>
      <c r="I81" s="3"/>
      <c r="J81" s="3"/>
      <c r="K81" s="10"/>
      <c r="L81" s="10"/>
    </row>
    <row r="82" spans="1:18" ht="25.5" x14ac:dyDescent="0.35">
      <c r="A82" s="38"/>
      <c r="B82" s="38"/>
      <c r="C82" s="17"/>
      <c r="D82" s="17"/>
      <c r="E82" s="370"/>
      <c r="F82" s="10"/>
      <c r="G82" s="10"/>
      <c r="H82" s="10"/>
      <c r="I82" s="10"/>
      <c r="J82" s="10"/>
      <c r="K82" s="10"/>
      <c r="L82" s="10"/>
      <c r="M82" s="10"/>
      <c r="N82" s="10"/>
      <c r="O82" s="10"/>
      <c r="P82" s="10"/>
    </row>
    <row r="83" spans="1:18" ht="25.5" x14ac:dyDescent="0.35">
      <c r="A83" s="38"/>
      <c r="B83" s="38"/>
      <c r="C83" s="17"/>
      <c r="D83" s="17"/>
      <c r="E83" s="10"/>
      <c r="F83" s="10"/>
      <c r="G83" s="10"/>
      <c r="H83" s="10"/>
      <c r="I83" s="10"/>
      <c r="J83" s="10"/>
      <c r="K83" s="10"/>
      <c r="L83" s="10"/>
      <c r="M83" s="10"/>
      <c r="N83" s="10"/>
      <c r="O83" s="10"/>
      <c r="P83" s="10"/>
    </row>
    <row r="84" spans="1:18" ht="25.5" x14ac:dyDescent="0.35">
      <c r="A84" s="38"/>
      <c r="B84" s="38"/>
      <c r="C84" s="17"/>
      <c r="D84" s="17"/>
      <c r="E84" s="10"/>
      <c r="F84" s="370"/>
      <c r="G84" s="370"/>
      <c r="H84" s="370"/>
      <c r="I84" s="370"/>
      <c r="J84" s="370"/>
      <c r="K84" s="370"/>
      <c r="L84" s="370"/>
      <c r="M84" s="10"/>
      <c r="N84" s="10"/>
      <c r="O84" s="10"/>
      <c r="P84" s="10"/>
    </row>
    <row r="85" spans="1:18" ht="25.5" x14ac:dyDescent="0.35">
      <c r="A85" s="38"/>
      <c r="B85" s="38"/>
      <c r="C85" s="17"/>
      <c r="D85" s="17"/>
      <c r="E85" s="10"/>
      <c r="F85" s="370"/>
      <c r="G85" s="370"/>
      <c r="H85" s="370"/>
      <c r="I85" s="370"/>
      <c r="J85" s="370"/>
      <c r="K85" s="370"/>
      <c r="L85" s="370"/>
      <c r="M85" s="10"/>
      <c r="N85" s="10"/>
      <c r="O85" s="10"/>
      <c r="P85" s="10"/>
    </row>
    <row r="86" spans="1:18" ht="25.5" x14ac:dyDescent="0.35">
      <c r="A86" s="38"/>
      <c r="B86" s="38"/>
      <c r="C86" s="17"/>
      <c r="D86" s="17"/>
      <c r="E86" s="10"/>
      <c r="F86" s="370"/>
      <c r="G86" s="370"/>
      <c r="H86" s="370"/>
      <c r="I86" s="370"/>
      <c r="J86" s="370"/>
      <c r="K86" s="370"/>
      <c r="L86" s="370"/>
      <c r="M86" s="10"/>
      <c r="N86" s="10"/>
      <c r="O86" s="10"/>
      <c r="P86" s="10"/>
    </row>
    <row r="87" spans="1:18" ht="25.5" x14ac:dyDescent="0.35">
      <c r="A87" s="38"/>
      <c r="B87" s="38"/>
      <c r="C87" s="17"/>
      <c r="D87" s="17"/>
      <c r="E87" s="10"/>
      <c r="F87" s="370"/>
      <c r="G87" s="370"/>
      <c r="H87" s="370"/>
      <c r="I87" s="370"/>
      <c r="J87" s="370"/>
      <c r="K87" s="370"/>
      <c r="L87" s="370"/>
      <c r="M87" s="10"/>
      <c r="N87" s="10"/>
      <c r="O87" s="10"/>
      <c r="P87" s="10"/>
      <c r="R87" s="10"/>
    </row>
    <row r="88" spans="1:18" ht="25.5" x14ac:dyDescent="0.35">
      <c r="A88" s="38"/>
      <c r="B88" s="38"/>
      <c r="C88" s="17"/>
      <c r="D88" s="17"/>
      <c r="E88" s="10"/>
      <c r="F88" s="10"/>
      <c r="G88" s="10"/>
      <c r="H88" s="10"/>
      <c r="I88" s="10"/>
      <c r="J88" s="10"/>
      <c r="K88" s="10"/>
      <c r="L88" s="10"/>
      <c r="M88" s="10"/>
      <c r="N88" s="10"/>
      <c r="O88" s="10"/>
      <c r="P88" s="10"/>
    </row>
    <row r="89" spans="1:18" ht="25.5" x14ac:dyDescent="0.35">
      <c r="A89" s="38"/>
      <c r="B89" s="38"/>
      <c r="C89" s="17"/>
      <c r="D89" s="17"/>
      <c r="E89" s="10"/>
      <c r="F89" s="10"/>
      <c r="G89" s="10"/>
      <c r="H89" s="10"/>
      <c r="I89" s="10"/>
      <c r="J89" s="10"/>
      <c r="K89" s="10"/>
      <c r="L89" s="10"/>
      <c r="M89" s="10"/>
      <c r="N89" s="10"/>
      <c r="O89" s="10"/>
      <c r="P89" s="10"/>
    </row>
    <row r="90" spans="1:18" ht="25.5" x14ac:dyDescent="0.35">
      <c r="A90" s="38"/>
      <c r="B90" s="38"/>
      <c r="C90" s="17"/>
      <c r="D90" s="17"/>
      <c r="E90" s="10"/>
      <c r="F90" s="10"/>
      <c r="G90" s="10"/>
      <c r="H90" s="10"/>
      <c r="I90" s="10"/>
      <c r="J90" s="10"/>
      <c r="K90" s="10"/>
      <c r="L90" s="10"/>
      <c r="M90" s="10"/>
      <c r="N90" s="10"/>
      <c r="O90" s="10"/>
      <c r="P90" s="10"/>
    </row>
    <row r="91" spans="1:18" ht="25.5" x14ac:dyDescent="0.35">
      <c r="A91" s="38"/>
      <c r="B91" s="38"/>
      <c r="C91" s="17"/>
      <c r="D91" s="17"/>
      <c r="E91" s="10"/>
      <c r="F91" s="10"/>
      <c r="G91" s="10"/>
      <c r="H91" s="10"/>
      <c r="I91" s="10"/>
      <c r="J91" s="10"/>
      <c r="K91" s="10"/>
      <c r="L91" s="10"/>
      <c r="M91" s="10"/>
      <c r="N91" s="10"/>
      <c r="O91" s="10"/>
      <c r="P91" s="10"/>
    </row>
    <row r="92" spans="1:18" ht="25.5" x14ac:dyDescent="0.35">
      <c r="A92" s="38"/>
      <c r="B92" s="38"/>
      <c r="C92" s="17"/>
      <c r="D92" s="17"/>
      <c r="E92" s="10"/>
      <c r="F92" s="10"/>
      <c r="G92" s="10"/>
      <c r="H92" s="10"/>
      <c r="I92" s="10"/>
      <c r="J92" s="10"/>
      <c r="K92" s="10"/>
      <c r="L92" s="10"/>
      <c r="M92" s="10"/>
      <c r="N92" s="10"/>
      <c r="O92" s="10"/>
      <c r="P92" s="10"/>
    </row>
    <row r="93" spans="1:18" ht="25.5" x14ac:dyDescent="0.35">
      <c r="A93" s="38"/>
      <c r="B93" s="38"/>
      <c r="C93" s="17"/>
      <c r="D93" s="17"/>
      <c r="E93" s="10"/>
      <c r="F93" s="10"/>
      <c r="G93" s="10"/>
      <c r="H93" s="10"/>
      <c r="I93" s="10"/>
      <c r="J93" s="10"/>
      <c r="K93" s="10"/>
      <c r="L93" s="10"/>
      <c r="M93" s="10"/>
      <c r="N93" s="10"/>
      <c r="O93" s="10"/>
      <c r="P93" s="10"/>
      <c r="R93" s="40"/>
    </row>
    <row r="94" spans="1:18" ht="25.5" x14ac:dyDescent="0.35">
      <c r="A94" s="38"/>
      <c r="B94" s="38"/>
      <c r="C94" s="17"/>
      <c r="D94" s="17"/>
      <c r="E94" s="10"/>
      <c r="F94" s="10"/>
      <c r="G94" s="10"/>
      <c r="H94" s="10"/>
      <c r="I94" s="10"/>
      <c r="J94" s="10"/>
      <c r="K94" s="10"/>
      <c r="L94" s="10"/>
      <c r="M94" s="10"/>
      <c r="N94" s="10"/>
      <c r="O94" s="10"/>
      <c r="P94" s="10"/>
    </row>
    <row r="95" spans="1:18" ht="25.5" x14ac:dyDescent="0.35">
      <c r="A95" s="38"/>
      <c r="B95" s="38"/>
      <c r="C95" s="17"/>
      <c r="D95" s="17"/>
      <c r="E95" s="10"/>
      <c r="F95" s="370"/>
      <c r="G95" s="370"/>
      <c r="H95" s="370"/>
      <c r="I95" s="370"/>
      <c r="J95" s="370"/>
      <c r="K95" s="370"/>
      <c r="L95" s="370"/>
      <c r="M95" s="10"/>
      <c r="N95" s="10"/>
      <c r="O95" s="10"/>
      <c r="P95" s="10"/>
    </row>
    <row r="96" spans="1:18" ht="25.5" x14ac:dyDescent="0.35">
      <c r="A96" s="38"/>
      <c r="B96" s="38"/>
      <c r="C96" s="17"/>
      <c r="D96" s="17"/>
      <c r="E96" s="10"/>
      <c r="F96" s="370"/>
      <c r="G96" s="370"/>
      <c r="H96" s="370"/>
      <c r="I96" s="370"/>
      <c r="J96" s="370"/>
      <c r="K96" s="370"/>
      <c r="L96" s="370"/>
      <c r="M96" s="10"/>
      <c r="N96" s="10"/>
      <c r="O96" s="10"/>
      <c r="P96" s="10"/>
    </row>
    <row r="97" spans="1:18" ht="25.5" x14ac:dyDescent="0.35">
      <c r="A97" s="38"/>
      <c r="B97" s="38"/>
      <c r="C97" s="17"/>
      <c r="D97" s="17"/>
      <c r="E97" s="10"/>
      <c r="F97" s="10"/>
      <c r="G97" s="10"/>
      <c r="H97" s="10"/>
      <c r="I97" s="10"/>
      <c r="J97" s="10"/>
      <c r="K97" s="10"/>
      <c r="L97" s="10"/>
      <c r="M97" s="10"/>
      <c r="N97" s="10"/>
      <c r="O97" s="10"/>
      <c r="P97" s="10"/>
    </row>
    <row r="98" spans="1:18" ht="25.5" x14ac:dyDescent="0.35">
      <c r="A98" s="38"/>
      <c r="B98" s="38"/>
      <c r="C98" s="17"/>
      <c r="D98" s="17"/>
      <c r="E98" s="10"/>
      <c r="F98" s="316"/>
      <c r="G98" s="316"/>
      <c r="H98" s="316"/>
      <c r="I98" s="316"/>
      <c r="J98" s="316"/>
      <c r="K98" s="316"/>
      <c r="L98" s="316"/>
      <c r="M98" s="10"/>
      <c r="N98" s="10"/>
      <c r="O98" s="10"/>
      <c r="P98" s="10"/>
    </row>
    <row r="99" spans="1:18" ht="25.5" x14ac:dyDescent="0.35">
      <c r="A99" s="38"/>
      <c r="B99" s="38"/>
      <c r="C99" s="17"/>
      <c r="D99" s="17"/>
      <c r="E99" s="10"/>
      <c r="F99" s="316"/>
      <c r="G99" s="316"/>
      <c r="H99" s="316"/>
      <c r="I99" s="316"/>
      <c r="J99" s="316"/>
      <c r="K99" s="316"/>
      <c r="L99" s="316"/>
      <c r="M99" s="10"/>
      <c r="N99" s="10"/>
      <c r="O99" s="10"/>
      <c r="P99" s="10"/>
    </row>
    <row r="100" spans="1:18" ht="25.5" x14ac:dyDescent="0.35">
      <c r="A100" s="38"/>
      <c r="B100" s="38"/>
      <c r="C100" s="17"/>
      <c r="D100" s="17"/>
      <c r="E100" s="165"/>
      <c r="F100" s="165"/>
      <c r="G100" s="165"/>
      <c r="H100" s="165"/>
      <c r="I100" s="10"/>
      <c r="J100" s="10"/>
      <c r="K100" s="10"/>
      <c r="L100" s="10"/>
      <c r="M100" s="10"/>
      <c r="N100" s="10"/>
      <c r="O100" s="10"/>
      <c r="P100" s="10"/>
    </row>
    <row r="101" spans="1:18" ht="25.5" x14ac:dyDescent="0.3">
      <c r="A101" s="38"/>
      <c r="B101" s="38"/>
      <c r="D101" s="3"/>
      <c r="E101" s="165"/>
      <c r="F101" s="165"/>
      <c r="G101" s="165"/>
      <c r="H101" s="165"/>
      <c r="I101" s="10"/>
      <c r="J101" s="10"/>
      <c r="K101" s="10"/>
      <c r="L101" s="10"/>
      <c r="M101" s="10"/>
      <c r="N101" s="10"/>
      <c r="O101" s="10"/>
      <c r="P101" s="10"/>
    </row>
    <row r="102" spans="1:18" ht="25.5" x14ac:dyDescent="0.3">
      <c r="A102" s="38"/>
      <c r="B102" s="38"/>
      <c r="D102" s="3"/>
      <c r="E102" s="165"/>
      <c r="F102" s="165"/>
      <c r="G102" s="165"/>
      <c r="H102" s="165"/>
      <c r="I102" s="10"/>
      <c r="J102" s="10"/>
      <c r="K102" s="10"/>
      <c r="L102" s="10"/>
      <c r="M102" s="10"/>
      <c r="N102" s="10"/>
      <c r="O102" s="10"/>
      <c r="P102" s="10"/>
    </row>
    <row r="103" spans="1:18" ht="25.5" x14ac:dyDescent="0.3">
      <c r="A103" s="38"/>
      <c r="B103" s="38"/>
      <c r="D103" s="3"/>
      <c r="E103" s="165"/>
      <c r="F103" s="165"/>
      <c r="G103" s="165"/>
      <c r="H103" s="165"/>
      <c r="I103" s="10"/>
      <c r="J103" s="10"/>
      <c r="K103" s="10"/>
      <c r="L103" s="10"/>
      <c r="M103" s="10"/>
      <c r="N103" s="10"/>
      <c r="O103" s="10"/>
      <c r="P103" s="10"/>
    </row>
    <row r="104" spans="1:18" ht="25.5" x14ac:dyDescent="0.3">
      <c r="A104" s="38"/>
      <c r="B104" s="38"/>
      <c r="D104" s="3"/>
      <c r="E104" s="165"/>
      <c r="F104" s="165"/>
      <c r="G104" s="165"/>
      <c r="H104" s="165"/>
      <c r="I104" s="10"/>
      <c r="J104" s="10"/>
      <c r="K104" s="10"/>
      <c r="L104" s="10"/>
      <c r="M104" s="10"/>
      <c r="N104" s="10"/>
      <c r="O104" s="10"/>
      <c r="P104" s="10"/>
    </row>
    <row r="105" spans="1:18" ht="25.5" x14ac:dyDescent="0.3">
      <c r="A105" s="38"/>
      <c r="B105" s="38"/>
      <c r="D105" s="3"/>
      <c r="E105" s="165"/>
      <c r="F105" s="165"/>
      <c r="G105" s="165"/>
      <c r="H105" s="165"/>
      <c r="I105" s="10"/>
      <c r="J105" s="10"/>
      <c r="K105" s="10"/>
      <c r="L105" s="10"/>
      <c r="M105" s="10"/>
      <c r="N105" s="10"/>
      <c r="O105" s="10"/>
      <c r="P105" s="10"/>
      <c r="R105" s="59"/>
    </row>
    <row r="106" spans="1:18" ht="30.75" x14ac:dyDescent="0.3">
      <c r="A106" s="38"/>
      <c r="B106" s="38"/>
      <c r="C106" s="10"/>
      <c r="D106" s="10"/>
      <c r="E106" s="280"/>
      <c r="F106" s="280"/>
      <c r="G106" s="280"/>
      <c r="H106" s="280"/>
      <c r="I106" s="5"/>
      <c r="J106" s="5"/>
      <c r="K106" s="5"/>
      <c r="L106" s="5"/>
      <c r="M106" s="5"/>
      <c r="N106" s="5"/>
      <c r="O106" s="5"/>
      <c r="P106" s="5"/>
      <c r="Q106" s="5"/>
    </row>
    <row r="107" spans="1:18" ht="25.5" x14ac:dyDescent="0.35">
      <c r="A107" s="38"/>
      <c r="B107" s="38"/>
      <c r="C107" s="10"/>
      <c r="D107" s="10"/>
      <c r="E107" s="281"/>
      <c r="F107" s="281"/>
      <c r="G107" s="17"/>
      <c r="H107" s="17"/>
      <c r="I107" s="17"/>
    </row>
    <row r="108" spans="1:18" ht="25.5" x14ac:dyDescent="0.3">
      <c r="A108" s="38"/>
      <c r="B108" s="38"/>
      <c r="C108" s="316"/>
      <c r="D108" s="316"/>
      <c r="E108" s="165"/>
      <c r="F108" s="165"/>
      <c r="G108" s="10"/>
      <c r="H108" s="10"/>
      <c r="I108" s="10"/>
      <c r="J108" s="10"/>
      <c r="K108" s="10"/>
      <c r="L108" s="10"/>
      <c r="M108" s="10"/>
      <c r="N108" s="10"/>
      <c r="O108" s="10"/>
      <c r="P108" s="10"/>
    </row>
    <row r="109" spans="1:18" ht="25.5" x14ac:dyDescent="0.3">
      <c r="A109" s="38"/>
      <c r="B109" s="38"/>
      <c r="C109" s="316"/>
      <c r="D109" s="316"/>
      <c r="E109" s="10"/>
      <c r="F109" s="10"/>
      <c r="G109" s="10"/>
      <c r="H109" s="10"/>
      <c r="I109" s="10"/>
      <c r="J109" s="10"/>
      <c r="K109" s="10"/>
      <c r="L109" s="10"/>
      <c r="M109" s="10"/>
      <c r="N109" s="10"/>
      <c r="O109" s="10"/>
      <c r="P109" s="10"/>
    </row>
    <row r="110" spans="1:18" ht="25.5" x14ac:dyDescent="0.3">
      <c r="A110" s="38"/>
      <c r="B110" s="38"/>
      <c r="C110" s="316"/>
      <c r="D110" s="316"/>
      <c r="E110" s="10"/>
      <c r="F110" s="10"/>
      <c r="G110" s="10"/>
      <c r="H110" s="10"/>
      <c r="I110" s="10"/>
      <c r="J110" s="10"/>
      <c r="K110" s="10"/>
      <c r="L110" s="10"/>
      <c r="M110" s="10"/>
      <c r="N110" s="10"/>
      <c r="O110" s="10"/>
      <c r="P110" s="10"/>
    </row>
    <row r="111" spans="1:18" ht="25.5" x14ac:dyDescent="0.3">
      <c r="A111" s="38"/>
      <c r="B111" s="38"/>
      <c r="C111" s="316"/>
      <c r="D111" s="316"/>
      <c r="E111" s="10"/>
      <c r="F111" s="10"/>
      <c r="G111" s="10"/>
      <c r="H111" s="10"/>
      <c r="I111" s="10"/>
      <c r="J111" s="10"/>
      <c r="K111" s="10"/>
      <c r="L111" s="10"/>
      <c r="M111" s="10"/>
      <c r="N111" s="10"/>
      <c r="O111" s="10"/>
      <c r="P111" s="10"/>
    </row>
    <row r="112" spans="1:18" ht="25.5" x14ac:dyDescent="0.3">
      <c r="A112" s="38"/>
      <c r="B112" s="38"/>
      <c r="C112" s="316"/>
      <c r="D112" s="316"/>
      <c r="E112" s="10"/>
      <c r="F112" s="10"/>
      <c r="G112" s="10"/>
      <c r="H112" s="10"/>
      <c r="I112" s="10"/>
      <c r="J112" s="10"/>
      <c r="K112" s="10"/>
      <c r="L112" s="10"/>
      <c r="M112" s="10"/>
      <c r="N112" s="10"/>
      <c r="O112" s="10"/>
      <c r="P112" s="10"/>
    </row>
    <row r="113" spans="1:4" ht="25.5" x14ac:dyDescent="0.3">
      <c r="A113" s="38"/>
      <c r="B113" s="38"/>
      <c r="C113" s="316"/>
      <c r="D113" s="316"/>
    </row>
    <row r="114" spans="1:4" ht="25.5" x14ac:dyDescent="0.3">
      <c r="A114" s="38"/>
      <c r="B114" s="38"/>
      <c r="C114" s="10"/>
      <c r="D114" s="10"/>
    </row>
    <row r="115" spans="1:4" ht="25.5" x14ac:dyDescent="0.3">
      <c r="A115" s="38"/>
      <c r="B115" s="38"/>
      <c r="C115" s="10"/>
      <c r="D115" s="10"/>
    </row>
    <row r="116" spans="1:4" ht="25.5" x14ac:dyDescent="0.3">
      <c r="A116" s="38"/>
      <c r="B116" s="38"/>
      <c r="C116" s="10"/>
      <c r="D116" s="10"/>
    </row>
    <row r="117" spans="1:4" ht="25.5" x14ac:dyDescent="0.3">
      <c r="A117" s="38"/>
      <c r="B117" s="38"/>
      <c r="C117" s="10"/>
      <c r="D117" s="10"/>
    </row>
    <row r="118" spans="1:4" ht="25.5" x14ac:dyDescent="0.3">
      <c r="A118" s="38"/>
      <c r="B118" s="38"/>
      <c r="C118" s="10"/>
      <c r="D118" s="10"/>
    </row>
    <row r="119" spans="1:4" ht="25.5" x14ac:dyDescent="0.3">
      <c r="A119" s="38"/>
      <c r="B119" s="38"/>
      <c r="C119" s="10"/>
      <c r="D119" s="10"/>
    </row>
    <row r="120" spans="1:4" ht="25.5" x14ac:dyDescent="0.3">
      <c r="A120" s="38"/>
      <c r="B120" s="38"/>
      <c r="C120" s="10"/>
      <c r="D120" s="10"/>
    </row>
    <row r="121" spans="1:4" ht="25.5" x14ac:dyDescent="0.3">
      <c r="A121" s="38"/>
      <c r="B121" s="38"/>
      <c r="C121" s="10"/>
      <c r="D121" s="316"/>
    </row>
    <row r="122" spans="1:4" ht="25.5" x14ac:dyDescent="0.3">
      <c r="A122" s="38"/>
      <c r="B122" s="38"/>
      <c r="C122" s="10"/>
      <c r="D122" s="316"/>
    </row>
    <row r="123" spans="1:4" ht="25.5" x14ac:dyDescent="0.3">
      <c r="A123" s="38"/>
      <c r="B123" s="38"/>
      <c r="C123" s="165"/>
      <c r="D123" s="165"/>
    </row>
    <row r="124" spans="1:4" ht="25.5" x14ac:dyDescent="0.3">
      <c r="A124" s="38"/>
      <c r="B124" s="38"/>
      <c r="C124" s="165"/>
      <c r="D124" s="165"/>
    </row>
    <row r="125" spans="1:4" ht="25.5" x14ac:dyDescent="0.3">
      <c r="A125" s="38"/>
      <c r="B125" s="38"/>
      <c r="C125" s="165"/>
      <c r="D125" s="165"/>
    </row>
    <row r="126" spans="1:4" ht="25.5" x14ac:dyDescent="0.3">
      <c r="A126" s="38"/>
      <c r="B126" s="38"/>
      <c r="C126" s="165"/>
      <c r="D126" s="165"/>
    </row>
    <row r="127" spans="1:4" ht="25.5" x14ac:dyDescent="0.3">
      <c r="A127" s="38"/>
      <c r="B127" s="38"/>
      <c r="C127" s="165"/>
      <c r="D127" s="165"/>
    </row>
    <row r="128" spans="1:4" ht="25.5" x14ac:dyDescent="0.3">
      <c r="A128" s="38"/>
      <c r="B128" s="38"/>
      <c r="C128" s="165"/>
      <c r="D128" s="165"/>
    </row>
    <row r="129" spans="1:4" ht="25.5" x14ac:dyDescent="0.3">
      <c r="A129" s="38"/>
      <c r="B129" s="38"/>
      <c r="C129" s="165"/>
      <c r="D129" s="165"/>
    </row>
    <row r="130" spans="1:4" ht="30.75" x14ac:dyDescent="0.3">
      <c r="A130" s="38"/>
      <c r="B130" s="38"/>
      <c r="C130" s="279"/>
      <c r="D130" s="280"/>
    </row>
    <row r="131" spans="1:4" ht="23.25" x14ac:dyDescent="0.35">
      <c r="A131" s="38"/>
      <c r="B131" s="38"/>
      <c r="C131" s="281"/>
      <c r="D131" s="281"/>
    </row>
    <row r="132" spans="1:4" ht="25.5" x14ac:dyDescent="0.3">
      <c r="A132" s="38"/>
      <c r="B132" s="38"/>
      <c r="C132" s="165"/>
      <c r="D132" s="165"/>
    </row>
    <row r="133" spans="1:4" ht="25.5" x14ac:dyDescent="0.3">
      <c r="A133" s="38"/>
      <c r="B133" s="38"/>
      <c r="C133" s="10"/>
      <c r="D133" s="10"/>
    </row>
    <row r="134" spans="1:4" ht="25.5" x14ac:dyDescent="0.3">
      <c r="A134" s="38"/>
      <c r="B134" s="38"/>
      <c r="C134" s="10"/>
      <c r="D134" s="10"/>
    </row>
    <row r="135" spans="1:4" ht="25.5" x14ac:dyDescent="0.3">
      <c r="A135" s="38"/>
      <c r="B135" s="38"/>
      <c r="C135" s="10"/>
      <c r="D135" s="10"/>
    </row>
    <row r="136" spans="1:4" ht="25.5" x14ac:dyDescent="0.3">
      <c r="A136" s="38"/>
      <c r="B136" s="38"/>
      <c r="C136" s="10"/>
      <c r="D136" s="10"/>
    </row>
    <row r="137" spans="1:4" ht="20.25" x14ac:dyDescent="0.3">
      <c r="A137" s="38"/>
      <c r="B137" s="38"/>
    </row>
    <row r="138" spans="1:4" ht="20.25" x14ac:dyDescent="0.3">
      <c r="A138" s="38"/>
      <c r="B138" s="38"/>
    </row>
    <row r="139" spans="1:4" ht="20.25" x14ac:dyDescent="0.3">
      <c r="A139" s="38"/>
      <c r="B139" s="38"/>
    </row>
    <row r="140" spans="1:4" ht="20.25" x14ac:dyDescent="0.3">
      <c r="A140" s="38"/>
      <c r="B140" s="38"/>
    </row>
    <row r="141" spans="1:4" ht="20.25" x14ac:dyDescent="0.3">
      <c r="A141" s="38"/>
      <c r="B141" s="38"/>
    </row>
    <row r="142" spans="1:4" ht="20.25" x14ac:dyDescent="0.3">
      <c r="A142" s="38"/>
      <c r="B142" s="38"/>
    </row>
    <row r="143" spans="1:4" ht="20.25" x14ac:dyDescent="0.3">
      <c r="A143" s="38"/>
      <c r="B143" s="38"/>
    </row>
    <row r="144" spans="1:4" ht="20.25" x14ac:dyDescent="0.3">
      <c r="A144" s="38"/>
      <c r="B144" s="38"/>
    </row>
    <row r="145" spans="1:2" ht="20.25" x14ac:dyDescent="0.3">
      <c r="A145" s="38"/>
      <c r="B145" s="38"/>
    </row>
    <row r="146" spans="1:2" ht="20.25" x14ac:dyDescent="0.3">
      <c r="A146" s="38"/>
      <c r="B146" s="38"/>
    </row>
    <row r="147" spans="1:2" ht="20.25" x14ac:dyDescent="0.3">
      <c r="A147" s="38"/>
      <c r="B147" s="38"/>
    </row>
    <row r="148" spans="1:2" ht="20.25" x14ac:dyDescent="0.3">
      <c r="A148" s="38"/>
      <c r="B148" s="38"/>
    </row>
    <row r="149" spans="1:2" ht="20.25" x14ac:dyDescent="0.3">
      <c r="A149" s="38"/>
      <c r="B149" s="38"/>
    </row>
    <row r="150" spans="1:2" ht="20.25" x14ac:dyDescent="0.3">
      <c r="A150" s="38"/>
      <c r="B150" s="38"/>
    </row>
    <row r="151" spans="1:2" ht="20.25" x14ac:dyDescent="0.3">
      <c r="A151" s="38"/>
      <c r="B151" s="38"/>
    </row>
    <row r="152" spans="1:2" ht="20.25" x14ac:dyDescent="0.3">
      <c r="A152" s="38"/>
      <c r="B152" s="38"/>
    </row>
    <row r="153" spans="1:2" ht="20.25" x14ac:dyDescent="0.3">
      <c r="A153" s="38"/>
      <c r="B153" s="38"/>
    </row>
    <row r="154" spans="1:2" ht="20.25" x14ac:dyDescent="0.3">
      <c r="A154" s="38"/>
      <c r="B154" s="38"/>
    </row>
    <row r="155" spans="1:2" ht="20.25" x14ac:dyDescent="0.3">
      <c r="A155" s="38"/>
      <c r="B155" s="38"/>
    </row>
    <row r="156" spans="1:2" ht="20.25" x14ac:dyDescent="0.3">
      <c r="A156" s="38"/>
      <c r="B156" s="38"/>
    </row>
    <row r="157" spans="1:2" ht="20.25" x14ac:dyDescent="0.3">
      <c r="A157" s="38"/>
      <c r="B157" s="38"/>
    </row>
    <row r="158" spans="1:2" ht="20.25" x14ac:dyDescent="0.3">
      <c r="A158" s="38"/>
      <c r="B158" s="38"/>
    </row>
    <row r="159" spans="1:2" ht="20.25" x14ac:dyDescent="0.3">
      <c r="A159" s="38"/>
      <c r="B159" s="38"/>
    </row>
    <row r="160" spans="1:2" ht="20.25" x14ac:dyDescent="0.3">
      <c r="A160" s="38"/>
      <c r="B160" s="38"/>
    </row>
    <row r="161" spans="1:2" ht="20.25" x14ac:dyDescent="0.3">
      <c r="A161" s="38"/>
      <c r="B161" s="38"/>
    </row>
    <row r="162" spans="1:2" ht="20.25" x14ac:dyDescent="0.3">
      <c r="A162" s="38"/>
      <c r="B162" s="38"/>
    </row>
    <row r="163" spans="1:2" ht="20.25" x14ac:dyDescent="0.3">
      <c r="A163" s="38"/>
      <c r="B163" s="38"/>
    </row>
    <row r="164" spans="1:2" ht="20.25" x14ac:dyDescent="0.3">
      <c r="A164" s="38"/>
      <c r="B164" s="38"/>
    </row>
    <row r="165" spans="1:2" ht="20.25" x14ac:dyDescent="0.3">
      <c r="A165" s="38"/>
      <c r="B165" s="38"/>
    </row>
    <row r="166" spans="1:2" ht="20.25" x14ac:dyDescent="0.3">
      <c r="A166" s="38"/>
      <c r="B166" s="38"/>
    </row>
    <row r="167" spans="1:2" ht="20.25" x14ac:dyDescent="0.3">
      <c r="A167" s="38"/>
      <c r="B167" s="38"/>
    </row>
    <row r="168" spans="1:2" ht="20.25" x14ac:dyDescent="0.3">
      <c r="A168" s="38"/>
      <c r="B168" s="38"/>
    </row>
    <row r="169" spans="1:2" ht="20.25" x14ac:dyDescent="0.3">
      <c r="A169" s="38"/>
      <c r="B169" s="38"/>
    </row>
    <row r="170" spans="1:2" ht="20.25" x14ac:dyDescent="0.3">
      <c r="A170" s="38"/>
      <c r="B170" s="38"/>
    </row>
    <row r="171" spans="1:2" ht="20.25" x14ac:dyDescent="0.3">
      <c r="A171" s="38"/>
      <c r="B171" s="38"/>
    </row>
    <row r="172" spans="1:2" ht="20.25" x14ac:dyDescent="0.3">
      <c r="A172" s="38"/>
      <c r="B172" s="38"/>
    </row>
    <row r="173" spans="1:2" ht="20.25" x14ac:dyDescent="0.3">
      <c r="A173" s="38"/>
      <c r="B173" s="38"/>
    </row>
    <row r="174" spans="1:2" ht="20.25" x14ac:dyDescent="0.3">
      <c r="A174" s="38"/>
      <c r="B174" s="38"/>
    </row>
    <row r="175" spans="1:2" ht="20.25" x14ac:dyDescent="0.3">
      <c r="A175" s="38"/>
      <c r="B175" s="38"/>
    </row>
    <row r="176" spans="1:2" ht="20.25" x14ac:dyDescent="0.3">
      <c r="A176" s="38"/>
      <c r="B176" s="38"/>
    </row>
    <row r="177" spans="1:2" ht="20.25" x14ac:dyDescent="0.3">
      <c r="A177" s="38"/>
      <c r="B177" s="38"/>
    </row>
    <row r="178" spans="1:2" ht="20.25" x14ac:dyDescent="0.3">
      <c r="A178" s="38"/>
      <c r="B178" s="38"/>
    </row>
    <row r="179" spans="1:2" ht="20.25" x14ac:dyDescent="0.2">
      <c r="A179" s="40"/>
      <c r="B179" s="40"/>
    </row>
    <row r="180" spans="1:2" ht="20.25" x14ac:dyDescent="0.2">
      <c r="A180" s="40"/>
      <c r="B180" s="40"/>
    </row>
    <row r="181" spans="1:2" ht="23.25" x14ac:dyDescent="0.35">
      <c r="A181" s="17"/>
      <c r="B181" s="17"/>
    </row>
    <row r="182" spans="1:2" ht="23.25" x14ac:dyDescent="0.35">
      <c r="A182" s="17"/>
      <c r="B182" s="17"/>
    </row>
    <row r="183" spans="1:2" ht="23.25" x14ac:dyDescent="0.35">
      <c r="A183" s="17"/>
      <c r="B183" s="17"/>
    </row>
    <row r="184" spans="1:2" ht="23.25" x14ac:dyDescent="0.35">
      <c r="A184" s="17"/>
      <c r="B184" s="17"/>
    </row>
    <row r="185" spans="1:2" ht="23.25" x14ac:dyDescent="0.35">
      <c r="A185" s="17"/>
      <c r="B185" s="17"/>
    </row>
    <row r="186" spans="1:2" ht="23.25" x14ac:dyDescent="0.35">
      <c r="A186" s="17"/>
      <c r="B186" s="17"/>
    </row>
    <row r="187" spans="1:2" ht="23.25" x14ac:dyDescent="0.35">
      <c r="A187" s="17"/>
      <c r="B187" s="17"/>
    </row>
    <row r="188" spans="1:2" ht="23.25" x14ac:dyDescent="0.35">
      <c r="A188" s="17"/>
      <c r="B188" s="17"/>
    </row>
    <row r="189" spans="1:2" ht="23.25" x14ac:dyDescent="0.35">
      <c r="A189" s="17"/>
      <c r="B189" s="17"/>
    </row>
    <row r="190" spans="1:2" ht="23.25" x14ac:dyDescent="0.35">
      <c r="A190" s="17"/>
      <c r="B190" s="17"/>
    </row>
  </sheetData>
  <mergeCells count="69">
    <mergeCell ref="B49:F49"/>
    <mergeCell ref="B50:F50"/>
    <mergeCell ref="B51:F51"/>
    <mergeCell ref="B58:F58"/>
    <mergeCell ref="A17:H17"/>
    <mergeCell ref="B31:F31"/>
    <mergeCell ref="A18:A20"/>
    <mergeCell ref="B18:F18"/>
    <mergeCell ref="G18:L18"/>
    <mergeCell ref="B21:F21"/>
    <mergeCell ref="B23:F23"/>
    <mergeCell ref="B24:F24"/>
    <mergeCell ref="B43:F43"/>
    <mergeCell ref="B44:F44"/>
    <mergeCell ref="B37:F37"/>
    <mergeCell ref="B22:F22"/>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 ref="M18:Q18"/>
    <mergeCell ref="B19:F19"/>
    <mergeCell ref="G19:G20"/>
    <mergeCell ref="H19:I19"/>
    <mergeCell ref="J19:J20"/>
    <mergeCell ref="K19:L19"/>
    <mergeCell ref="M19:O19"/>
    <mergeCell ref="P19:Q19"/>
    <mergeCell ref="B20:F20"/>
    <mergeCell ref="B45:F45"/>
    <mergeCell ref="B29:F29"/>
    <mergeCell ref="B28:F28"/>
    <mergeCell ref="B27:F27"/>
    <mergeCell ref="B26:F26"/>
    <mergeCell ref="B30:F30"/>
    <mergeCell ref="B32:F32"/>
    <mergeCell ref="B34:F34"/>
    <mergeCell ref="B35:F35"/>
    <mergeCell ref="B38:F38"/>
    <mergeCell ref="B39:F39"/>
    <mergeCell ref="A66:Q66"/>
    <mergeCell ref="B56:F56"/>
    <mergeCell ref="B57:F57"/>
    <mergeCell ref="A60:F60"/>
    <mergeCell ref="B25:F25"/>
    <mergeCell ref="B33:F33"/>
    <mergeCell ref="B36:F36"/>
    <mergeCell ref="B54:F54"/>
    <mergeCell ref="B53:F53"/>
    <mergeCell ref="B47:F47"/>
    <mergeCell ref="B48:F48"/>
    <mergeCell ref="B52:F52"/>
    <mergeCell ref="B40:F40"/>
    <mergeCell ref="B41:F41"/>
    <mergeCell ref="B42:F42"/>
    <mergeCell ref="B46:F46"/>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FAEE6-EBD5-4496-B56D-A89DECF07CB6}">
  <sheetPr codeName="Hoja23">
    <tabColor rgb="FF00B0F0"/>
    <pageSetUpPr fitToPage="1"/>
  </sheetPr>
  <dimension ref="A1:T195"/>
  <sheetViews>
    <sheetView view="pageBreakPreview" zoomScale="40" zoomScaleNormal="40" zoomScaleSheetLayoutView="40" workbookViewId="0">
      <selection activeCell="R88" sqref="R88"/>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0.1406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2</v>
      </c>
      <c r="B10" s="583"/>
      <c r="C10" s="583" t="s">
        <v>71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614" t="s">
        <v>193</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30" customHeight="1" x14ac:dyDescent="0.2">
      <c r="A18" s="690" t="s">
        <v>47</v>
      </c>
      <c r="B18" s="570" t="s">
        <v>82</v>
      </c>
      <c r="C18" s="612"/>
      <c r="D18" s="612"/>
      <c r="E18" s="612"/>
      <c r="F18" s="612"/>
      <c r="G18" s="573" t="s">
        <v>5</v>
      </c>
      <c r="H18" s="574"/>
      <c r="I18" s="574"/>
      <c r="J18" s="574"/>
      <c r="K18" s="574"/>
      <c r="L18" s="575"/>
      <c r="M18" s="570" t="s">
        <v>16</v>
      </c>
      <c r="N18" s="570"/>
      <c r="O18" s="570"/>
      <c r="P18" s="570"/>
      <c r="Q18" s="572"/>
    </row>
    <row r="19" spans="1:17" s="3" customFormat="1" ht="44.25" customHeight="1" x14ac:dyDescent="0.2">
      <c r="A19" s="605"/>
      <c r="B19" s="573" t="s">
        <v>17</v>
      </c>
      <c r="C19" s="574"/>
      <c r="D19" s="574"/>
      <c r="E19" s="574"/>
      <c r="F19" s="575"/>
      <c r="G19" s="570" t="s">
        <v>6</v>
      </c>
      <c r="H19" s="573" t="s">
        <v>337</v>
      </c>
      <c r="I19" s="575"/>
      <c r="J19" s="570" t="s">
        <v>7</v>
      </c>
      <c r="K19" s="578" t="s">
        <v>9</v>
      </c>
      <c r="L19" s="579"/>
      <c r="M19" s="570" t="s">
        <v>338</v>
      </c>
      <c r="N19" s="570"/>
      <c r="O19" s="570"/>
      <c r="P19" s="570" t="s">
        <v>36</v>
      </c>
      <c r="Q19" s="572"/>
    </row>
    <row r="20" spans="1:17" s="3" customFormat="1" ht="89.25" customHeight="1" x14ac:dyDescent="0.2">
      <c r="A20" s="606"/>
      <c r="B20" s="571" t="s">
        <v>37</v>
      </c>
      <c r="C20" s="607"/>
      <c r="D20" s="607"/>
      <c r="E20" s="607"/>
      <c r="F20" s="607"/>
      <c r="G20" s="571"/>
      <c r="H20" s="134" t="s">
        <v>11</v>
      </c>
      <c r="I20" s="136" t="s">
        <v>12</v>
      </c>
      <c r="J20" s="571"/>
      <c r="K20" s="135" t="s">
        <v>20</v>
      </c>
      <c r="L20" s="136" t="s">
        <v>21</v>
      </c>
      <c r="M20" s="136" t="s">
        <v>13</v>
      </c>
      <c r="N20" s="136" t="s">
        <v>14</v>
      </c>
      <c r="O20" s="136" t="s">
        <v>15</v>
      </c>
      <c r="P20" s="135" t="s">
        <v>339</v>
      </c>
      <c r="Q20" s="343" t="s">
        <v>340</v>
      </c>
    </row>
    <row r="21" spans="1:17" s="3" customFormat="1" ht="42.75" customHeight="1" x14ac:dyDescent="0.2">
      <c r="A21" s="526"/>
      <c r="B21" s="691"/>
      <c r="C21" s="691"/>
      <c r="D21" s="691"/>
      <c r="E21" s="691"/>
      <c r="F21" s="691"/>
      <c r="G21" s="159" t="s">
        <v>33</v>
      </c>
      <c r="H21" s="154">
        <f>+H23+H32+H38</f>
        <v>598470</v>
      </c>
      <c r="I21" s="154">
        <f>+I23+I32+I38</f>
        <v>575091</v>
      </c>
      <c r="J21" s="154">
        <f>+J23+J32+J38</f>
        <v>269687</v>
      </c>
      <c r="K21" s="155">
        <f>J21/H21</f>
        <v>0.4506274332882183</v>
      </c>
      <c r="L21" s="155">
        <f>J21/I21</f>
        <v>0.46894665366002947</v>
      </c>
      <c r="M21" s="154">
        <f>+M23+M32+M38</f>
        <v>94668482</v>
      </c>
      <c r="N21" s="154">
        <f>+N23+N32+N38</f>
        <v>89696345.810000002</v>
      </c>
      <c r="O21" s="154">
        <f>+O23+O32+O38</f>
        <v>33572629.810000002</v>
      </c>
      <c r="P21" s="155"/>
      <c r="Q21" s="155"/>
    </row>
    <row r="22" spans="1:17" s="3" customFormat="1" ht="65.25" customHeight="1" x14ac:dyDescent="0.2">
      <c r="A22" s="527">
        <v>68</v>
      </c>
      <c r="B22" s="692" t="s">
        <v>396</v>
      </c>
      <c r="C22" s="695"/>
      <c r="D22" s="695"/>
      <c r="E22" s="695"/>
      <c r="F22" s="696"/>
      <c r="G22" s="157" t="s">
        <v>33</v>
      </c>
      <c r="H22" s="160">
        <v>475790</v>
      </c>
      <c r="I22" s="160">
        <v>475790</v>
      </c>
      <c r="J22" s="160">
        <v>225954</v>
      </c>
      <c r="K22" s="161">
        <v>0.47490279324912249</v>
      </c>
      <c r="L22" s="161">
        <v>0.47490279324912249</v>
      </c>
      <c r="M22" s="162">
        <v>78413082</v>
      </c>
      <c r="N22" s="162">
        <v>72229403.25</v>
      </c>
      <c r="O22" s="162">
        <v>20350276.25</v>
      </c>
      <c r="P22" s="161">
        <v>0.25952654494565081</v>
      </c>
      <c r="Q22" s="161">
        <v>0.28174504196807137</v>
      </c>
    </row>
    <row r="23" spans="1:17" s="3" customFormat="1" ht="46.5" customHeight="1" x14ac:dyDescent="0.2">
      <c r="A23" s="528">
        <v>64</v>
      </c>
      <c r="B23" s="692" t="s">
        <v>25</v>
      </c>
      <c r="C23" s="693"/>
      <c r="D23" s="693"/>
      <c r="E23" s="693"/>
      <c r="F23" s="694"/>
      <c r="G23" s="157" t="s">
        <v>33</v>
      </c>
      <c r="H23" s="160">
        <v>475790</v>
      </c>
      <c r="I23" s="160">
        <v>475790</v>
      </c>
      <c r="J23" s="160">
        <v>225954</v>
      </c>
      <c r="K23" s="161">
        <v>0.47490279324912249</v>
      </c>
      <c r="L23" s="161">
        <v>0.47490279324912249</v>
      </c>
      <c r="M23" s="162">
        <v>78413082</v>
      </c>
      <c r="N23" s="162">
        <v>72229403.25</v>
      </c>
      <c r="O23" s="162">
        <v>20350276.25</v>
      </c>
      <c r="P23" s="161">
        <v>0.25952654494565081</v>
      </c>
      <c r="Q23" s="161">
        <v>0.28174504196807137</v>
      </c>
    </row>
    <row r="24" spans="1:17" s="3" customFormat="1" ht="46.5" customHeight="1" x14ac:dyDescent="0.2">
      <c r="A24" s="529">
        <v>1</v>
      </c>
      <c r="B24" s="678" t="s">
        <v>397</v>
      </c>
      <c r="C24" s="678"/>
      <c r="D24" s="678"/>
      <c r="E24" s="678"/>
      <c r="F24" s="678"/>
      <c r="G24" s="256" t="s">
        <v>645</v>
      </c>
      <c r="H24" s="257">
        <v>7</v>
      </c>
      <c r="I24" s="257">
        <v>7</v>
      </c>
      <c r="J24" s="257">
        <v>3</v>
      </c>
      <c r="K24" s="258">
        <v>0.42857142857142855</v>
      </c>
      <c r="L24" s="258">
        <v>0.42857142857142855</v>
      </c>
      <c r="M24" s="259">
        <v>59634260</v>
      </c>
      <c r="N24" s="259">
        <v>53479527.700000003</v>
      </c>
      <c r="O24" s="259">
        <v>15624517.700000001</v>
      </c>
      <c r="P24" s="258">
        <v>0.26200572791546339</v>
      </c>
      <c r="Q24" s="258">
        <v>0.29215885726679669</v>
      </c>
    </row>
    <row r="25" spans="1:17" s="3" customFormat="1" ht="42" customHeight="1" x14ac:dyDescent="0.2">
      <c r="A25" s="529">
        <v>2</v>
      </c>
      <c r="B25" s="678" t="s">
        <v>201</v>
      </c>
      <c r="C25" s="678"/>
      <c r="D25" s="678"/>
      <c r="E25" s="678"/>
      <c r="F25" s="678"/>
      <c r="G25" s="256" t="s">
        <v>301</v>
      </c>
      <c r="H25" s="267">
        <v>475783</v>
      </c>
      <c r="I25" s="267">
        <v>475783</v>
      </c>
      <c r="J25" s="267">
        <v>225951</v>
      </c>
      <c r="K25" s="258">
        <v>0.4749034749034749</v>
      </c>
      <c r="L25" s="258">
        <v>0.4749034749034749</v>
      </c>
      <c r="M25" s="259">
        <v>18778822</v>
      </c>
      <c r="N25" s="259">
        <v>18749875.550000001</v>
      </c>
      <c r="O25" s="259">
        <v>4725758.55</v>
      </c>
      <c r="P25" s="258">
        <v>0.25165362076492337</v>
      </c>
      <c r="Q25" s="258">
        <v>0.25204212888762345</v>
      </c>
    </row>
    <row r="26" spans="1:17" s="3" customFormat="1" ht="32.25" customHeight="1" x14ac:dyDescent="0.2">
      <c r="A26" s="529"/>
      <c r="B26" s="683"/>
      <c r="C26" s="640"/>
      <c r="D26" s="640"/>
      <c r="E26" s="640"/>
      <c r="F26" s="684"/>
      <c r="G26" s="256"/>
      <c r="H26" s="267"/>
      <c r="I26" s="257"/>
      <c r="J26" s="257"/>
      <c r="K26" s="258"/>
      <c r="L26" s="258"/>
      <c r="M26" s="259"/>
      <c r="N26" s="259"/>
      <c r="O26" s="259"/>
      <c r="P26" s="258"/>
      <c r="Q26" s="258"/>
    </row>
    <row r="27" spans="1:17" s="11" customFormat="1" ht="16.5" customHeight="1" x14ac:dyDescent="0.2">
      <c r="A27" s="529"/>
      <c r="B27" s="683"/>
      <c r="C27" s="640"/>
      <c r="D27" s="640"/>
      <c r="E27" s="640"/>
      <c r="F27" s="684"/>
      <c r="G27" s="256"/>
      <c r="H27" s="267"/>
      <c r="I27" s="257"/>
      <c r="J27" s="257"/>
      <c r="K27" s="258"/>
      <c r="L27" s="258"/>
      <c r="M27" s="259"/>
      <c r="N27" s="259"/>
      <c r="O27" s="259"/>
      <c r="P27" s="258"/>
      <c r="Q27" s="258"/>
    </row>
    <row r="28" spans="1:17" s="3" customFormat="1" ht="24" customHeight="1" x14ac:dyDescent="0.2">
      <c r="A28" s="529"/>
      <c r="B28" s="683"/>
      <c r="C28" s="640"/>
      <c r="D28" s="640"/>
      <c r="E28" s="640"/>
      <c r="F28" s="684"/>
      <c r="G28" s="256"/>
      <c r="H28" s="267"/>
      <c r="I28" s="257"/>
      <c r="J28" s="257"/>
      <c r="K28" s="258"/>
      <c r="L28" s="258"/>
      <c r="M28" s="259"/>
      <c r="N28" s="259"/>
      <c r="O28" s="259"/>
      <c r="P28" s="258"/>
      <c r="Q28" s="258"/>
    </row>
    <row r="29" spans="1:17" s="3" customFormat="1" ht="50.25" customHeight="1" x14ac:dyDescent="0.2">
      <c r="A29" s="531">
        <v>173</v>
      </c>
      <c r="B29" s="697" t="s">
        <v>398</v>
      </c>
      <c r="C29" s="698"/>
      <c r="D29" s="698"/>
      <c r="E29" s="698"/>
      <c r="F29" s="699"/>
      <c r="G29" s="261" t="s">
        <v>33</v>
      </c>
      <c r="H29" s="413">
        <v>209610</v>
      </c>
      <c r="I29" s="262">
        <v>188191</v>
      </c>
      <c r="J29" s="262">
        <v>110367</v>
      </c>
      <c r="K29" s="263">
        <v>0.52653499355946753</v>
      </c>
      <c r="L29" s="263">
        <v>0.58646268950162339</v>
      </c>
      <c r="M29" s="264">
        <v>29981614</v>
      </c>
      <c r="N29" s="264">
        <v>31193156.560000002</v>
      </c>
      <c r="O29" s="264">
        <v>23056322.560000002</v>
      </c>
      <c r="P29" s="263">
        <v>0.76901538923154711</v>
      </c>
      <c r="Q29" s="263">
        <v>0.73914682265807863</v>
      </c>
    </row>
    <row r="30" spans="1:17" s="3" customFormat="1" ht="62.25" customHeight="1" x14ac:dyDescent="0.2">
      <c r="A30" s="531">
        <v>61</v>
      </c>
      <c r="B30" s="697" t="s">
        <v>32</v>
      </c>
      <c r="C30" s="698"/>
      <c r="D30" s="698"/>
      <c r="E30" s="698"/>
      <c r="F30" s="699"/>
      <c r="G30" s="261" t="s">
        <v>33</v>
      </c>
      <c r="H30" s="413">
        <v>209610</v>
      </c>
      <c r="I30" s="262">
        <v>188191</v>
      </c>
      <c r="J30" s="262">
        <v>110367</v>
      </c>
      <c r="K30" s="263">
        <v>0.52653499355946753</v>
      </c>
      <c r="L30" s="263">
        <v>0.58646268950162339</v>
      </c>
      <c r="M30" s="264">
        <v>29981614</v>
      </c>
      <c r="N30" s="264">
        <v>31193156.560000002</v>
      </c>
      <c r="O30" s="264">
        <v>23056322.560000002</v>
      </c>
      <c r="P30" s="263">
        <v>0.76901538923154711</v>
      </c>
      <c r="Q30" s="263">
        <v>0.73914682265807863</v>
      </c>
    </row>
    <row r="31" spans="1:17" s="3" customFormat="1" ht="63" customHeight="1" x14ac:dyDescent="0.2">
      <c r="A31" s="532">
        <v>1</v>
      </c>
      <c r="B31" s="689" t="s">
        <v>399</v>
      </c>
      <c r="C31" s="689"/>
      <c r="D31" s="689"/>
      <c r="E31" s="689"/>
      <c r="F31" s="689"/>
      <c r="G31" s="255" t="s">
        <v>315</v>
      </c>
      <c r="H31" s="256">
        <v>86930</v>
      </c>
      <c r="I31" s="256">
        <v>88890</v>
      </c>
      <c r="J31" s="256">
        <v>66634</v>
      </c>
      <c r="K31" s="258">
        <v>0.76652479006096863</v>
      </c>
      <c r="L31" s="258">
        <v>0.74962312971087863</v>
      </c>
      <c r="M31" s="259">
        <v>13726214</v>
      </c>
      <c r="N31" s="259">
        <v>13726214</v>
      </c>
      <c r="O31" s="259">
        <v>9833969</v>
      </c>
      <c r="P31" s="258">
        <v>0.71643710348680267</v>
      </c>
      <c r="Q31" s="258">
        <v>0.71643710348680267</v>
      </c>
    </row>
    <row r="32" spans="1:17" s="3" customFormat="1" ht="66" customHeight="1" x14ac:dyDescent="0.2">
      <c r="A32" s="532">
        <v>2</v>
      </c>
      <c r="B32" s="689" t="s">
        <v>400</v>
      </c>
      <c r="C32" s="689"/>
      <c r="D32" s="689"/>
      <c r="E32" s="689"/>
      <c r="F32" s="689"/>
      <c r="G32" s="256" t="s">
        <v>315</v>
      </c>
      <c r="H32" s="257">
        <v>122680</v>
      </c>
      <c r="I32" s="257">
        <v>99301</v>
      </c>
      <c r="J32" s="257">
        <v>43733</v>
      </c>
      <c r="K32" s="258">
        <v>0.35648027388327358</v>
      </c>
      <c r="L32" s="258">
        <v>0.44040845510115711</v>
      </c>
      <c r="M32" s="414">
        <v>16255400</v>
      </c>
      <c r="N32" s="414">
        <v>17466942.560000002</v>
      </c>
      <c r="O32" s="414">
        <v>13222353.560000001</v>
      </c>
      <c r="P32" s="258">
        <v>0.81341299260553424</v>
      </c>
      <c r="Q32" s="258">
        <v>0.75699301778662276</v>
      </c>
    </row>
    <row r="33" spans="1:20" s="3" customFormat="1" ht="21" customHeight="1" x14ac:dyDescent="0.2">
      <c r="A33" s="531"/>
      <c r="B33" s="679"/>
      <c r="C33" s="679"/>
      <c r="D33" s="679"/>
      <c r="E33" s="679"/>
      <c r="F33" s="679"/>
      <c r="G33" s="261"/>
      <c r="H33" s="262"/>
      <c r="I33" s="262"/>
      <c r="J33" s="262"/>
      <c r="K33" s="263"/>
      <c r="L33" s="263"/>
      <c r="M33" s="264"/>
      <c r="N33" s="264"/>
      <c r="O33" s="264"/>
      <c r="P33" s="263"/>
      <c r="Q33" s="263"/>
    </row>
    <row r="34" spans="1:20" s="3" customFormat="1" ht="21" customHeight="1" x14ac:dyDescent="0.2">
      <c r="A34" s="529"/>
      <c r="B34" s="678"/>
      <c r="C34" s="678"/>
      <c r="D34" s="678"/>
      <c r="E34" s="678"/>
      <c r="F34" s="678"/>
      <c r="G34" s="256"/>
      <c r="H34" s="257"/>
      <c r="I34" s="257"/>
      <c r="J34" s="257"/>
      <c r="K34" s="258"/>
      <c r="L34" s="258"/>
      <c r="M34" s="259"/>
      <c r="N34" s="259"/>
      <c r="O34" s="259"/>
      <c r="P34" s="258"/>
      <c r="Q34" s="258"/>
    </row>
    <row r="35" spans="1:20" s="3" customFormat="1" ht="21" customHeight="1" x14ac:dyDescent="0.35">
      <c r="A35" s="529"/>
      <c r="B35" s="678"/>
      <c r="C35" s="678"/>
      <c r="D35" s="678"/>
      <c r="E35" s="678"/>
      <c r="F35" s="678"/>
      <c r="G35" s="256"/>
      <c r="H35" s="257"/>
      <c r="I35" s="257"/>
      <c r="J35" s="257"/>
      <c r="K35" s="258"/>
      <c r="L35" s="258"/>
      <c r="M35" s="259"/>
      <c r="N35" s="259"/>
      <c r="O35" s="259"/>
      <c r="P35" s="258"/>
      <c r="Q35" s="258"/>
      <c r="R35" s="380"/>
      <c r="S35" s="380"/>
      <c r="T35" s="380"/>
    </row>
    <row r="36" spans="1:20" s="3" customFormat="1" ht="21" customHeight="1" x14ac:dyDescent="0.2">
      <c r="A36" s="529"/>
      <c r="B36" s="678"/>
      <c r="C36" s="678"/>
      <c r="D36" s="678"/>
      <c r="E36" s="678"/>
      <c r="F36" s="678"/>
      <c r="G36" s="256"/>
      <c r="H36" s="257"/>
      <c r="I36" s="257"/>
      <c r="J36" s="257"/>
      <c r="K36" s="258"/>
      <c r="L36" s="258"/>
      <c r="M36" s="259"/>
      <c r="N36" s="259"/>
      <c r="O36" s="259"/>
      <c r="P36" s="258"/>
      <c r="Q36" s="258"/>
    </row>
    <row r="37" spans="1:20" s="3" customFormat="1" ht="21" customHeight="1" x14ac:dyDescent="0.2">
      <c r="A37" s="529"/>
      <c r="B37" s="678"/>
      <c r="C37" s="678"/>
      <c r="D37" s="678"/>
      <c r="E37" s="678"/>
      <c r="F37" s="678"/>
      <c r="G37" s="256"/>
      <c r="H37" s="257"/>
      <c r="I37" s="257"/>
      <c r="J37" s="257"/>
      <c r="K37" s="258"/>
      <c r="L37" s="258"/>
      <c r="M37" s="259"/>
      <c r="N37" s="259"/>
      <c r="O37" s="259"/>
      <c r="P37" s="258"/>
      <c r="Q37" s="258"/>
    </row>
    <row r="38" spans="1:20" s="11" customFormat="1" ht="7.5" customHeight="1" x14ac:dyDescent="0.2">
      <c r="A38" s="530"/>
      <c r="B38" s="676"/>
      <c r="C38" s="676"/>
      <c r="D38" s="676"/>
      <c r="E38" s="676"/>
      <c r="F38" s="676"/>
      <c r="G38" s="261"/>
      <c r="H38" s="262"/>
      <c r="I38" s="262"/>
      <c r="J38" s="262"/>
      <c r="K38" s="263"/>
      <c r="L38" s="263"/>
      <c r="M38" s="264"/>
      <c r="N38" s="264"/>
      <c r="O38" s="264"/>
      <c r="P38" s="263"/>
      <c r="Q38" s="263"/>
    </row>
    <row r="39" spans="1:20" s="3" customFormat="1" ht="21" customHeight="1" x14ac:dyDescent="0.2">
      <c r="A39" s="529"/>
      <c r="B39" s="678"/>
      <c r="C39" s="678"/>
      <c r="D39" s="678"/>
      <c r="E39" s="678"/>
      <c r="F39" s="678"/>
      <c r="G39" s="256"/>
      <c r="H39" s="257"/>
      <c r="I39" s="257"/>
      <c r="J39" s="257"/>
      <c r="K39" s="258"/>
      <c r="L39" s="258"/>
      <c r="M39" s="259"/>
      <c r="N39" s="259"/>
      <c r="O39" s="259"/>
      <c r="P39" s="258"/>
      <c r="Q39" s="258"/>
    </row>
    <row r="40" spans="1:20" s="3" customFormat="1" ht="21" customHeight="1" x14ac:dyDescent="0.2">
      <c r="A40" s="529"/>
      <c r="B40" s="678"/>
      <c r="C40" s="678"/>
      <c r="D40" s="678"/>
      <c r="E40" s="678"/>
      <c r="F40" s="678"/>
      <c r="G40" s="256"/>
      <c r="H40" s="257"/>
      <c r="I40" s="257"/>
      <c r="J40" s="257"/>
      <c r="K40" s="258"/>
      <c r="L40" s="258"/>
      <c r="M40" s="259"/>
      <c r="N40" s="259"/>
      <c r="O40" s="259"/>
      <c r="P40" s="258"/>
      <c r="Q40" s="258"/>
    </row>
    <row r="41" spans="1:20" s="3" customFormat="1" ht="21" customHeight="1" x14ac:dyDescent="0.2">
      <c r="A41" s="529"/>
      <c r="B41" s="677"/>
      <c r="C41" s="677"/>
      <c r="D41" s="677"/>
      <c r="E41" s="677"/>
      <c r="F41" s="677"/>
      <c r="G41" s="256"/>
      <c r="H41" s="257"/>
      <c r="I41" s="257"/>
      <c r="J41" s="257"/>
      <c r="K41" s="258"/>
      <c r="L41" s="258"/>
      <c r="M41" s="259"/>
      <c r="N41" s="259"/>
      <c r="O41" s="259"/>
      <c r="P41" s="258"/>
      <c r="Q41" s="258"/>
    </row>
    <row r="42" spans="1:20" s="3" customFormat="1" ht="9.75" customHeight="1" x14ac:dyDescent="0.2">
      <c r="A42" s="531"/>
      <c r="B42" s="679"/>
      <c r="C42" s="679"/>
      <c r="D42" s="679"/>
      <c r="E42" s="679"/>
      <c r="F42" s="679"/>
      <c r="G42" s="261"/>
      <c r="H42" s="262"/>
      <c r="I42" s="262"/>
      <c r="J42" s="262"/>
      <c r="K42" s="263"/>
      <c r="L42" s="263"/>
      <c r="M42" s="264"/>
      <c r="N42" s="264"/>
      <c r="O42" s="264"/>
      <c r="P42" s="263"/>
      <c r="Q42" s="263"/>
    </row>
    <row r="43" spans="1:20" s="3" customFormat="1" ht="11.25" customHeight="1" x14ac:dyDescent="0.2">
      <c r="A43" s="531"/>
      <c r="B43" s="679"/>
      <c r="C43" s="679"/>
      <c r="D43" s="679"/>
      <c r="E43" s="679"/>
      <c r="F43" s="679"/>
      <c r="G43" s="261"/>
      <c r="H43" s="262"/>
      <c r="I43" s="262"/>
      <c r="J43" s="262"/>
      <c r="K43" s="263"/>
      <c r="L43" s="263"/>
      <c r="M43" s="264"/>
      <c r="N43" s="264"/>
      <c r="O43" s="264"/>
      <c r="P43" s="263"/>
      <c r="Q43" s="263"/>
    </row>
    <row r="44" spans="1:20" s="3" customFormat="1" ht="15" customHeight="1" x14ac:dyDescent="0.2">
      <c r="A44" s="532"/>
      <c r="B44" s="689"/>
      <c r="C44" s="689"/>
      <c r="D44" s="689"/>
      <c r="E44" s="689"/>
      <c r="F44" s="689"/>
      <c r="G44" s="255"/>
      <c r="H44" s="256"/>
      <c r="I44" s="256"/>
      <c r="J44" s="256"/>
      <c r="K44" s="258"/>
      <c r="L44" s="258"/>
      <c r="M44" s="259"/>
      <c r="N44" s="259"/>
      <c r="O44" s="259"/>
      <c r="P44" s="258"/>
      <c r="Q44" s="258"/>
    </row>
    <row r="45" spans="1:20" s="3" customFormat="1" ht="9.75" customHeight="1" x14ac:dyDescent="0.2">
      <c r="A45" s="532"/>
      <c r="B45" s="681"/>
      <c r="C45" s="614"/>
      <c r="D45" s="614"/>
      <c r="E45" s="614"/>
      <c r="F45" s="682"/>
      <c r="G45" s="255"/>
      <c r="H45" s="256"/>
      <c r="I45" s="256"/>
      <c r="J45" s="256"/>
      <c r="K45" s="258"/>
      <c r="L45" s="258"/>
      <c r="M45" s="259"/>
      <c r="N45" s="259"/>
      <c r="O45" s="259"/>
      <c r="P45" s="258"/>
      <c r="Q45" s="258"/>
    </row>
    <row r="46" spans="1:20" ht="12" customHeight="1" x14ac:dyDescent="0.2">
      <c r="A46" s="531"/>
      <c r="B46" s="680"/>
      <c r="C46" s="680"/>
      <c r="D46" s="680"/>
      <c r="E46" s="680"/>
      <c r="F46" s="680"/>
      <c r="G46" s="261"/>
      <c r="H46" s="262"/>
      <c r="I46" s="262"/>
      <c r="J46" s="262"/>
      <c r="K46" s="263"/>
      <c r="L46" s="263"/>
      <c r="M46" s="268"/>
      <c r="N46" s="268"/>
      <c r="O46" s="268"/>
      <c r="P46" s="263"/>
      <c r="Q46" s="263"/>
    </row>
    <row r="47" spans="1:20" ht="13.5" customHeight="1" x14ac:dyDescent="0.2">
      <c r="A47" s="530"/>
      <c r="B47" s="676"/>
      <c r="C47" s="676"/>
      <c r="D47" s="676"/>
      <c r="E47" s="676"/>
      <c r="F47" s="676"/>
      <c r="G47" s="261"/>
      <c r="H47" s="262"/>
      <c r="I47" s="262"/>
      <c r="J47" s="262"/>
      <c r="K47" s="263"/>
      <c r="L47" s="263"/>
      <c r="M47" s="264"/>
      <c r="N47" s="264"/>
      <c r="O47" s="264"/>
      <c r="P47" s="263"/>
      <c r="Q47" s="263"/>
    </row>
    <row r="48" spans="1:20" ht="14.25" customHeight="1" x14ac:dyDescent="0.2">
      <c r="A48" s="529"/>
      <c r="B48" s="678"/>
      <c r="C48" s="678"/>
      <c r="D48" s="678"/>
      <c r="E48" s="678"/>
      <c r="F48" s="678"/>
      <c r="G48" s="256"/>
      <c r="H48" s="257"/>
      <c r="I48" s="257"/>
      <c r="J48" s="257"/>
      <c r="K48" s="258"/>
      <c r="L48" s="258"/>
      <c r="M48" s="259"/>
      <c r="N48" s="259"/>
      <c r="O48" s="259"/>
      <c r="P48" s="258"/>
      <c r="Q48" s="258"/>
    </row>
    <row r="49" spans="1:17" ht="18" customHeight="1" x14ac:dyDescent="0.2">
      <c r="A49" s="529"/>
      <c r="B49" s="683"/>
      <c r="C49" s="640"/>
      <c r="D49" s="640"/>
      <c r="E49" s="640"/>
      <c r="F49" s="684"/>
      <c r="G49" s="256"/>
      <c r="H49" s="257"/>
      <c r="I49" s="257"/>
      <c r="J49" s="257"/>
      <c r="K49" s="258"/>
      <c r="L49" s="258"/>
      <c r="M49" s="259"/>
      <c r="N49" s="259"/>
      <c r="O49" s="259"/>
      <c r="P49" s="258"/>
      <c r="Q49" s="258"/>
    </row>
    <row r="50" spans="1:17" ht="20.25" customHeight="1" x14ac:dyDescent="0.2">
      <c r="A50" s="529"/>
      <c r="B50" s="683"/>
      <c r="C50" s="640"/>
      <c r="D50" s="640"/>
      <c r="E50" s="640"/>
      <c r="F50" s="684"/>
      <c r="G50" s="256"/>
      <c r="H50" s="257"/>
      <c r="I50" s="257"/>
      <c r="J50" s="257"/>
      <c r="K50" s="258"/>
      <c r="L50" s="258"/>
      <c r="M50" s="259"/>
      <c r="N50" s="259"/>
      <c r="O50" s="259"/>
      <c r="P50" s="258"/>
      <c r="Q50" s="258"/>
    </row>
    <row r="51" spans="1:17" ht="16.5" customHeight="1" x14ac:dyDescent="0.2">
      <c r="A51" s="529"/>
      <c r="B51" s="686"/>
      <c r="C51" s="687"/>
      <c r="D51" s="687"/>
      <c r="E51" s="687"/>
      <c r="F51" s="688"/>
      <c r="G51" s="256"/>
      <c r="H51" s="257"/>
      <c r="I51" s="257"/>
      <c r="J51" s="257"/>
      <c r="K51" s="258"/>
      <c r="L51" s="258"/>
      <c r="M51" s="259"/>
      <c r="N51" s="259"/>
      <c r="O51" s="259"/>
      <c r="P51" s="258"/>
      <c r="Q51" s="258"/>
    </row>
    <row r="52" spans="1:17" ht="18" customHeight="1" x14ac:dyDescent="0.2">
      <c r="A52" s="530"/>
      <c r="B52" s="680"/>
      <c r="C52" s="680"/>
      <c r="D52" s="680"/>
      <c r="E52" s="680"/>
      <c r="F52" s="680"/>
      <c r="G52" s="261"/>
      <c r="H52" s="262"/>
      <c r="I52" s="262"/>
      <c r="J52" s="262"/>
      <c r="K52" s="263"/>
      <c r="L52" s="263"/>
      <c r="M52" s="264"/>
      <c r="N52" s="264"/>
      <c r="O52" s="264"/>
      <c r="P52" s="263"/>
      <c r="Q52" s="263"/>
    </row>
    <row r="53" spans="1:17" ht="9.75" customHeight="1" x14ac:dyDescent="0.2">
      <c r="A53" s="530"/>
      <c r="B53" s="676"/>
      <c r="C53" s="676"/>
      <c r="D53" s="676"/>
      <c r="E53" s="676"/>
      <c r="F53" s="676"/>
      <c r="G53" s="261"/>
      <c r="H53" s="262"/>
      <c r="I53" s="262"/>
      <c r="J53" s="262"/>
      <c r="K53" s="263"/>
      <c r="L53" s="263"/>
      <c r="M53" s="264"/>
      <c r="N53" s="264"/>
      <c r="O53" s="264"/>
      <c r="P53" s="263"/>
      <c r="Q53" s="263"/>
    </row>
    <row r="54" spans="1:17" ht="12.75" customHeight="1" x14ac:dyDescent="0.2">
      <c r="A54" s="529"/>
      <c r="B54" s="678"/>
      <c r="C54" s="678"/>
      <c r="D54" s="678"/>
      <c r="E54" s="678"/>
      <c r="F54" s="678"/>
      <c r="G54" s="256"/>
      <c r="H54" s="257"/>
      <c r="I54" s="257"/>
      <c r="J54" s="257"/>
      <c r="K54" s="258"/>
      <c r="L54" s="258"/>
      <c r="M54" s="259"/>
      <c r="N54" s="259"/>
      <c r="O54" s="259"/>
      <c r="P54" s="258"/>
      <c r="Q54" s="258"/>
    </row>
    <row r="55" spans="1:17" ht="12" customHeight="1" x14ac:dyDescent="0.2">
      <c r="A55" s="532"/>
      <c r="B55" s="276"/>
      <c r="C55" s="239"/>
      <c r="D55" s="239"/>
      <c r="E55" s="239"/>
      <c r="F55" s="277"/>
      <c r="G55" s="256"/>
      <c r="H55" s="257"/>
      <c r="I55" s="257"/>
      <c r="J55" s="257"/>
      <c r="K55" s="258"/>
      <c r="L55" s="258"/>
      <c r="M55" s="259"/>
      <c r="N55" s="259"/>
      <c r="O55" s="259"/>
      <c r="P55" s="258"/>
      <c r="Q55" s="258"/>
    </row>
    <row r="56" spans="1:17" ht="19.5" customHeight="1" x14ac:dyDescent="0.2">
      <c r="A56" s="532"/>
      <c r="B56" s="676"/>
      <c r="C56" s="676"/>
      <c r="D56" s="676"/>
      <c r="E56" s="676"/>
      <c r="F56" s="676"/>
      <c r="G56" s="261"/>
      <c r="H56" s="262"/>
      <c r="I56" s="262"/>
      <c r="J56" s="262"/>
      <c r="K56" s="263"/>
      <c r="L56" s="263"/>
      <c r="M56" s="268"/>
      <c r="N56" s="268"/>
      <c r="O56" s="268"/>
      <c r="P56" s="263"/>
      <c r="Q56" s="263"/>
    </row>
    <row r="57" spans="1:17" ht="15.75" customHeight="1" x14ac:dyDescent="0.2">
      <c r="A57" s="529"/>
      <c r="B57" s="677"/>
      <c r="C57" s="677"/>
      <c r="D57" s="677"/>
      <c r="E57" s="677"/>
      <c r="F57" s="677"/>
      <c r="G57" s="256"/>
      <c r="H57" s="257"/>
      <c r="I57" s="257"/>
      <c r="J57" s="257"/>
      <c r="K57" s="258"/>
      <c r="L57" s="258"/>
      <c r="M57" s="259"/>
      <c r="N57" s="259"/>
      <c r="O57" s="259"/>
      <c r="P57" s="258"/>
      <c r="Q57" s="258"/>
    </row>
    <row r="58" spans="1:17" ht="19.5" customHeight="1" x14ac:dyDescent="0.2">
      <c r="A58" s="529"/>
      <c r="B58" s="686"/>
      <c r="C58" s="687"/>
      <c r="D58" s="687"/>
      <c r="E58" s="687"/>
      <c r="F58" s="688"/>
      <c r="G58" s="256"/>
      <c r="H58" s="257"/>
      <c r="I58" s="257"/>
      <c r="J58" s="257"/>
      <c r="K58" s="258"/>
      <c r="L58" s="258"/>
      <c r="M58" s="259"/>
      <c r="N58" s="259"/>
      <c r="O58" s="259"/>
      <c r="P58" s="258"/>
      <c r="Q58" s="258"/>
    </row>
    <row r="59" spans="1:17" ht="12" customHeight="1" x14ac:dyDescent="0.2">
      <c r="A59" s="532"/>
      <c r="B59" s="276"/>
      <c r="C59" s="239"/>
      <c r="D59" s="239"/>
      <c r="E59" s="239"/>
      <c r="F59" s="277"/>
      <c r="G59" s="256"/>
      <c r="H59" s="257"/>
      <c r="I59" s="257"/>
      <c r="J59" s="257"/>
      <c r="K59" s="258"/>
      <c r="L59" s="258"/>
      <c r="M59" s="259"/>
      <c r="N59" s="259"/>
      <c r="O59" s="259"/>
      <c r="P59" s="258"/>
      <c r="Q59" s="258"/>
    </row>
    <row r="60" spans="1:17" ht="34.5" customHeight="1" x14ac:dyDescent="0.2">
      <c r="A60" s="617" t="s">
        <v>56</v>
      </c>
      <c r="B60" s="618"/>
      <c r="C60" s="618"/>
      <c r="D60" s="618"/>
      <c r="E60" s="618"/>
      <c r="F60" s="618"/>
      <c r="G60" s="178" t="s">
        <v>33</v>
      </c>
      <c r="H60" s="178">
        <v>685400</v>
      </c>
      <c r="I60" s="178">
        <v>663981</v>
      </c>
      <c r="J60" s="178">
        <v>336321</v>
      </c>
      <c r="K60" s="195">
        <v>0.49069302597023634</v>
      </c>
      <c r="L60" s="195">
        <v>0.5065220239735776</v>
      </c>
      <c r="M60" s="180">
        <v>108394696</v>
      </c>
      <c r="N60" s="180">
        <v>103422559.81</v>
      </c>
      <c r="O60" s="180">
        <v>43406598.810000002</v>
      </c>
      <c r="P60" s="195">
        <v>0.40044947226938116</v>
      </c>
      <c r="Q60" s="345">
        <v>0.41970145478649223</v>
      </c>
    </row>
    <row r="61" spans="1:17" ht="13.5" customHeight="1" x14ac:dyDescent="0.2">
      <c r="A61" s="181"/>
      <c r="B61" s="181"/>
      <c r="C61" s="181"/>
      <c r="D61" s="181"/>
      <c r="E61" s="181"/>
      <c r="F61" s="181"/>
      <c r="G61" s="181"/>
      <c r="H61" s="181"/>
      <c r="I61" s="181"/>
      <c r="J61" s="181"/>
      <c r="K61" s="181"/>
      <c r="L61" s="181"/>
      <c r="M61" s="181"/>
      <c r="N61" s="181"/>
      <c r="O61" s="181"/>
      <c r="P61" s="181"/>
      <c r="Q61" s="181"/>
    </row>
    <row r="62" spans="1:17" ht="6" customHeight="1" x14ac:dyDescent="0.2">
      <c r="A62" s="181"/>
      <c r="B62" s="181"/>
      <c r="C62" s="181"/>
      <c r="D62" s="181"/>
      <c r="E62" s="181"/>
      <c r="F62" s="181"/>
      <c r="G62" s="181"/>
      <c r="H62" s="181"/>
      <c r="I62" s="181"/>
      <c r="J62" s="181"/>
      <c r="K62" s="181"/>
      <c r="L62" s="181"/>
      <c r="M62" s="181"/>
      <c r="N62" s="181"/>
      <c r="O62" s="181"/>
      <c r="P62" s="181"/>
      <c r="Q62" s="181"/>
    </row>
    <row r="63" spans="1:17" ht="9.75" customHeight="1" x14ac:dyDescent="0.2">
      <c r="A63" s="181"/>
      <c r="B63" s="181"/>
      <c r="C63" s="181"/>
      <c r="D63" s="181"/>
      <c r="E63" s="181"/>
      <c r="F63" s="181"/>
      <c r="G63" s="181"/>
      <c r="H63" s="181"/>
      <c r="I63" s="181"/>
      <c r="J63" s="181"/>
      <c r="K63" s="181"/>
      <c r="L63" s="181"/>
      <c r="M63" s="181"/>
      <c r="N63" s="181"/>
      <c r="O63" s="181"/>
      <c r="P63" s="181"/>
      <c r="Q63" s="181"/>
    </row>
    <row r="64" spans="1:17" ht="23.25" x14ac:dyDescent="0.2">
      <c r="A64" s="181" t="s">
        <v>331</v>
      </c>
      <c r="B64" s="181"/>
      <c r="C64" s="181"/>
      <c r="D64" s="181"/>
      <c r="E64" s="181"/>
      <c r="F64" s="181"/>
      <c r="G64" s="181"/>
      <c r="H64" s="181"/>
      <c r="I64" s="181"/>
      <c r="J64" s="181"/>
      <c r="K64" s="181"/>
      <c r="L64" s="181"/>
      <c r="M64" s="181"/>
      <c r="N64" s="181"/>
      <c r="O64" s="181"/>
      <c r="P64" s="181"/>
      <c r="Q64" s="181"/>
    </row>
    <row r="65" spans="1:18" ht="23.25" x14ac:dyDescent="0.2">
      <c r="A65" s="184" t="s">
        <v>23</v>
      </c>
      <c r="B65" s="181"/>
      <c r="C65" s="181"/>
      <c r="D65" s="181"/>
      <c r="E65" s="181"/>
      <c r="F65" s="181"/>
      <c r="G65" s="181"/>
      <c r="H65" s="181"/>
      <c r="I65" s="181"/>
      <c r="J65" s="181"/>
      <c r="K65" s="181"/>
      <c r="L65" s="181"/>
      <c r="M65" s="181"/>
      <c r="N65" s="181"/>
      <c r="O65" s="181"/>
      <c r="P65" s="181"/>
      <c r="Q65" s="186" t="s">
        <v>65</v>
      </c>
    </row>
    <row r="66" spans="1:18" ht="23.25" customHeight="1" x14ac:dyDescent="0.35">
      <c r="A66" s="290"/>
      <c r="B66" s="181"/>
      <c r="C66" s="181"/>
      <c r="D66" s="181"/>
      <c r="E66" s="181"/>
      <c r="F66" s="181"/>
      <c r="G66" s="181"/>
      <c r="H66" s="181"/>
      <c r="I66" s="181"/>
      <c r="J66" s="181"/>
      <c r="K66" s="181"/>
      <c r="L66" s="181"/>
      <c r="M66" s="181"/>
      <c r="N66" s="181"/>
      <c r="O66" s="181"/>
      <c r="P66" s="181"/>
      <c r="Q66" s="186"/>
    </row>
    <row r="67" spans="1:18" ht="15" customHeight="1" x14ac:dyDescent="0.2">
      <c r="A67" s="181"/>
      <c r="B67" s="181"/>
      <c r="C67" s="181"/>
      <c r="D67" s="181"/>
      <c r="E67" s="181"/>
      <c r="F67" s="181"/>
      <c r="G67" s="181"/>
      <c r="H67" s="181"/>
      <c r="I67" s="181"/>
      <c r="J67" s="181"/>
      <c r="K67" s="181"/>
      <c r="L67" s="181"/>
      <c r="M67" s="181"/>
      <c r="N67" s="181"/>
      <c r="O67" s="181"/>
      <c r="P67" s="181"/>
      <c r="Q67" s="186"/>
    </row>
    <row r="68" spans="1:18" ht="15.75" customHeight="1" x14ac:dyDescent="0.2">
      <c r="A68" s="215"/>
      <c r="B68" s="216"/>
      <c r="C68" s="216"/>
      <c r="D68" s="216"/>
      <c r="E68" s="216"/>
      <c r="F68" s="216"/>
      <c r="G68" s="217"/>
      <c r="H68" s="217"/>
      <c r="I68" s="217"/>
      <c r="J68" s="217"/>
      <c r="K68" s="217"/>
      <c r="L68" s="217"/>
      <c r="M68" s="217"/>
      <c r="N68" s="217"/>
      <c r="O68" s="217"/>
      <c r="P68" s="217"/>
      <c r="Q68" s="217"/>
    </row>
    <row r="69" spans="1:18" ht="23.25" x14ac:dyDescent="0.2">
      <c r="A69" s="107"/>
      <c r="B69" s="107"/>
      <c r="C69" s="107"/>
      <c r="D69" s="107"/>
      <c r="E69" s="109"/>
      <c r="F69" s="109"/>
      <c r="G69" s="6"/>
      <c r="H69" s="6"/>
      <c r="P69" s="6"/>
      <c r="Q69" s="6"/>
    </row>
    <row r="70" spans="1:18" ht="23.25" x14ac:dyDescent="0.3">
      <c r="A70" s="3"/>
      <c r="B70" s="3"/>
      <c r="C70" s="3"/>
      <c r="D70" s="3"/>
      <c r="E70" s="6"/>
      <c r="F70" s="6"/>
      <c r="G70" s="6"/>
      <c r="H70" s="8"/>
      <c r="I70" s="3"/>
      <c r="J70" s="8"/>
      <c r="K70" s="6"/>
      <c r="L70" s="6"/>
      <c r="M70" s="45"/>
      <c r="N70" s="45"/>
      <c r="O70" s="45"/>
      <c r="P70" s="6"/>
      <c r="Q70" s="6"/>
    </row>
    <row r="71" spans="1:18" ht="23.25" x14ac:dyDescent="0.2">
      <c r="A71" s="6"/>
      <c r="B71" s="6"/>
      <c r="C71" s="3"/>
      <c r="D71" s="3"/>
      <c r="E71" s="3"/>
      <c r="F71" s="3"/>
      <c r="G71" s="3"/>
      <c r="H71" s="8"/>
      <c r="I71" s="3"/>
      <c r="J71" s="3"/>
      <c r="K71" s="6"/>
      <c r="L71" s="6"/>
      <c r="M71" s="3"/>
      <c r="N71" s="3"/>
      <c r="O71" s="3"/>
      <c r="P71" s="6"/>
      <c r="Q71" s="6"/>
    </row>
    <row r="72" spans="1:18" ht="23.25" x14ac:dyDescent="0.2">
      <c r="A72" s="6"/>
      <c r="B72" s="6"/>
      <c r="C72" s="3"/>
      <c r="D72" s="3"/>
      <c r="E72" s="3"/>
      <c r="F72" s="3"/>
      <c r="G72" s="3"/>
      <c r="H72" s="3"/>
      <c r="I72" s="3"/>
      <c r="J72" s="3"/>
      <c r="K72" s="11"/>
      <c r="L72" s="11"/>
      <c r="M72" s="11"/>
      <c r="N72" s="11"/>
      <c r="O72" s="11"/>
      <c r="P72" s="11"/>
    </row>
    <row r="73" spans="1:18" ht="23.25" x14ac:dyDescent="0.2">
      <c r="C73" s="3"/>
      <c r="D73" s="3"/>
      <c r="E73" s="3"/>
      <c r="F73" s="3"/>
      <c r="G73" s="3"/>
      <c r="H73" s="3"/>
      <c r="I73" s="3"/>
      <c r="P73" s="11"/>
    </row>
    <row r="74" spans="1:18" ht="23.25" x14ac:dyDescent="0.35">
      <c r="C74" s="3"/>
      <c r="D74" s="3"/>
      <c r="E74" s="3"/>
      <c r="F74" s="3"/>
      <c r="G74" s="3"/>
      <c r="H74" s="3"/>
      <c r="I74" s="3"/>
      <c r="J74" s="11"/>
      <c r="K74" s="11"/>
      <c r="L74" s="11"/>
      <c r="M74" s="11"/>
      <c r="N74" s="11"/>
      <c r="O74" s="11"/>
      <c r="P74" s="290"/>
      <c r="Q74" s="296"/>
      <c r="R74" s="296"/>
    </row>
    <row r="75" spans="1:18" ht="23.25" x14ac:dyDescent="0.35">
      <c r="C75" s="3"/>
      <c r="D75" s="3"/>
      <c r="E75" s="3"/>
      <c r="F75" s="3"/>
      <c r="G75" s="3"/>
      <c r="H75" s="3"/>
      <c r="I75" s="3"/>
      <c r="J75" s="11"/>
      <c r="K75" s="11"/>
      <c r="L75" s="11"/>
      <c r="M75" s="293"/>
      <c r="N75" s="294"/>
      <c r="O75" s="295"/>
      <c r="P75" s="290"/>
      <c r="Q75" s="296"/>
      <c r="R75" s="296"/>
    </row>
    <row r="76" spans="1:18" ht="23.25" x14ac:dyDescent="0.35">
      <c r="C76" s="3"/>
      <c r="D76" s="3"/>
      <c r="E76" s="3"/>
      <c r="F76" s="3"/>
      <c r="G76" s="3"/>
      <c r="H76" s="3"/>
      <c r="I76" s="3"/>
      <c r="J76" s="3"/>
      <c r="K76" s="15"/>
      <c r="L76" s="24"/>
      <c r="M76" s="354"/>
      <c r="N76" s="355"/>
      <c r="O76" s="289"/>
      <c r="P76" s="290"/>
      <c r="Q76" s="290"/>
      <c r="R76" s="290"/>
    </row>
    <row r="77" spans="1:18" ht="23.25" x14ac:dyDescent="0.35">
      <c r="C77" s="3"/>
      <c r="D77" s="3"/>
      <c r="E77" s="3"/>
      <c r="F77" s="3"/>
      <c r="G77" s="3"/>
      <c r="H77" s="3"/>
      <c r="I77" s="3"/>
      <c r="J77" s="3"/>
      <c r="K77" s="3"/>
      <c r="L77" s="3"/>
      <c r="M77" s="291"/>
      <c r="N77" s="292"/>
      <c r="O77" s="289"/>
      <c r="P77" s="290"/>
      <c r="Q77" s="290"/>
      <c r="R77" s="290"/>
    </row>
    <row r="78" spans="1:18" ht="23.25" x14ac:dyDescent="0.35">
      <c r="C78" s="3"/>
      <c r="D78" s="3"/>
      <c r="E78" s="3"/>
      <c r="F78" s="3"/>
      <c r="G78" s="3"/>
      <c r="H78" s="3"/>
      <c r="I78" s="3"/>
      <c r="J78" s="93"/>
      <c r="K78" s="93"/>
      <c r="L78" s="93"/>
      <c r="M78" s="331"/>
      <c r="N78" s="332"/>
      <c r="O78" s="295"/>
      <c r="P78" s="290"/>
      <c r="Q78" s="290"/>
      <c r="R78" s="290"/>
    </row>
    <row r="79" spans="1:18" ht="23.25" x14ac:dyDescent="0.35">
      <c r="C79" s="3"/>
      <c r="D79" s="3"/>
      <c r="E79" s="3"/>
      <c r="F79" s="3"/>
      <c r="G79" s="3"/>
      <c r="H79" s="3"/>
      <c r="I79" s="3"/>
      <c r="J79" s="93"/>
      <c r="K79" s="93"/>
      <c r="L79" s="50"/>
      <c r="M79" s="331"/>
      <c r="N79" s="332"/>
      <c r="O79" s="295"/>
      <c r="P79" s="290"/>
      <c r="Q79" s="290"/>
      <c r="R79" s="290"/>
    </row>
    <row r="80" spans="1:18" ht="23.25" x14ac:dyDescent="0.35">
      <c r="C80" s="3"/>
      <c r="D80" s="3"/>
      <c r="E80" s="3"/>
      <c r="F80" s="3"/>
      <c r="G80" s="3"/>
      <c r="H80" s="3"/>
      <c r="I80" s="3"/>
      <c r="J80" s="17"/>
      <c r="K80" s="17"/>
      <c r="L80" s="65"/>
      <c r="M80" s="291"/>
      <c r="N80" s="292"/>
      <c r="O80" s="289"/>
      <c r="P80" s="290"/>
      <c r="Q80" s="290"/>
      <c r="R80" s="290"/>
    </row>
    <row r="81" spans="1:18" ht="23.25" x14ac:dyDescent="0.35">
      <c r="C81" s="3"/>
      <c r="D81" s="3"/>
      <c r="E81" s="3"/>
      <c r="F81" s="3"/>
      <c r="G81" s="3"/>
      <c r="H81" s="3"/>
      <c r="I81" s="3"/>
      <c r="J81" s="17"/>
      <c r="K81" s="17"/>
      <c r="L81" s="67"/>
      <c r="M81" s="291"/>
      <c r="N81" s="292"/>
      <c r="O81" s="289"/>
      <c r="P81" s="290"/>
      <c r="Q81" s="290"/>
      <c r="R81" s="290"/>
    </row>
    <row r="82" spans="1:18" ht="23.25" x14ac:dyDescent="0.35">
      <c r="C82" s="3"/>
      <c r="D82" s="3"/>
      <c r="E82" s="3"/>
      <c r="F82" s="3"/>
      <c r="G82" s="3"/>
      <c r="H82" s="3"/>
      <c r="I82" s="3"/>
      <c r="J82" s="17"/>
      <c r="K82" s="17"/>
      <c r="L82" s="67"/>
      <c r="M82" s="291"/>
      <c r="N82" s="292"/>
      <c r="O82" s="289"/>
      <c r="P82" s="290"/>
      <c r="Q82" s="290"/>
      <c r="R82" s="290"/>
    </row>
    <row r="83" spans="1:18" ht="23.25" x14ac:dyDescent="0.35">
      <c r="C83" s="17"/>
      <c r="D83" s="17"/>
      <c r="E83" s="17"/>
      <c r="F83" s="17"/>
      <c r="G83" s="17"/>
      <c r="H83" s="17"/>
      <c r="I83" s="17"/>
      <c r="J83" s="17"/>
      <c r="K83" s="17"/>
      <c r="L83" s="67"/>
      <c r="M83" s="291"/>
      <c r="N83" s="292"/>
      <c r="O83" s="289"/>
      <c r="P83" s="290"/>
      <c r="Q83" s="290"/>
      <c r="R83" s="290"/>
    </row>
    <row r="84" spans="1:18" ht="23.25" x14ac:dyDescent="0.35">
      <c r="C84" s="17"/>
      <c r="D84" s="17"/>
      <c r="E84" s="17"/>
      <c r="F84" s="17"/>
      <c r="G84" s="17"/>
      <c r="H84" s="17"/>
      <c r="I84" s="17"/>
      <c r="J84" s="17"/>
      <c r="K84" s="17"/>
      <c r="L84" s="68"/>
      <c r="M84" s="291"/>
      <c r="N84" s="292"/>
      <c r="O84" s="289"/>
      <c r="P84" s="290"/>
      <c r="Q84" s="290"/>
      <c r="R84" s="290"/>
    </row>
    <row r="85" spans="1:18" ht="23.25" x14ac:dyDescent="0.35">
      <c r="A85" s="38"/>
      <c r="B85" s="38"/>
      <c r="C85" s="17"/>
      <c r="D85" s="17"/>
      <c r="E85" s="17"/>
      <c r="F85" s="17"/>
      <c r="G85" s="17"/>
      <c r="H85" s="17"/>
      <c r="I85" s="17"/>
      <c r="J85" s="17"/>
      <c r="K85" s="17"/>
      <c r="L85" s="68"/>
      <c r="M85" s="333"/>
      <c r="N85" s="334"/>
      <c r="O85" s="289"/>
      <c r="P85" s="290"/>
      <c r="Q85" s="290"/>
      <c r="R85" s="290"/>
    </row>
    <row r="86" spans="1:18" ht="23.25" x14ac:dyDescent="0.35">
      <c r="A86" s="38"/>
      <c r="B86" s="38"/>
      <c r="C86" s="17"/>
      <c r="D86" s="17"/>
      <c r="E86" s="17"/>
      <c r="F86" s="17"/>
      <c r="G86" s="17"/>
      <c r="H86" s="17"/>
      <c r="I86" s="17"/>
      <c r="J86" s="17"/>
      <c r="K86" s="17"/>
      <c r="L86" s="65"/>
      <c r="M86" s="354"/>
      <c r="N86" s="355"/>
      <c r="O86" s="289"/>
      <c r="P86" s="290"/>
      <c r="Q86" s="296"/>
      <c r="R86" s="296"/>
    </row>
    <row r="87" spans="1:18" ht="23.25" x14ac:dyDescent="0.35">
      <c r="A87" s="38"/>
      <c r="B87" s="38"/>
      <c r="C87" s="17"/>
      <c r="D87" s="17"/>
      <c r="E87" s="17"/>
      <c r="F87" s="17"/>
      <c r="G87" s="17"/>
      <c r="H87" s="17"/>
      <c r="I87" s="17"/>
      <c r="J87" s="17"/>
      <c r="K87" s="17"/>
      <c r="L87" s="67"/>
      <c r="M87" s="291"/>
      <c r="N87" s="292"/>
      <c r="O87" s="289"/>
      <c r="P87" s="290"/>
      <c r="Q87" s="290"/>
      <c r="R87" s="290"/>
    </row>
    <row r="88" spans="1:18" ht="23.25" x14ac:dyDescent="0.35">
      <c r="A88" s="38"/>
      <c r="B88" s="38"/>
      <c r="C88" s="17"/>
      <c r="D88" s="17"/>
      <c r="E88" s="17"/>
      <c r="F88" s="17"/>
      <c r="G88" s="17"/>
      <c r="H88" s="17"/>
      <c r="I88" s="17"/>
      <c r="J88" s="17"/>
      <c r="K88" s="17"/>
      <c r="L88" s="68"/>
      <c r="M88" s="291"/>
      <c r="N88" s="292"/>
      <c r="O88" s="289"/>
      <c r="P88" s="290"/>
      <c r="Q88" s="290"/>
      <c r="R88" s="290"/>
    </row>
    <row r="89" spans="1:18" ht="23.25" x14ac:dyDescent="0.35">
      <c r="A89" s="38"/>
      <c r="B89" s="38"/>
      <c r="C89" s="17"/>
      <c r="D89" s="17"/>
      <c r="E89" s="17"/>
      <c r="F89" s="17"/>
      <c r="G89" s="17"/>
      <c r="H89" s="17"/>
      <c r="I89" s="17"/>
      <c r="J89" s="17"/>
      <c r="K89" s="93"/>
      <c r="L89" s="95"/>
      <c r="M89" s="331"/>
      <c r="N89" s="332"/>
      <c r="O89" s="295"/>
      <c r="P89" s="296"/>
      <c r="Q89" s="290"/>
      <c r="R89" s="290"/>
    </row>
    <row r="90" spans="1:18" ht="23.25" x14ac:dyDescent="0.35">
      <c r="A90" s="38"/>
      <c r="B90" s="38"/>
      <c r="C90" s="17"/>
      <c r="D90" s="17"/>
      <c r="E90" s="17"/>
      <c r="F90" s="17"/>
      <c r="G90" s="17"/>
      <c r="H90" s="17"/>
      <c r="I90" s="17"/>
      <c r="J90" s="17"/>
      <c r="K90" s="93"/>
      <c r="L90" s="95"/>
      <c r="M90" s="331"/>
      <c r="N90" s="332"/>
      <c r="O90" s="295"/>
      <c r="P90" s="296"/>
      <c r="Q90" s="290"/>
      <c r="R90" s="290"/>
    </row>
    <row r="91" spans="1:18" ht="23.25" x14ac:dyDescent="0.35">
      <c r="A91" s="38"/>
      <c r="B91" s="38"/>
      <c r="C91" s="17"/>
      <c r="D91" s="17"/>
      <c r="E91" s="17"/>
      <c r="F91" s="17"/>
      <c r="G91" s="17"/>
      <c r="H91" s="17"/>
      <c r="I91" s="17"/>
      <c r="J91" s="17"/>
      <c r="K91" s="17"/>
      <c r="L91" s="68"/>
      <c r="M91" s="333"/>
      <c r="N91" s="334"/>
      <c r="O91" s="289"/>
      <c r="P91" s="290"/>
      <c r="Q91" s="296"/>
      <c r="R91" s="296"/>
    </row>
    <row r="92" spans="1:18" ht="23.25" x14ac:dyDescent="0.35">
      <c r="A92" s="38"/>
      <c r="B92" s="38"/>
      <c r="C92" s="17"/>
      <c r="D92" s="17"/>
      <c r="E92" s="17"/>
      <c r="F92" s="17"/>
      <c r="G92" s="17"/>
      <c r="H92" s="17"/>
      <c r="I92" s="17"/>
      <c r="J92" s="17"/>
      <c r="K92" s="93"/>
      <c r="L92" s="95"/>
      <c r="M92" s="297"/>
      <c r="N92" s="298"/>
      <c r="O92" s="295"/>
      <c r="P92" s="296"/>
      <c r="Q92" s="296"/>
      <c r="R92" s="296"/>
    </row>
    <row r="93" spans="1:18" ht="23.25" x14ac:dyDescent="0.35">
      <c r="A93" s="38"/>
      <c r="B93" s="38"/>
      <c r="C93" s="17"/>
      <c r="D93" s="17"/>
      <c r="E93" s="17"/>
      <c r="F93" s="17"/>
      <c r="G93" s="17"/>
      <c r="H93" s="17"/>
      <c r="I93" s="17"/>
      <c r="J93" s="17"/>
      <c r="K93" s="93"/>
      <c r="L93" s="86"/>
      <c r="M93" s="331"/>
      <c r="N93" s="332"/>
      <c r="O93" s="295"/>
      <c r="P93" s="296"/>
      <c r="Q93" s="290"/>
      <c r="R93" s="290"/>
    </row>
    <row r="94" spans="1:18" ht="23.25" x14ac:dyDescent="0.35">
      <c r="A94" s="38"/>
      <c r="B94" s="38"/>
      <c r="C94" s="17"/>
      <c r="D94" s="17"/>
      <c r="E94" s="17"/>
      <c r="F94" s="17"/>
      <c r="G94" s="17"/>
      <c r="H94" s="17"/>
      <c r="I94" s="17"/>
      <c r="J94" s="17"/>
      <c r="K94" s="17"/>
      <c r="L94" s="356"/>
      <c r="M94" s="333"/>
      <c r="N94" s="334"/>
      <c r="O94" s="289"/>
      <c r="P94" s="290"/>
      <c r="Q94" s="296"/>
      <c r="R94" s="296"/>
    </row>
    <row r="95" spans="1:18" ht="23.25" x14ac:dyDescent="0.35">
      <c r="A95" s="38"/>
      <c r="B95" s="38"/>
      <c r="C95" s="17"/>
      <c r="D95" s="17"/>
      <c r="E95" s="17"/>
      <c r="F95" s="17"/>
      <c r="G95" s="17"/>
      <c r="H95" s="17"/>
      <c r="I95" s="17"/>
      <c r="J95" s="17"/>
      <c r="K95" s="17"/>
      <c r="L95" s="68"/>
      <c r="M95" s="354"/>
      <c r="N95" s="355"/>
      <c r="O95" s="289"/>
      <c r="P95" s="290"/>
      <c r="Q95" s="296"/>
      <c r="R95" s="296"/>
    </row>
    <row r="96" spans="1:18" ht="23.25" x14ac:dyDescent="0.35">
      <c r="A96" s="38"/>
      <c r="B96" s="38"/>
      <c r="C96" s="17"/>
      <c r="D96" s="17"/>
      <c r="E96" s="17"/>
      <c r="F96" s="17"/>
      <c r="G96" s="17"/>
      <c r="H96" s="17"/>
      <c r="I96" s="17"/>
      <c r="J96" s="17"/>
      <c r="K96" s="17"/>
      <c r="L96" s="68"/>
      <c r="M96" s="291"/>
      <c r="N96" s="292"/>
      <c r="O96" s="289"/>
      <c r="P96" s="290"/>
      <c r="Q96" s="290"/>
      <c r="R96" s="290"/>
    </row>
    <row r="97" spans="1:18" ht="23.25" x14ac:dyDescent="0.35">
      <c r="A97" s="38"/>
      <c r="B97" s="38"/>
      <c r="C97" s="17"/>
      <c r="D97" s="17"/>
      <c r="E97" s="17"/>
      <c r="F97" s="17"/>
      <c r="G97" s="17"/>
      <c r="H97" s="17"/>
      <c r="I97" s="17"/>
      <c r="J97" s="17"/>
      <c r="K97" s="17"/>
      <c r="L97" s="68"/>
      <c r="M97" s="291"/>
      <c r="N97" s="292"/>
      <c r="O97" s="289"/>
      <c r="P97" s="290"/>
      <c r="Q97" s="290"/>
      <c r="R97" s="290"/>
    </row>
    <row r="98" spans="1:18" ht="25.5" x14ac:dyDescent="0.35">
      <c r="A98" s="38"/>
      <c r="B98" s="38"/>
      <c r="C98" s="17"/>
      <c r="D98" s="17"/>
      <c r="E98" s="17"/>
      <c r="F98" s="17"/>
      <c r="G98" s="17"/>
      <c r="H98" s="17"/>
      <c r="I98" s="17"/>
      <c r="J98" s="17"/>
      <c r="K98" s="17"/>
      <c r="L98" s="68"/>
      <c r="M98" s="49"/>
      <c r="N98" s="68"/>
      <c r="O98" s="88"/>
      <c r="P98" s="83"/>
      <c r="Q98" s="83"/>
      <c r="R98" s="10"/>
    </row>
    <row r="99" spans="1:18" ht="25.5" x14ac:dyDescent="0.35">
      <c r="A99" s="38"/>
      <c r="B99" s="38"/>
      <c r="C99" s="17"/>
      <c r="D99" s="17"/>
      <c r="E99" s="17"/>
      <c r="F99" s="17"/>
      <c r="G99" s="17"/>
      <c r="H99" s="17"/>
      <c r="I99" s="17"/>
      <c r="J99" s="17"/>
      <c r="K99" s="93"/>
      <c r="L99" s="95"/>
      <c r="M99" s="49"/>
      <c r="N99" s="68"/>
      <c r="O99" s="88"/>
      <c r="P99" s="83"/>
      <c r="Q99" s="83"/>
      <c r="R99" s="10"/>
    </row>
    <row r="100" spans="1:18" ht="26.25" x14ac:dyDescent="0.4">
      <c r="A100" s="38"/>
      <c r="B100" s="38"/>
      <c r="C100" s="17"/>
      <c r="D100" s="17"/>
      <c r="E100" s="17"/>
      <c r="F100" s="17"/>
      <c r="G100" s="17"/>
      <c r="H100" s="17"/>
      <c r="I100" s="17"/>
      <c r="J100" s="17"/>
      <c r="K100" s="93"/>
      <c r="L100" s="86"/>
      <c r="M100" s="94"/>
      <c r="N100" s="86"/>
      <c r="O100" s="85"/>
      <c r="P100" s="81"/>
      <c r="Q100" s="81"/>
      <c r="R100" s="10"/>
    </row>
    <row r="101" spans="1:18" ht="26.25" x14ac:dyDescent="0.4">
      <c r="A101" s="38"/>
      <c r="B101" s="38"/>
      <c r="C101" s="17"/>
      <c r="D101" s="17"/>
      <c r="E101" s="17"/>
      <c r="F101" s="17"/>
      <c r="G101" s="17"/>
      <c r="H101" s="17"/>
      <c r="I101" s="17"/>
      <c r="J101" s="17"/>
      <c r="K101" s="69"/>
      <c r="L101" s="74"/>
      <c r="M101" s="49"/>
      <c r="N101" s="67"/>
      <c r="O101" s="92"/>
      <c r="P101" s="278"/>
      <c r="Q101" s="81"/>
      <c r="R101" s="10"/>
    </row>
    <row r="102" spans="1:18" ht="25.5" x14ac:dyDescent="0.35">
      <c r="A102" s="38"/>
      <c r="B102" s="38"/>
      <c r="C102" s="17"/>
      <c r="D102" s="17"/>
      <c r="E102" s="17"/>
      <c r="F102" s="17"/>
      <c r="G102" s="17"/>
      <c r="H102" s="17"/>
      <c r="I102" s="17"/>
      <c r="J102" s="17"/>
      <c r="K102" s="69"/>
      <c r="L102" s="75"/>
      <c r="M102" s="49"/>
      <c r="N102" s="68"/>
      <c r="O102" s="88"/>
      <c r="P102" s="83"/>
      <c r="Q102" s="83"/>
      <c r="R102" s="10"/>
    </row>
    <row r="103" spans="1:18" ht="26.25" x14ac:dyDescent="0.4">
      <c r="A103" s="38"/>
      <c r="B103" s="38"/>
      <c r="C103" s="17"/>
      <c r="D103" s="17"/>
      <c r="E103" s="17"/>
      <c r="F103" s="17"/>
      <c r="G103" s="17"/>
      <c r="H103" s="17"/>
      <c r="I103" s="17"/>
      <c r="J103" s="3"/>
      <c r="K103" s="69"/>
      <c r="L103" s="73"/>
      <c r="M103" s="70"/>
      <c r="N103" s="65"/>
      <c r="O103" s="92"/>
      <c r="P103" s="278"/>
      <c r="Q103" s="81"/>
      <c r="R103" s="10"/>
    </row>
    <row r="104" spans="1:18" ht="26.25" x14ac:dyDescent="0.4">
      <c r="A104" s="38"/>
      <c r="B104" s="38"/>
      <c r="C104" s="17"/>
      <c r="D104" s="17"/>
      <c r="E104" s="17"/>
      <c r="F104" s="17"/>
      <c r="G104" s="17"/>
      <c r="H104" s="17"/>
      <c r="I104" s="17"/>
      <c r="J104" s="3"/>
      <c r="K104" s="10"/>
      <c r="L104" s="10"/>
      <c r="M104" s="3"/>
      <c r="N104" s="3"/>
      <c r="O104" s="3"/>
      <c r="P104" s="10"/>
      <c r="Q104" s="81"/>
      <c r="R104" s="10"/>
    </row>
    <row r="105" spans="1:18" ht="25.5" x14ac:dyDescent="0.35">
      <c r="A105" s="38"/>
      <c r="B105" s="38"/>
      <c r="C105" s="17"/>
      <c r="D105" s="17"/>
      <c r="E105" s="17"/>
      <c r="F105" s="17"/>
      <c r="G105" s="17"/>
      <c r="H105" s="17"/>
      <c r="I105" s="17"/>
      <c r="J105" s="3"/>
      <c r="K105" s="10"/>
      <c r="L105" s="10"/>
    </row>
    <row r="106" spans="1:18" ht="25.5" x14ac:dyDescent="0.3">
      <c r="A106" s="38"/>
      <c r="B106" s="38"/>
      <c r="D106" s="3"/>
      <c r="E106" s="3"/>
      <c r="F106" s="3"/>
      <c r="G106" s="3"/>
      <c r="H106" s="3"/>
      <c r="I106" s="3"/>
      <c r="J106" s="3"/>
      <c r="K106" s="10"/>
      <c r="L106" s="10"/>
    </row>
    <row r="107" spans="1:18" ht="25.5" x14ac:dyDescent="0.3">
      <c r="A107" s="38"/>
      <c r="B107" s="38"/>
      <c r="D107" s="3"/>
      <c r="E107" s="3"/>
      <c r="F107" s="3"/>
      <c r="G107" s="3"/>
      <c r="H107" s="3"/>
      <c r="I107" s="3"/>
      <c r="J107" s="3"/>
      <c r="K107" s="10"/>
      <c r="L107" s="10"/>
    </row>
    <row r="108" spans="1:18" ht="25.5" x14ac:dyDescent="0.3">
      <c r="A108" s="38"/>
      <c r="B108" s="38"/>
      <c r="D108" s="3"/>
      <c r="E108" s="3"/>
      <c r="F108" s="3"/>
      <c r="G108" s="3"/>
      <c r="H108" s="3"/>
      <c r="I108" s="3"/>
      <c r="J108" s="10"/>
      <c r="K108" s="10"/>
      <c r="L108" s="10"/>
      <c r="M108" s="10"/>
      <c r="N108" s="10"/>
      <c r="O108" s="10"/>
      <c r="P108" s="10"/>
    </row>
    <row r="109" spans="1:18" ht="25.5" x14ac:dyDescent="0.3">
      <c r="A109" s="38"/>
      <c r="B109" s="38"/>
      <c r="D109" s="3"/>
      <c r="E109" s="3"/>
      <c r="F109" s="3"/>
      <c r="G109" s="3"/>
      <c r="H109" s="3"/>
      <c r="I109" s="3"/>
      <c r="J109" s="10"/>
      <c r="K109" s="10"/>
      <c r="L109" s="10"/>
      <c r="M109" s="10"/>
      <c r="N109" s="10"/>
      <c r="O109" s="10"/>
      <c r="P109" s="10"/>
    </row>
    <row r="110" spans="1:18" ht="25.5" x14ac:dyDescent="0.3">
      <c r="A110" s="38"/>
      <c r="B110" s="38"/>
      <c r="D110" s="3"/>
      <c r="E110" s="3"/>
      <c r="F110" s="3"/>
      <c r="G110" s="3"/>
      <c r="H110" s="3"/>
      <c r="I110" s="3"/>
      <c r="J110" s="370"/>
      <c r="K110" s="370"/>
      <c r="L110" s="370"/>
      <c r="M110" s="10"/>
      <c r="N110" s="10"/>
      <c r="O110" s="10"/>
      <c r="P110" s="10"/>
    </row>
    <row r="111" spans="1:18" ht="25.5" x14ac:dyDescent="0.3">
      <c r="A111" s="38"/>
      <c r="B111" s="38"/>
      <c r="C111" s="10"/>
      <c r="D111" s="10"/>
      <c r="E111" s="370"/>
      <c r="F111" s="10"/>
      <c r="G111" s="10"/>
      <c r="H111" s="10"/>
      <c r="I111" s="10"/>
      <c r="J111" s="370"/>
      <c r="K111" s="370"/>
      <c r="L111" s="370"/>
      <c r="M111" s="10"/>
      <c r="N111" s="10"/>
      <c r="O111" s="10"/>
      <c r="P111" s="10"/>
    </row>
    <row r="112" spans="1:18" ht="25.5" x14ac:dyDescent="0.3">
      <c r="A112" s="38"/>
      <c r="B112" s="38"/>
      <c r="C112" s="10"/>
      <c r="D112" s="10"/>
      <c r="E112" s="10"/>
      <c r="F112" s="10"/>
      <c r="G112" s="10"/>
      <c r="H112" s="10"/>
      <c r="I112" s="10"/>
      <c r="J112" s="370"/>
      <c r="K112" s="370"/>
      <c r="L112" s="370"/>
      <c r="M112" s="10"/>
      <c r="N112" s="10"/>
      <c r="O112" s="10"/>
      <c r="P112" s="10"/>
    </row>
    <row r="113" spans="1:18" ht="25.5" x14ac:dyDescent="0.3">
      <c r="A113" s="38"/>
      <c r="B113" s="38"/>
      <c r="C113" s="316"/>
      <c r="D113" s="316"/>
      <c r="E113" s="10"/>
      <c r="F113" s="370"/>
      <c r="G113" s="370"/>
      <c r="H113" s="370"/>
      <c r="I113" s="370"/>
      <c r="J113" s="370"/>
      <c r="K113" s="370"/>
      <c r="L113" s="370"/>
      <c r="M113" s="10"/>
      <c r="N113" s="10"/>
      <c r="O113" s="10"/>
      <c r="P113" s="10"/>
      <c r="R113" s="10"/>
    </row>
    <row r="114" spans="1:18" ht="25.5" x14ac:dyDescent="0.3">
      <c r="A114" s="38"/>
      <c r="B114" s="38"/>
      <c r="C114" s="316"/>
      <c r="D114" s="316"/>
      <c r="E114" s="10"/>
      <c r="F114" s="370"/>
      <c r="G114" s="370"/>
      <c r="H114" s="370"/>
      <c r="I114" s="370"/>
      <c r="J114" s="10"/>
      <c r="K114" s="10"/>
      <c r="L114" s="10"/>
      <c r="M114" s="10"/>
      <c r="N114" s="10"/>
      <c r="O114" s="10"/>
      <c r="P114" s="10"/>
    </row>
    <row r="115" spans="1:18" ht="25.5" x14ac:dyDescent="0.3">
      <c r="A115" s="38"/>
      <c r="B115" s="38"/>
      <c r="C115" s="316"/>
      <c r="D115" s="316"/>
      <c r="E115" s="10"/>
      <c r="F115" s="370"/>
      <c r="G115" s="370"/>
      <c r="H115" s="370"/>
      <c r="I115" s="370"/>
      <c r="J115" s="10"/>
      <c r="K115" s="10"/>
      <c r="L115" s="10"/>
      <c r="M115" s="10"/>
      <c r="N115" s="10"/>
      <c r="O115" s="10"/>
      <c r="P115" s="10"/>
    </row>
    <row r="116" spans="1:18" ht="25.5" x14ac:dyDescent="0.3">
      <c r="A116" s="38"/>
      <c r="B116" s="38"/>
      <c r="C116" s="316"/>
      <c r="D116" s="316"/>
      <c r="E116" s="10"/>
      <c r="F116" s="370"/>
      <c r="G116" s="370"/>
      <c r="H116" s="370"/>
      <c r="I116" s="370"/>
      <c r="J116" s="10"/>
      <c r="K116" s="10"/>
      <c r="L116" s="10"/>
      <c r="M116" s="10"/>
      <c r="N116" s="10"/>
      <c r="O116" s="10"/>
      <c r="P116" s="10"/>
    </row>
    <row r="117" spans="1:18" ht="25.5" x14ac:dyDescent="0.3">
      <c r="A117" s="38"/>
      <c r="B117" s="38"/>
      <c r="C117" s="316"/>
      <c r="D117" s="316"/>
      <c r="E117" s="10"/>
      <c r="F117" s="10"/>
      <c r="G117" s="10"/>
      <c r="H117" s="10"/>
      <c r="I117" s="10"/>
      <c r="J117" s="10"/>
      <c r="K117" s="10"/>
      <c r="L117" s="10"/>
      <c r="M117" s="10"/>
      <c r="N117" s="10"/>
      <c r="O117" s="10"/>
      <c r="P117" s="10"/>
    </row>
    <row r="118" spans="1:18" ht="25.5" x14ac:dyDescent="0.3">
      <c r="A118" s="38"/>
      <c r="B118" s="38"/>
      <c r="C118" s="316"/>
      <c r="D118" s="316"/>
      <c r="E118" s="10"/>
      <c r="F118" s="10"/>
      <c r="G118" s="10"/>
      <c r="H118" s="10"/>
      <c r="I118" s="10"/>
      <c r="J118" s="10"/>
      <c r="K118" s="10"/>
      <c r="L118" s="10"/>
      <c r="M118" s="10"/>
      <c r="N118" s="10"/>
      <c r="O118" s="10"/>
      <c r="P118" s="10"/>
    </row>
    <row r="119" spans="1:18" ht="25.5" x14ac:dyDescent="0.3">
      <c r="A119" s="38"/>
      <c r="B119" s="38"/>
      <c r="C119" s="10"/>
      <c r="D119" s="10"/>
      <c r="E119" s="10"/>
      <c r="F119" s="10"/>
      <c r="G119" s="10"/>
      <c r="H119" s="10"/>
      <c r="I119" s="10"/>
      <c r="J119" s="10"/>
      <c r="K119" s="10"/>
      <c r="L119" s="10"/>
      <c r="M119" s="10"/>
      <c r="N119" s="10"/>
      <c r="O119" s="10"/>
      <c r="P119" s="10"/>
      <c r="R119" s="40"/>
    </row>
    <row r="120" spans="1:18" ht="25.5" x14ac:dyDescent="0.3">
      <c r="A120" s="38"/>
      <c r="B120" s="38"/>
      <c r="C120" s="10"/>
      <c r="D120" s="10"/>
      <c r="E120" s="10"/>
      <c r="F120" s="10"/>
      <c r="G120" s="10"/>
      <c r="H120" s="10"/>
      <c r="I120" s="10"/>
      <c r="J120" s="10"/>
      <c r="K120" s="10"/>
      <c r="L120" s="10"/>
      <c r="M120" s="10"/>
      <c r="N120" s="10"/>
      <c r="O120" s="10"/>
      <c r="P120" s="10"/>
    </row>
    <row r="121" spans="1:18" ht="25.5" x14ac:dyDescent="0.3">
      <c r="A121" s="38"/>
      <c r="B121" s="38"/>
      <c r="C121" s="10"/>
      <c r="D121" s="10"/>
      <c r="E121" s="10"/>
      <c r="F121" s="10"/>
      <c r="G121" s="10"/>
      <c r="H121" s="10"/>
      <c r="I121" s="10"/>
      <c r="J121" s="370"/>
      <c r="K121" s="370"/>
      <c r="L121" s="370"/>
      <c r="M121" s="10"/>
      <c r="N121" s="10"/>
      <c r="O121" s="10"/>
      <c r="P121" s="10"/>
    </row>
    <row r="122" spans="1:18" ht="25.5" x14ac:dyDescent="0.3">
      <c r="A122" s="38"/>
      <c r="B122" s="38"/>
      <c r="C122" s="10"/>
      <c r="D122" s="10"/>
      <c r="E122" s="10"/>
      <c r="F122" s="10"/>
      <c r="G122" s="10"/>
      <c r="H122" s="10"/>
      <c r="I122" s="10"/>
      <c r="J122" s="370"/>
      <c r="K122" s="370"/>
      <c r="L122" s="370"/>
      <c r="M122" s="10"/>
      <c r="N122" s="10"/>
      <c r="O122" s="10"/>
      <c r="P122" s="10"/>
    </row>
    <row r="123" spans="1:18" ht="25.5" x14ac:dyDescent="0.3">
      <c r="A123" s="38"/>
      <c r="B123" s="38"/>
      <c r="C123" s="10"/>
      <c r="D123" s="10"/>
      <c r="E123" s="10"/>
      <c r="F123" s="10"/>
      <c r="G123" s="10"/>
      <c r="H123" s="10"/>
      <c r="I123" s="10"/>
      <c r="J123" s="10"/>
      <c r="K123" s="10"/>
      <c r="L123" s="10"/>
      <c r="M123" s="10"/>
      <c r="N123" s="10"/>
      <c r="O123" s="10"/>
      <c r="P123" s="10"/>
    </row>
    <row r="124" spans="1:18" ht="25.5" x14ac:dyDescent="0.3">
      <c r="A124" s="38"/>
      <c r="B124" s="38"/>
      <c r="C124" s="10"/>
      <c r="D124" s="10"/>
      <c r="E124" s="10"/>
      <c r="F124" s="370"/>
      <c r="G124" s="370"/>
      <c r="H124" s="370"/>
      <c r="I124" s="370"/>
      <c r="J124" s="316"/>
      <c r="K124" s="316"/>
      <c r="L124" s="316"/>
      <c r="M124" s="10"/>
      <c r="N124" s="10"/>
      <c r="O124" s="10"/>
      <c r="P124" s="10"/>
    </row>
    <row r="125" spans="1:18" ht="25.5" x14ac:dyDescent="0.3">
      <c r="A125" s="38"/>
      <c r="B125" s="38"/>
      <c r="C125" s="10"/>
      <c r="D125" s="10"/>
      <c r="E125" s="10"/>
      <c r="F125" s="370"/>
      <c r="G125" s="370"/>
      <c r="H125" s="370"/>
      <c r="I125" s="370"/>
      <c r="J125" s="316"/>
      <c r="K125" s="316"/>
      <c r="L125" s="316"/>
      <c r="M125" s="10"/>
      <c r="N125" s="10"/>
      <c r="O125" s="10"/>
      <c r="P125" s="10"/>
    </row>
    <row r="126" spans="1:18" ht="25.5" x14ac:dyDescent="0.3">
      <c r="A126" s="38"/>
      <c r="B126" s="38"/>
      <c r="C126" s="10"/>
      <c r="D126" s="316"/>
      <c r="E126" s="10"/>
      <c r="F126" s="10"/>
      <c r="G126" s="10"/>
      <c r="H126" s="10"/>
      <c r="I126" s="10"/>
      <c r="J126" s="10"/>
      <c r="K126" s="10"/>
      <c r="L126" s="10"/>
      <c r="M126" s="10"/>
      <c r="N126" s="10"/>
      <c r="O126" s="10"/>
      <c r="P126" s="10"/>
    </row>
    <row r="127" spans="1:18" ht="25.5" x14ac:dyDescent="0.3">
      <c r="A127" s="38"/>
      <c r="B127" s="38"/>
      <c r="C127" s="10"/>
      <c r="D127" s="316"/>
      <c r="E127" s="10"/>
      <c r="F127" s="316"/>
      <c r="G127" s="316"/>
      <c r="H127" s="316"/>
      <c r="I127" s="316"/>
      <c r="J127" s="10"/>
      <c r="K127" s="10"/>
      <c r="L127" s="10"/>
      <c r="M127" s="10"/>
      <c r="N127" s="10"/>
      <c r="O127" s="10"/>
      <c r="P127" s="10"/>
    </row>
    <row r="128" spans="1:18" ht="25.5" x14ac:dyDescent="0.3">
      <c r="A128" s="38"/>
      <c r="B128" s="38"/>
      <c r="C128" s="165"/>
      <c r="D128" s="165"/>
      <c r="E128" s="10"/>
      <c r="F128" s="316"/>
      <c r="G128" s="316"/>
      <c r="H128" s="316"/>
      <c r="I128" s="316"/>
      <c r="J128" s="10"/>
      <c r="K128" s="10"/>
      <c r="L128" s="10"/>
      <c r="M128" s="10"/>
      <c r="N128" s="10"/>
      <c r="O128" s="10"/>
      <c r="P128" s="10"/>
    </row>
    <row r="129" spans="1:18" ht="25.5" x14ac:dyDescent="0.3">
      <c r="A129" s="38"/>
      <c r="B129" s="38"/>
      <c r="C129" s="165"/>
      <c r="D129" s="165"/>
      <c r="E129" s="165"/>
      <c r="F129" s="165"/>
      <c r="G129" s="165"/>
      <c r="H129" s="165"/>
      <c r="I129" s="10"/>
      <c r="J129" s="10"/>
      <c r="K129" s="10"/>
      <c r="L129" s="10"/>
      <c r="M129" s="10"/>
      <c r="N129" s="10"/>
      <c r="O129" s="10"/>
      <c r="P129" s="10"/>
    </row>
    <row r="130" spans="1:18" ht="25.5" x14ac:dyDescent="0.3">
      <c r="A130" s="38"/>
      <c r="B130" s="38"/>
      <c r="C130" s="165"/>
      <c r="D130" s="165"/>
      <c r="E130" s="165"/>
      <c r="F130" s="165"/>
      <c r="G130" s="165"/>
      <c r="H130" s="165"/>
      <c r="I130" s="10"/>
      <c r="J130" s="10"/>
      <c r="K130" s="10"/>
      <c r="L130" s="10"/>
      <c r="M130" s="10"/>
      <c r="N130" s="10"/>
      <c r="O130" s="10"/>
      <c r="P130" s="10"/>
    </row>
    <row r="131" spans="1:18" ht="25.5" x14ac:dyDescent="0.3">
      <c r="A131" s="38"/>
      <c r="B131" s="38"/>
      <c r="C131" s="165"/>
      <c r="D131" s="165"/>
      <c r="E131" s="165"/>
      <c r="F131" s="165"/>
      <c r="G131" s="165"/>
      <c r="H131" s="165"/>
      <c r="I131" s="10"/>
      <c r="J131" s="10"/>
      <c r="K131" s="10"/>
      <c r="L131" s="10"/>
      <c r="M131" s="10"/>
      <c r="N131" s="10"/>
      <c r="O131" s="10"/>
      <c r="P131" s="10"/>
      <c r="R131" s="59"/>
    </row>
    <row r="132" spans="1:18" ht="30.75" x14ac:dyDescent="0.3">
      <c r="A132" s="38"/>
      <c r="B132" s="38"/>
      <c r="C132" s="165"/>
      <c r="D132" s="165"/>
      <c r="E132" s="165"/>
      <c r="F132" s="165"/>
      <c r="G132" s="165"/>
      <c r="H132" s="165"/>
      <c r="I132" s="10"/>
      <c r="J132" s="5"/>
      <c r="K132" s="5"/>
      <c r="L132" s="5"/>
      <c r="M132" s="5"/>
      <c r="N132" s="5"/>
      <c r="O132" s="5"/>
      <c r="P132" s="5"/>
      <c r="Q132" s="5"/>
    </row>
    <row r="133" spans="1:18" ht="25.5" x14ac:dyDescent="0.3">
      <c r="A133" s="38"/>
      <c r="B133" s="38"/>
      <c r="C133" s="165"/>
      <c r="D133" s="165"/>
      <c r="E133" s="165"/>
      <c r="F133" s="165"/>
      <c r="G133" s="165"/>
      <c r="H133" s="165"/>
      <c r="I133" s="10"/>
    </row>
    <row r="134" spans="1:18" ht="25.5" x14ac:dyDescent="0.3">
      <c r="A134" s="38"/>
      <c r="B134" s="38"/>
      <c r="C134" s="165"/>
      <c r="D134" s="165"/>
      <c r="E134" s="165"/>
      <c r="F134" s="165"/>
      <c r="G134" s="165"/>
      <c r="H134" s="165"/>
      <c r="I134" s="10"/>
      <c r="J134" s="10"/>
      <c r="K134" s="10"/>
      <c r="L134" s="10"/>
      <c r="M134" s="10"/>
      <c r="N134" s="10"/>
      <c r="O134" s="10"/>
      <c r="P134" s="10"/>
    </row>
    <row r="135" spans="1:18" ht="30.75" x14ac:dyDescent="0.3">
      <c r="A135" s="38"/>
      <c r="B135" s="38"/>
      <c r="C135" s="279"/>
      <c r="D135" s="280"/>
      <c r="E135" s="280"/>
      <c r="F135" s="280"/>
      <c r="G135" s="280"/>
      <c r="H135" s="280"/>
      <c r="I135" s="5"/>
      <c r="J135" s="10"/>
      <c r="K135" s="10"/>
      <c r="L135" s="10"/>
      <c r="M135" s="10"/>
      <c r="N135" s="10"/>
      <c r="O135" s="10"/>
      <c r="P135" s="10"/>
    </row>
    <row r="136" spans="1:18" ht="25.5" x14ac:dyDescent="0.35">
      <c r="A136" s="38"/>
      <c r="B136" s="38"/>
      <c r="C136" s="281"/>
      <c r="D136" s="281"/>
      <c r="E136" s="281"/>
      <c r="F136" s="281"/>
      <c r="G136" s="17"/>
      <c r="H136" s="17"/>
      <c r="I136" s="17"/>
      <c r="J136" s="10"/>
      <c r="K136" s="10"/>
      <c r="L136" s="10"/>
      <c r="M136" s="10"/>
      <c r="N136" s="10"/>
      <c r="O136" s="10"/>
      <c r="P136" s="10"/>
    </row>
    <row r="137" spans="1:18" ht="25.5" x14ac:dyDescent="0.3">
      <c r="A137" s="38"/>
      <c r="B137" s="38"/>
      <c r="C137" s="165"/>
      <c r="D137" s="165"/>
      <c r="E137" s="165"/>
      <c r="F137" s="165"/>
      <c r="G137" s="10"/>
      <c r="H137" s="10"/>
      <c r="I137" s="10"/>
      <c r="J137" s="10"/>
      <c r="K137" s="10"/>
      <c r="L137" s="10"/>
      <c r="M137" s="10"/>
      <c r="N137" s="10"/>
      <c r="O137" s="10"/>
      <c r="P137" s="10"/>
    </row>
    <row r="138" spans="1:18" ht="25.5" x14ac:dyDescent="0.3">
      <c r="A138" s="38"/>
      <c r="B138" s="38"/>
      <c r="C138" s="10"/>
      <c r="D138" s="10"/>
      <c r="E138" s="10"/>
      <c r="F138" s="10"/>
      <c r="G138" s="10"/>
      <c r="H138" s="10"/>
      <c r="I138" s="10"/>
      <c r="J138" s="10"/>
      <c r="K138" s="10"/>
      <c r="L138" s="10"/>
      <c r="M138" s="10"/>
      <c r="N138" s="10"/>
      <c r="O138" s="10"/>
      <c r="P138" s="10"/>
    </row>
    <row r="139" spans="1:18" ht="25.5" x14ac:dyDescent="0.3">
      <c r="A139" s="38"/>
      <c r="B139" s="38"/>
      <c r="C139" s="10"/>
      <c r="D139" s="10"/>
      <c r="E139" s="10"/>
      <c r="F139" s="10"/>
      <c r="G139" s="10"/>
      <c r="H139" s="10"/>
      <c r="I139" s="10"/>
    </row>
    <row r="140" spans="1:18" ht="25.5" x14ac:dyDescent="0.3">
      <c r="A140" s="38"/>
      <c r="B140" s="38"/>
      <c r="C140" s="10"/>
      <c r="D140" s="10"/>
      <c r="E140" s="10"/>
      <c r="F140" s="10"/>
      <c r="G140" s="10"/>
      <c r="H140" s="10"/>
      <c r="I140" s="10"/>
    </row>
    <row r="141" spans="1:18" ht="25.5" x14ac:dyDescent="0.3">
      <c r="A141" s="38"/>
      <c r="B141" s="38"/>
      <c r="C141" s="10"/>
      <c r="D141" s="10"/>
      <c r="E141" s="10"/>
      <c r="F141" s="10"/>
      <c r="G141" s="10"/>
      <c r="H141" s="10"/>
      <c r="I141" s="10"/>
    </row>
    <row r="142" spans="1:18" ht="20.25" x14ac:dyDescent="0.3">
      <c r="A142" s="38"/>
      <c r="B142" s="38"/>
    </row>
    <row r="143" spans="1:18" ht="20.25" x14ac:dyDescent="0.3">
      <c r="A143" s="38"/>
      <c r="B143" s="38"/>
    </row>
    <row r="144" spans="1:18" ht="20.25" x14ac:dyDescent="0.3">
      <c r="A144" s="38"/>
      <c r="B144" s="38"/>
    </row>
    <row r="145" spans="1:2" ht="20.25" x14ac:dyDescent="0.3">
      <c r="A145" s="38"/>
      <c r="B145" s="38"/>
    </row>
    <row r="146" spans="1:2" ht="20.25" x14ac:dyDescent="0.3">
      <c r="A146" s="38"/>
      <c r="B146" s="38"/>
    </row>
    <row r="147" spans="1:2" ht="20.25" x14ac:dyDescent="0.3">
      <c r="A147" s="38"/>
      <c r="B147" s="38"/>
    </row>
    <row r="148" spans="1:2" ht="20.25" x14ac:dyDescent="0.3">
      <c r="A148" s="38"/>
      <c r="B148" s="38"/>
    </row>
    <row r="149" spans="1:2" ht="20.25" x14ac:dyDescent="0.3">
      <c r="A149" s="38"/>
      <c r="B149" s="38"/>
    </row>
    <row r="150" spans="1:2" ht="20.25" x14ac:dyDescent="0.3">
      <c r="A150" s="38"/>
      <c r="B150" s="38"/>
    </row>
    <row r="151" spans="1:2" ht="20.25" x14ac:dyDescent="0.3">
      <c r="A151" s="38"/>
      <c r="B151" s="38"/>
    </row>
    <row r="152" spans="1:2" ht="20.25" x14ac:dyDescent="0.3">
      <c r="A152" s="38"/>
      <c r="B152" s="38"/>
    </row>
    <row r="153" spans="1:2" ht="20.25" x14ac:dyDescent="0.3">
      <c r="A153" s="38"/>
      <c r="B153" s="38"/>
    </row>
    <row r="154" spans="1:2" ht="20.25" x14ac:dyDescent="0.3">
      <c r="A154" s="38"/>
      <c r="B154" s="38"/>
    </row>
    <row r="155" spans="1:2" ht="20.25" x14ac:dyDescent="0.3">
      <c r="A155" s="38"/>
      <c r="B155" s="38"/>
    </row>
    <row r="156" spans="1:2" ht="20.25" x14ac:dyDescent="0.3">
      <c r="A156" s="38"/>
      <c r="B156" s="38"/>
    </row>
    <row r="157" spans="1:2" ht="20.25" x14ac:dyDescent="0.3">
      <c r="A157" s="38"/>
      <c r="B157" s="38"/>
    </row>
    <row r="158" spans="1:2" ht="20.25" x14ac:dyDescent="0.3">
      <c r="A158" s="38"/>
      <c r="B158" s="38"/>
    </row>
    <row r="159" spans="1:2" ht="20.25" x14ac:dyDescent="0.3">
      <c r="A159" s="38"/>
      <c r="B159" s="38"/>
    </row>
    <row r="160" spans="1:2" ht="20.25" x14ac:dyDescent="0.3">
      <c r="A160" s="38"/>
      <c r="B160" s="38"/>
    </row>
    <row r="161" spans="1:2" ht="20.25" x14ac:dyDescent="0.3">
      <c r="A161" s="38"/>
      <c r="B161" s="38"/>
    </row>
    <row r="162" spans="1:2" ht="20.25" x14ac:dyDescent="0.3">
      <c r="A162" s="38"/>
      <c r="B162" s="38"/>
    </row>
    <row r="163" spans="1:2" ht="20.25" x14ac:dyDescent="0.3">
      <c r="A163" s="38"/>
      <c r="B163" s="38"/>
    </row>
    <row r="164" spans="1:2" ht="20.25" x14ac:dyDescent="0.3">
      <c r="A164" s="38"/>
      <c r="B164" s="38"/>
    </row>
    <row r="165" spans="1:2" ht="20.25" x14ac:dyDescent="0.3">
      <c r="A165" s="38"/>
      <c r="B165" s="38"/>
    </row>
    <row r="166" spans="1:2" ht="20.25" x14ac:dyDescent="0.3">
      <c r="A166" s="38"/>
      <c r="B166" s="38"/>
    </row>
    <row r="167" spans="1:2" ht="20.25" x14ac:dyDescent="0.3">
      <c r="A167" s="38"/>
      <c r="B167" s="38"/>
    </row>
    <row r="168" spans="1:2" ht="20.25" x14ac:dyDescent="0.3">
      <c r="A168" s="38"/>
      <c r="B168" s="38"/>
    </row>
    <row r="169" spans="1:2" ht="20.25" x14ac:dyDescent="0.3">
      <c r="A169" s="38"/>
      <c r="B169" s="38"/>
    </row>
    <row r="170" spans="1:2" ht="20.25" x14ac:dyDescent="0.3">
      <c r="A170" s="38"/>
      <c r="B170" s="38"/>
    </row>
    <row r="171" spans="1:2" ht="20.25" x14ac:dyDescent="0.3">
      <c r="A171" s="38"/>
      <c r="B171" s="38"/>
    </row>
    <row r="172" spans="1:2" ht="20.25" x14ac:dyDescent="0.3">
      <c r="A172" s="38"/>
      <c r="B172" s="38"/>
    </row>
    <row r="173" spans="1:2" ht="20.25" x14ac:dyDescent="0.3">
      <c r="A173" s="38"/>
      <c r="B173" s="38"/>
    </row>
    <row r="174" spans="1:2" ht="20.25" x14ac:dyDescent="0.3">
      <c r="A174" s="38"/>
      <c r="B174" s="38"/>
    </row>
    <row r="175" spans="1:2" ht="20.25" x14ac:dyDescent="0.3">
      <c r="A175" s="38"/>
      <c r="B175" s="38"/>
    </row>
    <row r="176" spans="1:2" ht="20.25" x14ac:dyDescent="0.3">
      <c r="A176" s="38"/>
      <c r="B176" s="38"/>
    </row>
    <row r="177" spans="1:2" ht="20.25" x14ac:dyDescent="0.3">
      <c r="A177" s="38"/>
      <c r="B177" s="38"/>
    </row>
    <row r="178" spans="1:2" ht="20.25" x14ac:dyDescent="0.3">
      <c r="A178" s="38"/>
      <c r="B178" s="38"/>
    </row>
    <row r="179" spans="1:2" ht="20.25" x14ac:dyDescent="0.3">
      <c r="A179" s="38"/>
      <c r="B179" s="38"/>
    </row>
    <row r="180" spans="1:2" ht="20.25" x14ac:dyDescent="0.3">
      <c r="A180" s="38"/>
      <c r="B180" s="38"/>
    </row>
    <row r="181" spans="1:2" ht="20.25" x14ac:dyDescent="0.3">
      <c r="A181" s="38"/>
      <c r="B181" s="38"/>
    </row>
    <row r="182" spans="1:2" ht="20.25" x14ac:dyDescent="0.3">
      <c r="A182" s="38"/>
      <c r="B182" s="38"/>
    </row>
    <row r="183" spans="1:2" ht="20.25" x14ac:dyDescent="0.3">
      <c r="A183" s="38"/>
      <c r="B183" s="38"/>
    </row>
    <row r="184" spans="1:2" ht="20.25" x14ac:dyDescent="0.2">
      <c r="A184" s="40"/>
      <c r="B184" s="40"/>
    </row>
    <row r="185" spans="1:2" ht="20.25" x14ac:dyDescent="0.2">
      <c r="A185" s="40"/>
      <c r="B185" s="40"/>
    </row>
    <row r="186" spans="1:2" ht="23.25" x14ac:dyDescent="0.35">
      <c r="A186" s="17"/>
      <c r="B186" s="17"/>
    </row>
    <row r="187" spans="1:2" ht="23.25" x14ac:dyDescent="0.35">
      <c r="A187" s="17"/>
      <c r="B187" s="17"/>
    </row>
    <row r="188" spans="1:2" ht="23.25" x14ac:dyDescent="0.35">
      <c r="A188" s="17"/>
      <c r="B188" s="17"/>
    </row>
    <row r="189" spans="1:2" ht="23.25" x14ac:dyDescent="0.35">
      <c r="A189" s="17"/>
      <c r="B189" s="17"/>
    </row>
    <row r="190" spans="1:2" ht="23.25" x14ac:dyDescent="0.35">
      <c r="A190" s="17"/>
      <c r="B190" s="17"/>
    </row>
    <row r="191" spans="1:2" ht="23.25" x14ac:dyDescent="0.35">
      <c r="A191" s="17"/>
      <c r="B191" s="17"/>
    </row>
    <row r="192" spans="1:2" ht="23.25" x14ac:dyDescent="0.35">
      <c r="A192" s="17"/>
      <c r="B192" s="17"/>
    </row>
    <row r="193" spans="1:2" ht="23.25" x14ac:dyDescent="0.35">
      <c r="A193" s="17"/>
      <c r="B193" s="17"/>
    </row>
    <row r="194" spans="1:2" ht="23.25" x14ac:dyDescent="0.35">
      <c r="A194" s="17"/>
      <c r="B194" s="17"/>
    </row>
    <row r="195" spans="1:2" ht="23.25" x14ac:dyDescent="0.35">
      <c r="A195" s="17"/>
      <c r="B195" s="17"/>
    </row>
  </sheetData>
  <mergeCells count="6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48:F48"/>
    <mergeCell ref="B37:F37"/>
    <mergeCell ref="B38:F38"/>
    <mergeCell ref="B39:F39"/>
    <mergeCell ref="B40:F40"/>
    <mergeCell ref="B41:F41"/>
    <mergeCell ref="B42:F42"/>
    <mergeCell ref="B43:F43"/>
    <mergeCell ref="B44:F44"/>
    <mergeCell ref="B45:F45"/>
    <mergeCell ref="B46:F46"/>
    <mergeCell ref="B47:F47"/>
    <mergeCell ref="B56:F56"/>
    <mergeCell ref="B57:F57"/>
    <mergeCell ref="B58:F58"/>
    <mergeCell ref="A60:F60"/>
    <mergeCell ref="B49:F49"/>
    <mergeCell ref="B50:F50"/>
    <mergeCell ref="B51:F51"/>
    <mergeCell ref="B52:F52"/>
    <mergeCell ref="B53:F53"/>
    <mergeCell ref="B54:F54"/>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B7317-CED2-49EF-BDA4-F0CDB1332CA0}">
  <sheetPr codeName="Hoja24">
    <tabColor rgb="FF00B0F0"/>
    <pageSetUpPr fitToPage="1"/>
  </sheetPr>
  <dimension ref="A1:T190"/>
  <sheetViews>
    <sheetView view="pageBreakPreview" zoomScale="40" zoomScaleNormal="40" zoomScaleSheetLayoutView="40" workbookViewId="0">
      <selection activeCell="H23" sqref="H23"/>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0.1406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2</v>
      </c>
      <c r="B10" s="583"/>
      <c r="C10" s="583" t="s">
        <v>71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614" t="s">
        <v>194</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30" customHeight="1" x14ac:dyDescent="0.2">
      <c r="A18" s="700" t="s">
        <v>47</v>
      </c>
      <c r="B18" s="570" t="s">
        <v>82</v>
      </c>
      <c r="C18" s="612"/>
      <c r="D18" s="612"/>
      <c r="E18" s="612"/>
      <c r="F18" s="612"/>
      <c r="G18" s="573" t="s">
        <v>5</v>
      </c>
      <c r="H18" s="574"/>
      <c r="I18" s="574"/>
      <c r="J18" s="574"/>
      <c r="K18" s="574"/>
      <c r="L18" s="575"/>
      <c r="M18" s="570" t="s">
        <v>16</v>
      </c>
      <c r="N18" s="570"/>
      <c r="O18" s="570"/>
      <c r="P18" s="570"/>
      <c r="Q18" s="572"/>
    </row>
    <row r="19" spans="1:17" s="3" customFormat="1" ht="44.25" customHeight="1" x14ac:dyDescent="0.2">
      <c r="A19" s="645"/>
      <c r="B19" s="573" t="s">
        <v>17</v>
      </c>
      <c r="C19" s="574"/>
      <c r="D19" s="574"/>
      <c r="E19" s="574"/>
      <c r="F19" s="575"/>
      <c r="G19" s="570" t="s">
        <v>6</v>
      </c>
      <c r="H19" s="573" t="s">
        <v>337</v>
      </c>
      <c r="I19" s="575"/>
      <c r="J19" s="570" t="s">
        <v>7</v>
      </c>
      <c r="K19" s="578" t="s">
        <v>9</v>
      </c>
      <c r="L19" s="579"/>
      <c r="M19" s="570" t="s">
        <v>338</v>
      </c>
      <c r="N19" s="570"/>
      <c r="O19" s="570"/>
      <c r="P19" s="570" t="s">
        <v>36</v>
      </c>
      <c r="Q19" s="572"/>
    </row>
    <row r="20" spans="1:17" s="3" customFormat="1" ht="89.25" customHeight="1" x14ac:dyDescent="0.2">
      <c r="A20" s="646"/>
      <c r="B20" s="571" t="s">
        <v>37</v>
      </c>
      <c r="C20" s="607"/>
      <c r="D20" s="607"/>
      <c r="E20" s="607"/>
      <c r="F20" s="607"/>
      <c r="G20" s="571"/>
      <c r="H20" s="134" t="s">
        <v>11</v>
      </c>
      <c r="I20" s="136" t="s">
        <v>12</v>
      </c>
      <c r="J20" s="571"/>
      <c r="K20" s="135" t="s">
        <v>20</v>
      </c>
      <c r="L20" s="136" t="s">
        <v>21</v>
      </c>
      <c r="M20" s="136" t="s">
        <v>13</v>
      </c>
      <c r="N20" s="136" t="s">
        <v>14</v>
      </c>
      <c r="O20" s="136" t="s">
        <v>15</v>
      </c>
      <c r="P20" s="135" t="s">
        <v>339</v>
      </c>
      <c r="Q20" s="343" t="s">
        <v>340</v>
      </c>
    </row>
    <row r="21" spans="1:17" s="3" customFormat="1" ht="42.75" customHeight="1" x14ac:dyDescent="0.2">
      <c r="A21" s="153"/>
      <c r="B21" s="691"/>
      <c r="C21" s="691"/>
      <c r="D21" s="691"/>
      <c r="E21" s="691"/>
      <c r="F21" s="691"/>
      <c r="G21" s="159" t="s">
        <v>33</v>
      </c>
      <c r="H21" s="154">
        <f>+H23+H32+H38</f>
        <v>45584</v>
      </c>
      <c r="I21" s="154">
        <f>+I23+I32+I38</f>
        <v>45584</v>
      </c>
      <c r="J21" s="154">
        <f>+J23+J32+J38</f>
        <v>28113</v>
      </c>
      <c r="K21" s="155">
        <f>J21/H21</f>
        <v>0.61672955422955422</v>
      </c>
      <c r="L21" s="155">
        <f>J21/I21</f>
        <v>0.61672955422955422</v>
      </c>
      <c r="M21" s="154">
        <f>+M23+M32+M38</f>
        <v>94342089</v>
      </c>
      <c r="N21" s="154">
        <f>+N23+N32+N38</f>
        <v>95253708.360000014</v>
      </c>
      <c r="O21" s="154">
        <f>+O23+O32+O38</f>
        <v>29261200.359999999</v>
      </c>
      <c r="P21" s="155"/>
      <c r="Q21" s="155"/>
    </row>
    <row r="22" spans="1:17" s="3" customFormat="1" ht="42.75" customHeight="1" x14ac:dyDescent="0.2">
      <c r="A22" s="156">
        <v>69</v>
      </c>
      <c r="B22" s="692" t="s">
        <v>401</v>
      </c>
      <c r="C22" s="695"/>
      <c r="D22" s="695"/>
      <c r="E22" s="695"/>
      <c r="F22" s="696"/>
      <c r="G22" s="157" t="s">
        <v>33</v>
      </c>
      <c r="H22" s="160">
        <v>45584</v>
      </c>
      <c r="I22" s="160">
        <v>45584</v>
      </c>
      <c r="J22" s="160">
        <v>28113</v>
      </c>
      <c r="K22" s="161">
        <v>0.61672955422955422</v>
      </c>
      <c r="L22" s="161">
        <v>0.61672955422955422</v>
      </c>
      <c r="M22" s="162">
        <v>94342089</v>
      </c>
      <c r="N22" s="162">
        <v>95253708.360000014</v>
      </c>
      <c r="O22" s="162">
        <v>29261200.359999999</v>
      </c>
      <c r="P22" s="161">
        <v>0.31016061516297355</v>
      </c>
      <c r="Q22" s="161">
        <v>0.30719224336558937</v>
      </c>
    </row>
    <row r="23" spans="1:17" s="3" customFormat="1" ht="46.5" customHeight="1" x14ac:dyDescent="0.2">
      <c r="A23" s="158">
        <v>64</v>
      </c>
      <c r="B23" s="692" t="s">
        <v>25</v>
      </c>
      <c r="C23" s="693"/>
      <c r="D23" s="693"/>
      <c r="E23" s="693"/>
      <c r="F23" s="694"/>
      <c r="G23" s="157" t="s">
        <v>33</v>
      </c>
      <c r="H23" s="160">
        <v>45584</v>
      </c>
      <c r="I23" s="160">
        <v>45584</v>
      </c>
      <c r="J23" s="160">
        <v>28113</v>
      </c>
      <c r="K23" s="161">
        <v>0.61672955422955422</v>
      </c>
      <c r="L23" s="161">
        <v>0.61672955422955422</v>
      </c>
      <c r="M23" s="162">
        <v>94342089</v>
      </c>
      <c r="N23" s="162">
        <v>95253708.360000014</v>
      </c>
      <c r="O23" s="162">
        <v>29261200.359999999</v>
      </c>
      <c r="P23" s="161">
        <v>0.31016061516297355</v>
      </c>
      <c r="Q23" s="161">
        <v>0.30719224336558937</v>
      </c>
    </row>
    <row r="24" spans="1:17" s="3" customFormat="1" ht="56.25" customHeight="1" x14ac:dyDescent="0.2">
      <c r="A24" s="255">
        <v>1</v>
      </c>
      <c r="B24" s="678" t="s">
        <v>202</v>
      </c>
      <c r="C24" s="678"/>
      <c r="D24" s="678"/>
      <c r="E24" s="678"/>
      <c r="F24" s="678"/>
      <c r="G24" s="256" t="s">
        <v>293</v>
      </c>
      <c r="H24" s="257">
        <v>30404</v>
      </c>
      <c r="I24" s="257">
        <v>30404</v>
      </c>
      <c r="J24" s="257">
        <v>15285</v>
      </c>
      <c r="K24" s="258">
        <v>0.50272990396000528</v>
      </c>
      <c r="L24" s="258">
        <v>0.50272990396000528</v>
      </c>
      <c r="M24" s="259">
        <v>23020814</v>
      </c>
      <c r="N24" s="259">
        <v>21397938.730000004</v>
      </c>
      <c r="O24" s="259">
        <v>7161878.7300000004</v>
      </c>
      <c r="P24" s="258">
        <v>0.31110449569680726</v>
      </c>
      <c r="Q24" s="258">
        <v>0.33469946897076658</v>
      </c>
    </row>
    <row r="25" spans="1:17" s="3" customFormat="1" ht="60.75" customHeight="1" x14ac:dyDescent="0.2">
      <c r="A25" s="255">
        <v>2</v>
      </c>
      <c r="B25" s="678" t="s">
        <v>579</v>
      </c>
      <c r="C25" s="678"/>
      <c r="D25" s="678"/>
      <c r="E25" s="678"/>
      <c r="F25" s="678"/>
      <c r="G25" s="256" t="s">
        <v>50</v>
      </c>
      <c r="H25" s="267">
        <v>2180</v>
      </c>
      <c r="I25" s="267">
        <v>2180</v>
      </c>
      <c r="J25" s="267">
        <v>2203</v>
      </c>
      <c r="K25" s="258">
        <v>1.0105504587155962</v>
      </c>
      <c r="L25" s="258">
        <v>1.0105504587155962</v>
      </c>
      <c r="M25" s="259">
        <v>6039414</v>
      </c>
      <c r="N25" s="259">
        <v>10114097.75</v>
      </c>
      <c r="O25" s="259">
        <v>6108722.75</v>
      </c>
      <c r="P25" s="258">
        <v>1.0114760720162586</v>
      </c>
      <c r="Q25" s="258">
        <v>0.60398098782464305</v>
      </c>
    </row>
    <row r="26" spans="1:17" s="3" customFormat="1" ht="42" customHeight="1" x14ac:dyDescent="0.2">
      <c r="A26" s="255">
        <v>3</v>
      </c>
      <c r="B26" s="683" t="s">
        <v>203</v>
      </c>
      <c r="C26" s="640"/>
      <c r="D26" s="640"/>
      <c r="E26" s="640"/>
      <c r="F26" s="684"/>
      <c r="G26" s="256" t="s">
        <v>302</v>
      </c>
      <c r="H26" s="267">
        <v>13000</v>
      </c>
      <c r="I26" s="257">
        <v>13000</v>
      </c>
      <c r="J26" s="257">
        <v>10625</v>
      </c>
      <c r="K26" s="258">
        <v>0.81730769230769229</v>
      </c>
      <c r="L26" s="258">
        <v>0.81730769230769229</v>
      </c>
      <c r="M26" s="259">
        <v>65281861</v>
      </c>
      <c r="N26" s="259">
        <v>63741671.880000003</v>
      </c>
      <c r="O26" s="259">
        <v>15990598.879999999</v>
      </c>
      <c r="P26" s="258">
        <v>0.24494704401885845</v>
      </c>
      <c r="Q26" s="258">
        <v>0.25086569599404113</v>
      </c>
    </row>
    <row r="27" spans="1:17" s="11" customFormat="1" ht="27.75" customHeight="1" x14ac:dyDescent="0.2">
      <c r="A27" s="255"/>
      <c r="B27" s="683"/>
      <c r="C27" s="640"/>
      <c r="D27" s="640"/>
      <c r="E27" s="640"/>
      <c r="F27" s="684"/>
      <c r="G27" s="256"/>
      <c r="H27" s="267"/>
      <c r="I27" s="257"/>
      <c r="J27" s="257"/>
      <c r="K27" s="258"/>
      <c r="L27" s="258"/>
      <c r="M27" s="259"/>
      <c r="N27" s="259"/>
      <c r="O27" s="259"/>
      <c r="P27" s="258"/>
      <c r="Q27" s="258"/>
    </row>
    <row r="28" spans="1:17" s="3" customFormat="1" ht="16.5" customHeight="1" x14ac:dyDescent="0.2">
      <c r="A28" s="255"/>
      <c r="B28" s="683"/>
      <c r="C28" s="640"/>
      <c r="D28" s="640"/>
      <c r="E28" s="640"/>
      <c r="F28" s="684"/>
      <c r="G28" s="256"/>
      <c r="H28" s="267"/>
      <c r="I28" s="257"/>
      <c r="J28" s="257"/>
      <c r="K28" s="258"/>
      <c r="L28" s="258"/>
      <c r="M28" s="259"/>
      <c r="N28" s="259"/>
      <c r="O28" s="259"/>
      <c r="P28" s="258"/>
      <c r="Q28" s="258"/>
    </row>
    <row r="29" spans="1:17" s="3" customFormat="1" ht="20.25" customHeight="1" x14ac:dyDescent="0.2">
      <c r="A29" s="255"/>
      <c r="B29" s="683"/>
      <c r="C29" s="640"/>
      <c r="D29" s="640"/>
      <c r="E29" s="640"/>
      <c r="F29" s="684"/>
      <c r="G29" s="256"/>
      <c r="H29" s="267"/>
      <c r="I29" s="257"/>
      <c r="J29" s="257"/>
      <c r="K29" s="258"/>
      <c r="L29" s="258"/>
      <c r="M29" s="259"/>
      <c r="N29" s="259"/>
      <c r="O29" s="259"/>
      <c r="P29" s="258"/>
      <c r="Q29" s="258"/>
    </row>
    <row r="30" spans="1:17" s="3" customFormat="1" ht="20.25" customHeight="1" x14ac:dyDescent="0.2">
      <c r="A30" s="255"/>
      <c r="B30" s="683"/>
      <c r="C30" s="640"/>
      <c r="D30" s="640"/>
      <c r="E30" s="640"/>
      <c r="F30" s="684"/>
      <c r="G30" s="256"/>
      <c r="H30" s="267"/>
      <c r="I30" s="257"/>
      <c r="J30" s="257"/>
      <c r="K30" s="258"/>
      <c r="L30" s="258"/>
      <c r="M30" s="259"/>
      <c r="N30" s="259"/>
      <c r="O30" s="259"/>
      <c r="P30" s="258"/>
      <c r="Q30" s="258"/>
    </row>
    <row r="31" spans="1:17" s="3" customFormat="1" ht="15.75" customHeight="1" x14ac:dyDescent="0.2">
      <c r="A31" s="265"/>
      <c r="B31" s="676"/>
      <c r="C31" s="689"/>
      <c r="D31" s="689"/>
      <c r="E31" s="689"/>
      <c r="F31" s="689"/>
      <c r="G31" s="260"/>
      <c r="H31" s="261"/>
      <c r="I31" s="261"/>
      <c r="J31" s="261"/>
      <c r="K31" s="263"/>
      <c r="L31" s="263"/>
      <c r="M31" s="264"/>
      <c r="N31" s="264"/>
      <c r="O31" s="264"/>
      <c r="P31" s="263"/>
      <c r="Q31" s="263"/>
    </row>
    <row r="32" spans="1:17" s="3" customFormat="1" ht="22.5" customHeight="1" x14ac:dyDescent="0.2">
      <c r="A32" s="265"/>
      <c r="B32" s="676"/>
      <c r="C32" s="676"/>
      <c r="D32" s="676"/>
      <c r="E32" s="676"/>
      <c r="F32" s="676"/>
      <c r="G32" s="261"/>
      <c r="H32" s="262"/>
      <c r="I32" s="262"/>
      <c r="J32" s="262"/>
      <c r="K32" s="263"/>
      <c r="L32" s="263"/>
      <c r="M32" s="268"/>
      <c r="N32" s="268"/>
      <c r="O32" s="268"/>
      <c r="P32" s="263"/>
      <c r="Q32" s="263"/>
    </row>
    <row r="33" spans="1:20" s="3" customFormat="1" ht="15" customHeight="1" x14ac:dyDescent="0.2">
      <c r="A33" s="260"/>
      <c r="B33" s="679"/>
      <c r="C33" s="679"/>
      <c r="D33" s="679"/>
      <c r="E33" s="679"/>
      <c r="F33" s="679"/>
      <c r="G33" s="261"/>
      <c r="H33" s="262"/>
      <c r="I33" s="262"/>
      <c r="J33" s="262"/>
      <c r="K33" s="263"/>
      <c r="L33" s="263"/>
      <c r="M33" s="264"/>
      <c r="N33" s="264"/>
      <c r="O33" s="264"/>
      <c r="P33" s="263"/>
      <c r="Q33" s="263"/>
    </row>
    <row r="34" spans="1:20" s="3" customFormat="1" ht="23.25" customHeight="1" x14ac:dyDescent="0.2">
      <c r="A34" s="255"/>
      <c r="B34" s="678"/>
      <c r="C34" s="678"/>
      <c r="D34" s="678"/>
      <c r="E34" s="678"/>
      <c r="F34" s="678"/>
      <c r="G34" s="256"/>
      <c r="H34" s="257"/>
      <c r="I34" s="257"/>
      <c r="J34" s="257"/>
      <c r="K34" s="258"/>
      <c r="L34" s="258"/>
      <c r="M34" s="259"/>
      <c r="N34" s="259"/>
      <c r="O34" s="259"/>
      <c r="P34" s="258"/>
      <c r="Q34" s="258"/>
    </row>
    <row r="35" spans="1:20" s="3" customFormat="1" ht="18" customHeight="1" x14ac:dyDescent="0.35">
      <c r="A35" s="255"/>
      <c r="B35" s="678"/>
      <c r="C35" s="678"/>
      <c r="D35" s="678"/>
      <c r="E35" s="678"/>
      <c r="F35" s="678"/>
      <c r="G35" s="256"/>
      <c r="H35" s="257"/>
      <c r="I35" s="257"/>
      <c r="J35" s="257"/>
      <c r="K35" s="258"/>
      <c r="L35" s="258"/>
      <c r="M35" s="259"/>
      <c r="N35" s="259"/>
      <c r="O35" s="259"/>
      <c r="P35" s="258"/>
      <c r="Q35" s="258"/>
      <c r="R35" s="380"/>
      <c r="S35" s="380"/>
      <c r="T35" s="380"/>
    </row>
    <row r="36" spans="1:20" s="3" customFormat="1" ht="9" customHeight="1" x14ac:dyDescent="0.2">
      <c r="A36" s="255"/>
      <c r="B36" s="678"/>
      <c r="C36" s="678"/>
      <c r="D36" s="678"/>
      <c r="E36" s="678"/>
      <c r="F36" s="678"/>
      <c r="G36" s="256"/>
      <c r="H36" s="257"/>
      <c r="I36" s="257"/>
      <c r="J36" s="257"/>
      <c r="K36" s="258"/>
      <c r="L36" s="258"/>
      <c r="M36" s="259"/>
      <c r="N36" s="259"/>
      <c r="O36" s="259"/>
      <c r="P36" s="258"/>
      <c r="Q36" s="258"/>
    </row>
    <row r="37" spans="1:20" s="3" customFormat="1" ht="17.25" customHeight="1" x14ac:dyDescent="0.2">
      <c r="A37" s="255"/>
      <c r="B37" s="678"/>
      <c r="C37" s="678"/>
      <c r="D37" s="678"/>
      <c r="E37" s="678"/>
      <c r="F37" s="678"/>
      <c r="G37" s="256"/>
      <c r="H37" s="257"/>
      <c r="I37" s="257"/>
      <c r="J37" s="257"/>
      <c r="K37" s="258"/>
      <c r="L37" s="258"/>
      <c r="M37" s="259"/>
      <c r="N37" s="259"/>
      <c r="O37" s="259"/>
      <c r="P37" s="258"/>
      <c r="Q37" s="258"/>
    </row>
    <row r="38" spans="1:20" s="11" customFormat="1" ht="13.5" customHeight="1" x14ac:dyDescent="0.2">
      <c r="A38" s="265"/>
      <c r="B38" s="676"/>
      <c r="C38" s="676"/>
      <c r="D38" s="676"/>
      <c r="E38" s="676"/>
      <c r="F38" s="676"/>
      <c r="G38" s="261"/>
      <c r="H38" s="262"/>
      <c r="I38" s="262"/>
      <c r="J38" s="262"/>
      <c r="K38" s="263"/>
      <c r="L38" s="263"/>
      <c r="M38" s="264"/>
      <c r="N38" s="264"/>
      <c r="O38" s="264"/>
      <c r="P38" s="263"/>
      <c r="Q38" s="263"/>
    </row>
    <row r="39" spans="1:20" s="3" customFormat="1" ht="20.25" customHeight="1" x14ac:dyDescent="0.2">
      <c r="A39" s="255"/>
      <c r="B39" s="678"/>
      <c r="C39" s="678"/>
      <c r="D39" s="678"/>
      <c r="E39" s="678"/>
      <c r="F39" s="678"/>
      <c r="G39" s="256"/>
      <c r="H39" s="257"/>
      <c r="I39" s="257"/>
      <c r="J39" s="257"/>
      <c r="K39" s="258"/>
      <c r="L39" s="258"/>
      <c r="M39" s="259"/>
      <c r="N39" s="259"/>
      <c r="O39" s="259"/>
      <c r="P39" s="258"/>
      <c r="Q39" s="258"/>
    </row>
    <row r="40" spans="1:20" s="3" customFormat="1" ht="13.5" customHeight="1" x14ac:dyDescent="0.2">
      <c r="A40" s="255"/>
      <c r="B40" s="678"/>
      <c r="C40" s="678"/>
      <c r="D40" s="678"/>
      <c r="E40" s="678"/>
      <c r="F40" s="678"/>
      <c r="G40" s="256"/>
      <c r="H40" s="257"/>
      <c r="I40" s="257"/>
      <c r="J40" s="257"/>
      <c r="K40" s="258"/>
      <c r="L40" s="258"/>
      <c r="M40" s="259"/>
      <c r="N40" s="259"/>
      <c r="O40" s="259"/>
      <c r="P40" s="258"/>
      <c r="Q40" s="258"/>
    </row>
    <row r="41" spans="1:20" s="3" customFormat="1" ht="20.25" customHeight="1" x14ac:dyDescent="0.2">
      <c r="A41" s="255"/>
      <c r="B41" s="677"/>
      <c r="C41" s="677"/>
      <c r="D41" s="677"/>
      <c r="E41" s="677"/>
      <c r="F41" s="677"/>
      <c r="G41" s="256"/>
      <c r="H41" s="257"/>
      <c r="I41" s="257"/>
      <c r="J41" s="257"/>
      <c r="K41" s="258"/>
      <c r="L41" s="258"/>
      <c r="M41" s="259"/>
      <c r="N41" s="259"/>
      <c r="O41" s="259"/>
      <c r="P41" s="258"/>
      <c r="Q41" s="258"/>
    </row>
    <row r="42" spans="1:20" s="3" customFormat="1" ht="16.5" customHeight="1" x14ac:dyDescent="0.2">
      <c r="A42" s="260"/>
      <c r="B42" s="679"/>
      <c r="C42" s="679"/>
      <c r="D42" s="679"/>
      <c r="E42" s="679"/>
      <c r="F42" s="679"/>
      <c r="G42" s="261"/>
      <c r="H42" s="262"/>
      <c r="I42" s="262"/>
      <c r="J42" s="262"/>
      <c r="K42" s="263"/>
      <c r="L42" s="263"/>
      <c r="M42" s="264"/>
      <c r="N42" s="264"/>
      <c r="O42" s="264"/>
      <c r="P42" s="263"/>
      <c r="Q42" s="263"/>
    </row>
    <row r="43" spans="1:20" s="3" customFormat="1" ht="16.5" customHeight="1" x14ac:dyDescent="0.2">
      <c r="A43" s="260"/>
      <c r="B43" s="679"/>
      <c r="C43" s="679"/>
      <c r="D43" s="679"/>
      <c r="E43" s="679"/>
      <c r="F43" s="679"/>
      <c r="G43" s="261"/>
      <c r="H43" s="262"/>
      <c r="I43" s="262"/>
      <c r="J43" s="262"/>
      <c r="K43" s="263"/>
      <c r="L43" s="263"/>
      <c r="M43" s="264"/>
      <c r="N43" s="264"/>
      <c r="O43" s="264"/>
      <c r="P43" s="263"/>
      <c r="Q43" s="263"/>
    </row>
    <row r="44" spans="1:20" s="3" customFormat="1" ht="17.25" customHeight="1" x14ac:dyDescent="0.2">
      <c r="A44" s="266"/>
      <c r="B44" s="689"/>
      <c r="C44" s="689"/>
      <c r="D44" s="689"/>
      <c r="E44" s="689"/>
      <c r="F44" s="689"/>
      <c r="G44" s="255"/>
      <c r="H44" s="256"/>
      <c r="I44" s="256"/>
      <c r="J44" s="256"/>
      <c r="K44" s="258"/>
      <c r="L44" s="258"/>
      <c r="M44" s="259"/>
      <c r="N44" s="259"/>
      <c r="O44" s="259"/>
      <c r="P44" s="258"/>
      <c r="Q44" s="258"/>
    </row>
    <row r="45" spans="1:20" s="3" customFormat="1" ht="13.5" customHeight="1" x14ac:dyDescent="0.2">
      <c r="A45" s="266"/>
      <c r="B45" s="681"/>
      <c r="C45" s="614"/>
      <c r="D45" s="614"/>
      <c r="E45" s="614"/>
      <c r="F45" s="682"/>
      <c r="G45" s="255"/>
      <c r="H45" s="256"/>
      <c r="I45" s="256"/>
      <c r="J45" s="256"/>
      <c r="K45" s="258"/>
      <c r="L45" s="258"/>
      <c r="M45" s="259"/>
      <c r="N45" s="259"/>
      <c r="O45" s="259"/>
      <c r="P45" s="258"/>
      <c r="Q45" s="258"/>
    </row>
    <row r="46" spans="1:20" ht="15.75" customHeight="1" x14ac:dyDescent="0.2">
      <c r="A46" s="260"/>
      <c r="B46" s="680"/>
      <c r="C46" s="680"/>
      <c r="D46" s="680"/>
      <c r="E46" s="680"/>
      <c r="F46" s="680"/>
      <c r="G46" s="261"/>
      <c r="H46" s="262"/>
      <c r="I46" s="262"/>
      <c r="J46" s="262"/>
      <c r="K46" s="263"/>
      <c r="L46" s="263"/>
      <c r="M46" s="268"/>
      <c r="N46" s="268"/>
      <c r="O46" s="268"/>
      <c r="P46" s="263"/>
      <c r="Q46" s="263"/>
    </row>
    <row r="47" spans="1:20" ht="6.75" customHeight="1" x14ac:dyDescent="0.2">
      <c r="A47" s="265"/>
      <c r="B47" s="676"/>
      <c r="C47" s="676"/>
      <c r="D47" s="676"/>
      <c r="E47" s="676"/>
      <c r="F47" s="676"/>
      <c r="G47" s="261"/>
      <c r="H47" s="262"/>
      <c r="I47" s="262"/>
      <c r="J47" s="262"/>
      <c r="K47" s="263"/>
      <c r="L47" s="263"/>
      <c r="M47" s="264"/>
      <c r="N47" s="264"/>
      <c r="O47" s="264"/>
      <c r="P47" s="263"/>
      <c r="Q47" s="263"/>
    </row>
    <row r="48" spans="1:20" ht="20.25" customHeight="1" x14ac:dyDescent="0.2">
      <c r="A48" s="255"/>
      <c r="B48" s="678"/>
      <c r="C48" s="678"/>
      <c r="D48" s="678"/>
      <c r="E48" s="678"/>
      <c r="F48" s="678"/>
      <c r="G48" s="256"/>
      <c r="H48" s="257"/>
      <c r="I48" s="257"/>
      <c r="J48" s="257"/>
      <c r="K48" s="258"/>
      <c r="L48" s="258"/>
      <c r="M48" s="259"/>
      <c r="N48" s="259"/>
      <c r="O48" s="259"/>
      <c r="P48" s="258"/>
      <c r="Q48" s="258"/>
    </row>
    <row r="49" spans="1:17" ht="5.25" customHeight="1" x14ac:dyDescent="0.2">
      <c r="A49" s="255"/>
      <c r="B49" s="683"/>
      <c r="C49" s="640"/>
      <c r="D49" s="640"/>
      <c r="E49" s="640"/>
      <c r="F49" s="684"/>
      <c r="G49" s="256"/>
      <c r="H49" s="257"/>
      <c r="I49" s="257"/>
      <c r="J49" s="257"/>
      <c r="K49" s="258"/>
      <c r="L49" s="258"/>
      <c r="M49" s="259"/>
      <c r="N49" s="259"/>
      <c r="O49" s="259"/>
      <c r="P49" s="258"/>
      <c r="Q49" s="258"/>
    </row>
    <row r="50" spans="1:17" ht="20.25" customHeight="1" x14ac:dyDescent="0.2">
      <c r="A50" s="255"/>
      <c r="B50" s="683"/>
      <c r="C50" s="640"/>
      <c r="D50" s="640"/>
      <c r="E50" s="640"/>
      <c r="F50" s="684"/>
      <c r="G50" s="256"/>
      <c r="H50" s="257"/>
      <c r="I50" s="257"/>
      <c r="J50" s="257"/>
      <c r="K50" s="258"/>
      <c r="L50" s="258"/>
      <c r="M50" s="259"/>
      <c r="N50" s="259"/>
      <c r="O50" s="259"/>
      <c r="P50" s="258"/>
      <c r="Q50" s="258"/>
    </row>
    <row r="51" spans="1:17" ht="16.5" customHeight="1" x14ac:dyDescent="0.2">
      <c r="A51" s="255"/>
      <c r="B51" s="686"/>
      <c r="C51" s="687"/>
      <c r="D51" s="687"/>
      <c r="E51" s="687"/>
      <c r="F51" s="688"/>
      <c r="G51" s="256"/>
      <c r="H51" s="257"/>
      <c r="I51" s="257"/>
      <c r="J51" s="257"/>
      <c r="K51" s="258"/>
      <c r="L51" s="258"/>
      <c r="M51" s="259"/>
      <c r="N51" s="259"/>
      <c r="O51" s="259"/>
      <c r="P51" s="258"/>
      <c r="Q51" s="258"/>
    </row>
    <row r="52" spans="1:17" ht="18" customHeight="1" x14ac:dyDescent="0.2">
      <c r="A52" s="265"/>
      <c r="B52" s="680"/>
      <c r="C52" s="680"/>
      <c r="D52" s="680"/>
      <c r="E52" s="680"/>
      <c r="F52" s="680"/>
      <c r="G52" s="261"/>
      <c r="H52" s="262"/>
      <c r="I52" s="262"/>
      <c r="J52" s="262"/>
      <c r="K52" s="263"/>
      <c r="L52" s="263"/>
      <c r="M52" s="264"/>
      <c r="N52" s="264"/>
      <c r="O52" s="264"/>
      <c r="P52" s="263"/>
      <c r="Q52" s="263"/>
    </row>
    <row r="53" spans="1:17" ht="9.75" customHeight="1" x14ac:dyDescent="0.2">
      <c r="A53" s="265"/>
      <c r="B53" s="676"/>
      <c r="C53" s="676"/>
      <c r="D53" s="676"/>
      <c r="E53" s="676"/>
      <c r="F53" s="676"/>
      <c r="G53" s="261"/>
      <c r="H53" s="262"/>
      <c r="I53" s="262"/>
      <c r="J53" s="262"/>
      <c r="K53" s="263"/>
      <c r="L53" s="263"/>
      <c r="M53" s="264"/>
      <c r="N53" s="264"/>
      <c r="O53" s="264"/>
      <c r="P53" s="263"/>
      <c r="Q53" s="263"/>
    </row>
    <row r="54" spans="1:17" ht="12.75" customHeight="1" x14ac:dyDescent="0.2">
      <c r="A54" s="255"/>
      <c r="B54" s="678"/>
      <c r="C54" s="678"/>
      <c r="D54" s="678"/>
      <c r="E54" s="678"/>
      <c r="F54" s="678"/>
      <c r="G54" s="256"/>
      <c r="H54" s="257"/>
      <c r="I54" s="257"/>
      <c r="J54" s="257"/>
      <c r="K54" s="258"/>
      <c r="L54" s="258"/>
      <c r="M54" s="259"/>
      <c r="N54" s="259"/>
      <c r="O54" s="259"/>
      <c r="P54" s="258"/>
      <c r="Q54" s="258"/>
    </row>
    <row r="55" spans="1:17" ht="12" customHeight="1" x14ac:dyDescent="0.2">
      <c r="A55" s="266"/>
      <c r="B55" s="276"/>
      <c r="C55" s="239"/>
      <c r="D55" s="239"/>
      <c r="E55" s="239"/>
      <c r="F55" s="277"/>
      <c r="G55" s="256"/>
      <c r="H55" s="257"/>
      <c r="I55" s="257"/>
      <c r="J55" s="257"/>
      <c r="K55" s="258"/>
      <c r="L55" s="258"/>
      <c r="M55" s="259"/>
      <c r="N55" s="259"/>
      <c r="O55" s="259"/>
      <c r="P55" s="258"/>
      <c r="Q55" s="258"/>
    </row>
    <row r="56" spans="1:17" ht="19.5" customHeight="1" x14ac:dyDescent="0.2">
      <c r="A56" s="266"/>
      <c r="B56" s="676"/>
      <c r="C56" s="676"/>
      <c r="D56" s="676"/>
      <c r="E56" s="676"/>
      <c r="F56" s="676"/>
      <c r="G56" s="261"/>
      <c r="H56" s="262"/>
      <c r="I56" s="262"/>
      <c r="J56" s="262"/>
      <c r="K56" s="263"/>
      <c r="L56" s="263"/>
      <c r="M56" s="268"/>
      <c r="N56" s="268"/>
      <c r="O56" s="268"/>
      <c r="P56" s="263"/>
      <c r="Q56" s="263"/>
    </row>
    <row r="57" spans="1:17" ht="15.75" customHeight="1" x14ac:dyDescent="0.2">
      <c r="A57" s="255"/>
      <c r="B57" s="677"/>
      <c r="C57" s="677"/>
      <c r="D57" s="677"/>
      <c r="E57" s="677"/>
      <c r="F57" s="677"/>
      <c r="G57" s="256"/>
      <c r="H57" s="257"/>
      <c r="I57" s="257"/>
      <c r="J57" s="257"/>
      <c r="K57" s="258"/>
      <c r="L57" s="258"/>
      <c r="M57" s="259"/>
      <c r="N57" s="259"/>
      <c r="O57" s="259"/>
      <c r="P57" s="258"/>
      <c r="Q57" s="258"/>
    </row>
    <row r="58" spans="1:17" ht="19.5" customHeight="1" x14ac:dyDescent="0.2">
      <c r="A58" s="255"/>
      <c r="B58" s="686"/>
      <c r="C58" s="687"/>
      <c r="D58" s="687"/>
      <c r="E58" s="687"/>
      <c r="F58" s="688"/>
      <c r="G58" s="256"/>
      <c r="H58" s="257"/>
      <c r="I58" s="257"/>
      <c r="J58" s="257"/>
      <c r="K58" s="258"/>
      <c r="L58" s="258"/>
      <c r="M58" s="259"/>
      <c r="N58" s="259"/>
      <c r="O58" s="259"/>
      <c r="P58" s="258"/>
      <c r="Q58" s="258"/>
    </row>
    <row r="59" spans="1:17" ht="12" customHeight="1" x14ac:dyDescent="0.2">
      <c r="A59" s="266"/>
      <c r="B59" s="276"/>
      <c r="C59" s="239"/>
      <c r="D59" s="239"/>
      <c r="E59" s="239"/>
      <c r="F59" s="277"/>
      <c r="G59" s="256"/>
      <c r="H59" s="257"/>
      <c r="I59" s="257"/>
      <c r="J59" s="257"/>
      <c r="K59" s="258"/>
      <c r="L59" s="258"/>
      <c r="M59" s="259"/>
      <c r="N59" s="259"/>
      <c r="O59" s="259"/>
      <c r="P59" s="258"/>
      <c r="Q59" s="258"/>
    </row>
    <row r="60" spans="1:17" ht="40.5" customHeight="1" x14ac:dyDescent="0.2">
      <c r="A60" s="628" t="s">
        <v>56</v>
      </c>
      <c r="B60" s="618"/>
      <c r="C60" s="618"/>
      <c r="D60" s="618"/>
      <c r="E60" s="618"/>
      <c r="F60" s="618"/>
      <c r="G60" s="178" t="s">
        <v>33</v>
      </c>
      <c r="H60" s="178">
        <v>45584</v>
      </c>
      <c r="I60" s="178">
        <v>45584</v>
      </c>
      <c r="J60" s="178">
        <v>28113</v>
      </c>
      <c r="K60" s="195">
        <v>0.61672955422955422</v>
      </c>
      <c r="L60" s="195">
        <v>0.61672955422955422</v>
      </c>
      <c r="M60" s="180">
        <v>94342089</v>
      </c>
      <c r="N60" s="180">
        <v>95253708.360000014</v>
      </c>
      <c r="O60" s="180">
        <v>29261200.359999999</v>
      </c>
      <c r="P60" s="195">
        <v>0.31016061516297355</v>
      </c>
      <c r="Q60" s="345">
        <v>0.30719224336558937</v>
      </c>
    </row>
    <row r="61" spans="1:17" ht="13.5" customHeight="1" x14ac:dyDescent="0.2">
      <c r="A61" s="181"/>
      <c r="B61" s="181"/>
      <c r="C61" s="181"/>
      <c r="D61" s="181"/>
      <c r="E61" s="181"/>
      <c r="F61" s="181"/>
      <c r="G61" s="181"/>
      <c r="H61" s="181"/>
      <c r="I61" s="181"/>
      <c r="J61" s="181"/>
      <c r="K61" s="181"/>
      <c r="L61" s="181"/>
      <c r="M61" s="181"/>
      <c r="N61" s="181"/>
      <c r="O61" s="181"/>
      <c r="P61" s="181"/>
      <c r="Q61" s="181"/>
    </row>
    <row r="62" spans="1:17" ht="6" customHeight="1" x14ac:dyDescent="0.2">
      <c r="A62" s="181"/>
      <c r="B62" s="181"/>
      <c r="C62" s="181"/>
      <c r="D62" s="181"/>
      <c r="E62" s="181"/>
      <c r="F62" s="181"/>
      <c r="G62" s="181"/>
      <c r="H62" s="181"/>
      <c r="I62" s="181"/>
      <c r="J62" s="181"/>
      <c r="K62" s="181"/>
      <c r="L62" s="181"/>
      <c r="M62" s="181"/>
      <c r="N62" s="181"/>
      <c r="O62" s="181"/>
      <c r="P62" s="181"/>
      <c r="Q62" s="181"/>
    </row>
    <row r="63" spans="1:17" ht="9.75" customHeight="1" x14ac:dyDescent="0.2">
      <c r="A63" s="181"/>
      <c r="B63" s="181"/>
      <c r="C63" s="181"/>
      <c r="D63" s="181"/>
      <c r="E63" s="181"/>
      <c r="F63" s="181"/>
      <c r="G63" s="181"/>
      <c r="H63" s="181"/>
      <c r="I63" s="181"/>
      <c r="J63" s="181"/>
      <c r="K63" s="181"/>
      <c r="L63" s="181"/>
      <c r="M63" s="181"/>
      <c r="N63" s="181"/>
      <c r="O63" s="181"/>
      <c r="P63" s="181"/>
      <c r="Q63" s="181"/>
    </row>
    <row r="64" spans="1:17" ht="23.25" x14ac:dyDescent="0.2">
      <c r="A64" s="181" t="s">
        <v>331</v>
      </c>
      <c r="B64" s="181"/>
      <c r="C64" s="181"/>
      <c r="D64" s="181"/>
      <c r="E64" s="181"/>
      <c r="F64" s="181"/>
      <c r="G64" s="181"/>
      <c r="H64" s="181"/>
      <c r="I64" s="181"/>
      <c r="J64" s="181"/>
      <c r="K64" s="181"/>
      <c r="L64" s="181"/>
      <c r="M64" s="181"/>
      <c r="N64" s="181"/>
      <c r="O64" s="181"/>
      <c r="P64" s="181"/>
      <c r="Q64" s="181"/>
    </row>
    <row r="65" spans="1:18" ht="23.25" x14ac:dyDescent="0.2">
      <c r="A65" s="184" t="s">
        <v>23</v>
      </c>
      <c r="B65" s="181"/>
      <c r="C65" s="181"/>
      <c r="D65" s="181"/>
      <c r="E65" s="181"/>
      <c r="F65" s="181"/>
      <c r="G65" s="181"/>
      <c r="H65" s="181"/>
      <c r="I65" s="181"/>
      <c r="J65" s="181"/>
      <c r="K65" s="181"/>
      <c r="L65" s="181"/>
      <c r="M65" s="181"/>
      <c r="N65" s="181"/>
      <c r="O65" s="181"/>
      <c r="P65" s="181"/>
      <c r="Q65" s="186" t="s">
        <v>65</v>
      </c>
    </row>
    <row r="66" spans="1:18" ht="23.25" customHeight="1" x14ac:dyDescent="0.2">
      <c r="A66" s="640"/>
      <c r="B66" s="640"/>
      <c r="C66" s="640"/>
      <c r="D66" s="640"/>
      <c r="E66" s="640"/>
      <c r="F66" s="640"/>
      <c r="G66" s="640"/>
      <c r="H66" s="640"/>
      <c r="I66" s="640"/>
      <c r="J66" s="640"/>
      <c r="K66" s="640"/>
      <c r="L66" s="640"/>
      <c r="M66" s="640"/>
      <c r="N66" s="640"/>
      <c r="O66" s="640"/>
      <c r="P66" s="640"/>
      <c r="Q66" s="640"/>
    </row>
    <row r="67" spans="1:18" ht="22.5" customHeight="1" x14ac:dyDescent="0.2">
      <c r="A67" s="181"/>
      <c r="B67" s="181"/>
      <c r="C67" s="181"/>
      <c r="D67" s="181"/>
      <c r="E67" s="181"/>
      <c r="F67" s="181"/>
      <c r="G67" s="181"/>
      <c r="H67" s="181"/>
      <c r="I67" s="181"/>
      <c r="J67" s="181"/>
      <c r="K67" s="181"/>
      <c r="L67" s="181"/>
      <c r="M67" s="181"/>
      <c r="N67" s="181"/>
      <c r="O67" s="181"/>
      <c r="P67" s="181"/>
      <c r="Q67" s="186"/>
    </row>
    <row r="68" spans="1:18" ht="23.25" x14ac:dyDescent="0.2">
      <c r="A68" s="215"/>
      <c r="B68" s="216"/>
      <c r="C68" s="216"/>
      <c r="D68" s="216"/>
      <c r="E68" s="216"/>
      <c r="F68" s="216"/>
      <c r="G68" s="217"/>
      <c r="H68" s="217"/>
      <c r="I68" s="217"/>
      <c r="J68" s="217"/>
      <c r="K68" s="217"/>
      <c r="L68" s="217"/>
      <c r="M68" s="217"/>
      <c r="N68" s="217"/>
      <c r="O68" s="217"/>
      <c r="P68" s="217"/>
      <c r="Q68" s="217"/>
    </row>
    <row r="69" spans="1:18" ht="23.25" x14ac:dyDescent="0.2">
      <c r="A69" s="107"/>
      <c r="B69" s="107"/>
      <c r="C69" s="107"/>
      <c r="D69" s="107"/>
      <c r="E69" s="109"/>
      <c r="F69" s="109"/>
      <c r="G69" s="6"/>
      <c r="H69" s="6"/>
      <c r="P69" s="6"/>
      <c r="Q69" s="6"/>
    </row>
    <row r="70" spans="1:18" ht="23.25" x14ac:dyDescent="0.3">
      <c r="A70" s="3"/>
      <c r="B70" s="3"/>
      <c r="C70" s="3"/>
      <c r="D70" s="3"/>
      <c r="E70" s="6"/>
      <c r="F70" s="6"/>
      <c r="G70" s="6"/>
      <c r="H70" s="418"/>
      <c r="J70" s="418"/>
      <c r="K70" s="6"/>
      <c r="L70" s="6"/>
      <c r="M70" s="45"/>
      <c r="N70" s="45"/>
      <c r="O70" s="45"/>
      <c r="P70" s="6"/>
      <c r="Q70" s="6"/>
    </row>
    <row r="71" spans="1:18" ht="25.5" x14ac:dyDescent="0.35">
      <c r="A71" s="6"/>
      <c r="B71" s="6"/>
      <c r="C71" s="3"/>
      <c r="D71" s="3"/>
      <c r="E71" s="3"/>
      <c r="F71" s="3"/>
      <c r="G71" s="3"/>
      <c r="H71" s="8"/>
      <c r="I71" s="3"/>
      <c r="J71" s="69"/>
      <c r="K71" s="69"/>
      <c r="L71" s="75"/>
      <c r="M71" s="301"/>
      <c r="N71" s="302"/>
      <c r="O71" s="299"/>
      <c r="P71" s="300"/>
      <c r="Q71" s="6"/>
    </row>
    <row r="72" spans="1:18" ht="25.5" x14ac:dyDescent="0.35">
      <c r="A72" s="6"/>
      <c r="B72" s="6"/>
      <c r="C72" s="3"/>
      <c r="D72" s="3"/>
      <c r="E72" s="3"/>
      <c r="F72" s="3"/>
      <c r="G72" s="3"/>
      <c r="H72" s="3"/>
      <c r="I72" s="3"/>
      <c r="J72" s="426"/>
      <c r="K72" s="427"/>
      <c r="L72" s="69"/>
      <c r="M72" s="428"/>
      <c r="N72" s="428"/>
      <c r="O72" s="428"/>
      <c r="P72" s="83"/>
    </row>
    <row r="73" spans="1:18" ht="25.5" x14ac:dyDescent="0.35">
      <c r="C73" s="3"/>
      <c r="D73" s="3"/>
      <c r="E73" s="3"/>
      <c r="F73" s="3"/>
      <c r="G73" s="3"/>
      <c r="H73" s="3"/>
      <c r="I73" s="3"/>
      <c r="M73" s="448"/>
      <c r="N73" s="40"/>
      <c r="O73" s="40"/>
      <c r="P73" s="83"/>
    </row>
    <row r="74" spans="1:18" ht="26.25" x14ac:dyDescent="0.4">
      <c r="C74" s="3"/>
      <c r="D74" s="3"/>
      <c r="E74" s="3"/>
      <c r="F74" s="3"/>
      <c r="G74" s="3"/>
      <c r="H74" s="3"/>
      <c r="I74" s="3"/>
      <c r="P74" s="81"/>
      <c r="Q74" s="296"/>
      <c r="R74" s="296"/>
    </row>
    <row r="75" spans="1:18" ht="26.25" x14ac:dyDescent="0.4">
      <c r="C75" s="3"/>
      <c r="D75" s="3"/>
      <c r="E75" s="3"/>
      <c r="F75" s="3"/>
      <c r="G75" s="3"/>
      <c r="H75" s="3"/>
      <c r="I75" s="3"/>
      <c r="J75" s="422"/>
      <c r="K75" s="446"/>
      <c r="L75" s="423"/>
      <c r="M75" s="363"/>
      <c r="N75" s="363"/>
      <c r="O75" s="363"/>
      <c r="P75" s="278"/>
      <c r="Q75" s="296"/>
      <c r="R75" s="296"/>
    </row>
    <row r="76" spans="1:18" ht="25.5" x14ac:dyDescent="0.35">
      <c r="C76" s="3"/>
      <c r="D76" s="3"/>
      <c r="E76" s="3"/>
      <c r="F76" s="3"/>
      <c r="G76" s="3"/>
      <c r="H76" s="3"/>
      <c r="I76" s="3"/>
      <c r="J76" s="421"/>
      <c r="K76" s="447"/>
      <c r="L76" s="423"/>
      <c r="M76" s="363"/>
      <c r="N76" s="363"/>
      <c r="O76" s="363"/>
      <c r="P76" s="83"/>
      <c r="Q76" s="290"/>
      <c r="R76" s="290"/>
    </row>
    <row r="77" spans="1:18" ht="26.25" x14ac:dyDescent="0.4">
      <c r="C77" s="3"/>
      <c r="D77" s="3"/>
      <c r="E77" s="3"/>
      <c r="F77" s="3"/>
      <c r="G77" s="3"/>
      <c r="H77" s="3"/>
      <c r="I77" s="3"/>
      <c r="J77" s="420"/>
      <c r="K77" s="429"/>
      <c r="L77" s="419"/>
      <c r="M77" s="376"/>
      <c r="N77" s="376"/>
      <c r="O77" s="376"/>
      <c r="P77" s="278"/>
      <c r="Q77" s="290"/>
      <c r="R77" s="290"/>
    </row>
    <row r="78" spans="1:18" ht="25.5" x14ac:dyDescent="0.35">
      <c r="C78" s="17"/>
      <c r="D78" s="17"/>
      <c r="E78" s="17"/>
      <c r="F78" s="17"/>
      <c r="G78" s="17"/>
      <c r="H78" s="17"/>
      <c r="I78" s="17"/>
      <c r="J78" s="420"/>
      <c r="K78" s="429"/>
      <c r="L78" s="419"/>
      <c r="M78" s="376"/>
      <c r="N78" s="376"/>
      <c r="O78" s="376"/>
      <c r="P78" s="10"/>
      <c r="Q78" s="290"/>
      <c r="R78" s="290"/>
    </row>
    <row r="79" spans="1:18" ht="25.5" x14ac:dyDescent="0.35">
      <c r="C79" s="17"/>
      <c r="D79" s="17"/>
      <c r="E79" s="17"/>
      <c r="F79" s="17"/>
      <c r="G79" s="17"/>
      <c r="H79" s="17"/>
      <c r="I79" s="17"/>
      <c r="J79" s="420"/>
      <c r="K79" s="429"/>
      <c r="L79" s="419"/>
      <c r="M79" s="376"/>
      <c r="N79" s="376"/>
      <c r="O79" s="376"/>
      <c r="P79" s="10"/>
      <c r="Q79" s="290"/>
      <c r="R79" s="290"/>
    </row>
    <row r="80" spans="1:18" ht="25.5" x14ac:dyDescent="0.35">
      <c r="A80" s="38"/>
      <c r="B80" s="38"/>
      <c r="C80" s="17"/>
      <c r="D80" s="17"/>
      <c r="E80" s="17"/>
      <c r="F80" s="17"/>
      <c r="G80" s="17"/>
      <c r="H80" s="17"/>
      <c r="I80" s="17"/>
      <c r="J80" s="10"/>
      <c r="K80" s="10"/>
      <c r="L80" s="10"/>
      <c r="M80" s="10"/>
      <c r="N80" s="10"/>
      <c r="O80" s="10"/>
      <c r="P80" s="10"/>
      <c r="Q80" s="290"/>
      <c r="R80" s="290"/>
    </row>
    <row r="81" spans="1:18" ht="23.25" x14ac:dyDescent="0.35">
      <c r="A81" s="38"/>
      <c r="B81" s="38"/>
      <c r="C81" s="17"/>
      <c r="D81" s="17"/>
      <c r="E81" s="17"/>
      <c r="F81" s="17"/>
      <c r="G81" s="17"/>
      <c r="H81" s="17"/>
      <c r="I81" s="17"/>
      <c r="J81" s="17"/>
      <c r="K81" s="17"/>
      <c r="L81" s="17"/>
      <c r="M81" s="17"/>
      <c r="N81" s="17"/>
      <c r="O81" s="17"/>
      <c r="P81" s="17"/>
      <c r="Q81" s="17"/>
      <c r="R81" s="290"/>
    </row>
    <row r="82" spans="1:18" ht="23.25" x14ac:dyDescent="0.35">
      <c r="A82" s="38"/>
      <c r="B82" s="38"/>
      <c r="C82" s="17"/>
      <c r="D82" s="17"/>
      <c r="E82" s="17"/>
      <c r="F82" s="17"/>
      <c r="G82" s="17"/>
      <c r="H82" s="17"/>
      <c r="I82" s="17"/>
      <c r="J82" s="17"/>
      <c r="K82" s="17"/>
      <c r="L82" s="17"/>
      <c r="M82" s="17"/>
      <c r="N82" s="17"/>
      <c r="O82" s="17"/>
      <c r="P82" s="17"/>
      <c r="Q82" s="17"/>
      <c r="R82" s="290"/>
    </row>
    <row r="83" spans="1:18" ht="23.25" x14ac:dyDescent="0.35">
      <c r="A83" s="38"/>
      <c r="B83" s="38"/>
      <c r="C83" s="17"/>
      <c r="D83" s="17"/>
      <c r="E83" s="17"/>
      <c r="F83" s="17"/>
      <c r="G83" s="17"/>
      <c r="H83" s="17"/>
      <c r="I83" s="17"/>
      <c r="J83" s="17"/>
      <c r="K83" s="17"/>
      <c r="L83" s="17"/>
      <c r="M83" s="17"/>
      <c r="N83" s="17"/>
      <c r="O83" s="17"/>
      <c r="P83" s="17"/>
      <c r="Q83" s="17"/>
      <c r="R83" s="296"/>
    </row>
    <row r="84" spans="1:18" ht="23.25" x14ac:dyDescent="0.35">
      <c r="A84" s="38"/>
      <c r="B84" s="38"/>
      <c r="C84" s="17"/>
      <c r="D84" s="17"/>
      <c r="E84" s="17"/>
      <c r="F84" s="17"/>
      <c r="G84" s="17"/>
      <c r="H84" s="17"/>
      <c r="I84" s="17"/>
      <c r="J84" s="17"/>
      <c r="K84" s="17"/>
      <c r="L84" s="17"/>
      <c r="M84" s="17"/>
      <c r="N84" s="17"/>
      <c r="O84" s="17"/>
      <c r="P84" s="17"/>
      <c r="Q84" s="17"/>
      <c r="R84" s="296"/>
    </row>
    <row r="85" spans="1:18" ht="23.25" x14ac:dyDescent="0.35">
      <c r="A85" s="38"/>
      <c r="B85" s="38"/>
      <c r="C85" s="17"/>
      <c r="D85" s="17"/>
      <c r="E85" s="17"/>
      <c r="F85" s="17"/>
      <c r="G85" s="17"/>
      <c r="H85" s="17"/>
      <c r="I85" s="17"/>
      <c r="J85" s="17"/>
      <c r="K85" s="17"/>
      <c r="L85" s="17"/>
      <c r="M85" s="17"/>
      <c r="N85" s="17"/>
      <c r="O85" s="17"/>
      <c r="P85" s="17"/>
      <c r="Q85" s="17"/>
      <c r="R85" s="290"/>
    </row>
    <row r="86" spans="1:18" ht="23.25" x14ac:dyDescent="0.35">
      <c r="A86" s="38"/>
      <c r="B86" s="38"/>
      <c r="C86" s="17"/>
      <c r="D86" s="17"/>
      <c r="E86" s="17"/>
      <c r="F86" s="17"/>
      <c r="G86" s="17"/>
      <c r="H86" s="17"/>
      <c r="I86" s="17"/>
      <c r="J86" s="17"/>
      <c r="K86" s="17"/>
      <c r="L86" s="17"/>
      <c r="M86" s="17"/>
      <c r="N86" s="17"/>
      <c r="O86" s="17"/>
      <c r="P86" s="17"/>
      <c r="Q86" s="17"/>
      <c r="R86" s="290"/>
    </row>
    <row r="87" spans="1:18" ht="25.5" x14ac:dyDescent="0.35">
      <c r="A87" s="38"/>
      <c r="B87" s="38"/>
      <c r="C87" s="17"/>
      <c r="D87" s="17"/>
      <c r="E87" s="17"/>
      <c r="F87" s="17"/>
      <c r="G87" s="17"/>
      <c r="H87" s="17"/>
      <c r="I87" s="17"/>
      <c r="J87" s="370"/>
      <c r="K87" s="370"/>
      <c r="L87" s="370"/>
      <c r="M87" s="10"/>
      <c r="N87" s="10"/>
      <c r="O87" s="10"/>
      <c r="P87" s="10"/>
      <c r="Q87" s="290"/>
      <c r="R87" s="290"/>
    </row>
    <row r="88" spans="1:18" ht="25.5" x14ac:dyDescent="0.35">
      <c r="A88" s="38"/>
      <c r="B88" s="38"/>
      <c r="C88" s="17"/>
      <c r="D88" s="17"/>
      <c r="E88" s="17"/>
      <c r="F88" s="17"/>
      <c r="G88" s="17"/>
      <c r="H88" s="17"/>
      <c r="I88" s="17"/>
      <c r="J88" s="10"/>
      <c r="K88" s="10"/>
      <c r="L88" s="10"/>
      <c r="M88" s="10"/>
      <c r="N88" s="10"/>
      <c r="O88" s="10"/>
      <c r="P88" s="10"/>
      <c r="Q88" s="290"/>
      <c r="R88" s="290"/>
    </row>
    <row r="89" spans="1:18" ht="25.5" x14ac:dyDescent="0.35">
      <c r="A89" s="38"/>
      <c r="B89" s="38"/>
      <c r="C89" s="17"/>
      <c r="D89" s="17"/>
      <c r="E89" s="17"/>
      <c r="F89" s="17"/>
      <c r="G89" s="17"/>
      <c r="H89" s="17"/>
      <c r="I89" s="17"/>
      <c r="J89" s="10"/>
      <c r="K89" s="10"/>
      <c r="L89" s="10"/>
      <c r="M89" s="10"/>
      <c r="N89" s="10"/>
      <c r="O89" s="10"/>
      <c r="P89" s="10"/>
      <c r="Q89" s="296"/>
      <c r="R89" s="296"/>
    </row>
    <row r="90" spans="1:18" ht="25.5" x14ac:dyDescent="0.35">
      <c r="A90" s="38"/>
      <c r="B90" s="38"/>
      <c r="C90" s="17"/>
      <c r="D90" s="17"/>
      <c r="E90" s="17"/>
      <c r="F90" s="17"/>
      <c r="G90" s="17"/>
      <c r="H90" s="17"/>
      <c r="I90" s="17"/>
      <c r="J90" s="10"/>
      <c r="K90" s="10"/>
      <c r="L90" s="10"/>
      <c r="M90" s="10"/>
      <c r="N90" s="10"/>
      <c r="O90" s="10"/>
      <c r="P90" s="10"/>
      <c r="Q90" s="296"/>
      <c r="R90" s="296"/>
    </row>
    <row r="91" spans="1:18" ht="25.5" x14ac:dyDescent="0.35">
      <c r="A91" s="38"/>
      <c r="B91" s="38"/>
      <c r="C91" s="17"/>
      <c r="D91" s="17"/>
      <c r="E91" s="17"/>
      <c r="F91" s="17"/>
      <c r="G91" s="17"/>
      <c r="H91" s="17"/>
      <c r="I91" s="17"/>
      <c r="J91" s="10"/>
      <c r="K91" s="10"/>
      <c r="L91" s="10"/>
      <c r="M91" s="10"/>
      <c r="N91" s="10"/>
      <c r="O91" s="10"/>
      <c r="P91" s="10"/>
      <c r="Q91" s="290"/>
      <c r="R91" s="290"/>
    </row>
    <row r="92" spans="1:18" ht="25.5" x14ac:dyDescent="0.35">
      <c r="A92" s="38"/>
      <c r="B92" s="38"/>
      <c r="C92" s="17"/>
      <c r="D92" s="17"/>
      <c r="E92" s="17"/>
      <c r="F92" s="17"/>
      <c r="G92" s="17"/>
      <c r="H92" s="17"/>
      <c r="I92" s="17"/>
      <c r="J92" s="10"/>
      <c r="K92" s="10"/>
      <c r="L92" s="10"/>
      <c r="M92" s="10"/>
      <c r="N92" s="10"/>
      <c r="O92" s="10"/>
      <c r="P92" s="10"/>
      <c r="Q92" s="296"/>
      <c r="R92" s="296"/>
    </row>
    <row r="93" spans="1:18" ht="25.5" x14ac:dyDescent="0.35">
      <c r="A93" s="38"/>
      <c r="B93" s="38"/>
      <c r="C93" s="17"/>
      <c r="D93" s="17"/>
      <c r="E93" s="17"/>
      <c r="F93" s="17"/>
      <c r="G93" s="17"/>
      <c r="H93" s="17"/>
      <c r="I93" s="17"/>
      <c r="J93" s="10"/>
      <c r="K93" s="10"/>
      <c r="L93" s="10"/>
      <c r="M93" s="10"/>
      <c r="N93" s="10"/>
      <c r="O93" s="10"/>
      <c r="P93" s="10"/>
      <c r="Q93" s="296"/>
      <c r="R93" s="296"/>
    </row>
    <row r="94" spans="1:18" ht="25.5" x14ac:dyDescent="0.35">
      <c r="A94" s="38"/>
      <c r="B94" s="38"/>
      <c r="C94" s="17"/>
      <c r="D94" s="17"/>
      <c r="E94" s="17"/>
      <c r="F94" s="17"/>
      <c r="G94" s="17"/>
      <c r="H94" s="17"/>
      <c r="I94" s="17"/>
      <c r="J94" s="10"/>
      <c r="K94" s="10"/>
      <c r="L94" s="10"/>
      <c r="M94" s="10"/>
      <c r="N94" s="10"/>
      <c r="O94" s="10"/>
      <c r="P94" s="10"/>
      <c r="Q94" s="290"/>
      <c r="R94" s="290"/>
    </row>
    <row r="95" spans="1:18" ht="25.5" x14ac:dyDescent="0.35">
      <c r="A95" s="38"/>
      <c r="B95" s="38"/>
      <c r="C95" s="17"/>
      <c r="D95" s="17"/>
      <c r="E95" s="17"/>
      <c r="F95" s="17"/>
      <c r="G95" s="17"/>
      <c r="H95" s="17"/>
      <c r="I95" s="17"/>
      <c r="J95" s="370"/>
      <c r="K95" s="370"/>
      <c r="L95" s="370"/>
      <c r="M95" s="10"/>
      <c r="N95" s="10"/>
      <c r="O95" s="10"/>
      <c r="P95" s="10"/>
      <c r="Q95" s="290"/>
      <c r="R95" s="290"/>
    </row>
    <row r="96" spans="1:18" ht="25.5" x14ac:dyDescent="0.35">
      <c r="A96" s="38"/>
      <c r="B96" s="38"/>
      <c r="C96" s="17"/>
      <c r="D96" s="17"/>
      <c r="E96" s="17"/>
      <c r="F96" s="17"/>
      <c r="G96" s="17"/>
      <c r="H96" s="17"/>
      <c r="I96" s="17"/>
      <c r="J96" s="370"/>
      <c r="K96" s="370"/>
      <c r="L96" s="370"/>
      <c r="M96" s="10"/>
      <c r="N96" s="10"/>
      <c r="O96" s="10"/>
      <c r="P96" s="10"/>
      <c r="Q96" s="83"/>
      <c r="R96" s="10"/>
    </row>
    <row r="97" spans="1:18" ht="25.5" x14ac:dyDescent="0.35">
      <c r="A97" s="38"/>
      <c r="B97" s="38"/>
      <c r="C97" s="17"/>
      <c r="D97" s="17"/>
      <c r="E97" s="17"/>
      <c r="F97" s="17"/>
      <c r="G97" s="17"/>
      <c r="H97" s="17"/>
      <c r="I97" s="17"/>
      <c r="J97" s="10"/>
      <c r="K97" s="10"/>
      <c r="L97" s="10"/>
      <c r="M97" s="10"/>
      <c r="N97" s="10"/>
      <c r="O97" s="10"/>
      <c r="P97" s="10"/>
      <c r="Q97" s="83"/>
      <c r="R97" s="10"/>
    </row>
    <row r="98" spans="1:18" ht="26.25" x14ac:dyDescent="0.4">
      <c r="A98" s="38"/>
      <c r="B98" s="38"/>
      <c r="C98" s="17"/>
      <c r="D98" s="17"/>
      <c r="E98" s="17"/>
      <c r="F98" s="17"/>
      <c r="G98" s="17"/>
      <c r="H98" s="17"/>
      <c r="I98" s="17"/>
      <c r="J98" s="316"/>
      <c r="K98" s="316"/>
      <c r="L98" s="316"/>
      <c r="M98" s="10"/>
      <c r="N98" s="10"/>
      <c r="O98" s="10"/>
      <c r="P98" s="10"/>
      <c r="Q98" s="81"/>
      <c r="R98" s="10"/>
    </row>
    <row r="99" spans="1:18" ht="26.25" x14ac:dyDescent="0.4">
      <c r="A99" s="38"/>
      <c r="B99" s="38"/>
      <c r="C99" s="17"/>
      <c r="D99" s="17"/>
      <c r="E99" s="17"/>
      <c r="F99" s="17"/>
      <c r="G99" s="17"/>
      <c r="H99" s="17"/>
      <c r="I99" s="17"/>
      <c r="J99" s="316"/>
      <c r="K99" s="316"/>
      <c r="L99" s="316"/>
      <c r="M99" s="10"/>
      <c r="N99" s="10"/>
      <c r="O99" s="10"/>
      <c r="P99" s="10"/>
      <c r="Q99" s="81"/>
      <c r="R99" s="10"/>
    </row>
    <row r="100" spans="1:18" ht="25.5" x14ac:dyDescent="0.35">
      <c r="A100" s="38"/>
      <c r="B100" s="38"/>
      <c r="C100" s="17"/>
      <c r="D100" s="17"/>
      <c r="E100" s="17"/>
      <c r="F100" s="17"/>
      <c r="G100" s="17"/>
      <c r="H100" s="17"/>
      <c r="I100" s="17"/>
      <c r="J100" s="10"/>
      <c r="K100" s="10"/>
      <c r="L100" s="10"/>
      <c r="M100" s="10"/>
      <c r="N100" s="10"/>
      <c r="O100" s="10"/>
      <c r="P100" s="10"/>
      <c r="Q100" s="83"/>
      <c r="R100" s="10"/>
    </row>
    <row r="101" spans="1:18" ht="26.25" x14ac:dyDescent="0.4">
      <c r="A101" s="38"/>
      <c r="B101" s="38"/>
      <c r="D101" s="3"/>
      <c r="E101" s="3"/>
      <c r="F101" s="3"/>
      <c r="G101" s="3"/>
      <c r="H101" s="3"/>
      <c r="I101" s="3"/>
      <c r="J101" s="10"/>
      <c r="K101" s="10"/>
      <c r="L101" s="10"/>
      <c r="M101" s="10"/>
      <c r="N101" s="10"/>
      <c r="O101" s="10"/>
      <c r="P101" s="10"/>
      <c r="Q101" s="81"/>
      <c r="R101" s="10"/>
    </row>
    <row r="102" spans="1:18" ht="26.25" x14ac:dyDescent="0.4">
      <c r="A102" s="38"/>
      <c r="B102" s="38"/>
      <c r="D102" s="3"/>
      <c r="E102" s="3"/>
      <c r="F102" s="3"/>
      <c r="G102" s="3"/>
      <c r="H102" s="3"/>
      <c r="I102" s="3"/>
      <c r="J102" s="10"/>
      <c r="K102" s="10"/>
      <c r="L102" s="10"/>
      <c r="M102" s="10"/>
      <c r="N102" s="10"/>
      <c r="O102" s="10"/>
      <c r="P102" s="10"/>
      <c r="Q102" s="81"/>
      <c r="R102" s="10"/>
    </row>
    <row r="103" spans="1:18" ht="25.5" x14ac:dyDescent="0.3">
      <c r="A103" s="38"/>
      <c r="B103" s="38"/>
      <c r="D103" s="3"/>
      <c r="E103" s="3"/>
      <c r="F103" s="3"/>
      <c r="G103" s="3"/>
      <c r="H103" s="3"/>
      <c r="I103" s="3"/>
      <c r="J103" s="10"/>
      <c r="K103" s="10"/>
      <c r="L103" s="10"/>
      <c r="M103" s="10"/>
      <c r="N103" s="10"/>
      <c r="O103" s="10"/>
      <c r="P103" s="10"/>
    </row>
    <row r="104" spans="1:18" ht="25.5" x14ac:dyDescent="0.3">
      <c r="A104" s="38"/>
      <c r="B104" s="38"/>
      <c r="D104" s="3"/>
      <c r="E104" s="3"/>
      <c r="F104" s="3"/>
      <c r="G104" s="3"/>
      <c r="H104" s="3"/>
      <c r="I104" s="3"/>
      <c r="J104" s="10"/>
      <c r="K104" s="10"/>
      <c r="L104" s="10"/>
      <c r="M104" s="10"/>
      <c r="N104" s="10"/>
      <c r="O104" s="10"/>
      <c r="P104" s="10"/>
    </row>
    <row r="105" spans="1:18" ht="25.5" x14ac:dyDescent="0.3">
      <c r="A105" s="38"/>
      <c r="B105" s="38"/>
      <c r="D105" s="3"/>
      <c r="E105" s="3"/>
      <c r="F105" s="3"/>
      <c r="G105" s="3"/>
      <c r="H105" s="3"/>
      <c r="I105" s="3"/>
      <c r="J105" s="10"/>
      <c r="K105" s="10"/>
      <c r="L105" s="10"/>
      <c r="M105" s="10"/>
      <c r="N105" s="10"/>
      <c r="O105" s="10"/>
      <c r="P105" s="10"/>
    </row>
    <row r="106" spans="1:18" ht="30.75" x14ac:dyDescent="0.3">
      <c r="A106" s="38"/>
      <c r="B106" s="38"/>
      <c r="C106" s="10"/>
      <c r="D106" s="10"/>
      <c r="E106" s="370"/>
      <c r="F106" s="10"/>
      <c r="G106" s="10"/>
      <c r="H106" s="10"/>
      <c r="I106" s="10"/>
      <c r="J106" s="5"/>
      <c r="K106" s="5"/>
      <c r="L106" s="5"/>
      <c r="M106" s="5"/>
      <c r="N106" s="5"/>
      <c r="O106" s="5"/>
      <c r="P106" s="5"/>
    </row>
    <row r="107" spans="1:18" ht="25.5" x14ac:dyDescent="0.3">
      <c r="A107" s="38"/>
      <c r="B107" s="38"/>
      <c r="C107" s="10"/>
      <c r="D107" s="10"/>
      <c r="E107" s="10"/>
      <c r="F107" s="10"/>
      <c r="G107" s="10"/>
      <c r="H107" s="10"/>
      <c r="I107" s="10"/>
    </row>
    <row r="108" spans="1:18" ht="25.5" x14ac:dyDescent="0.3">
      <c r="A108" s="38"/>
      <c r="B108" s="38"/>
      <c r="C108" s="316"/>
      <c r="D108" s="316"/>
      <c r="E108" s="10"/>
      <c r="F108" s="370"/>
      <c r="G108" s="370"/>
      <c r="H108" s="370"/>
      <c r="I108" s="370"/>
      <c r="J108" s="10"/>
      <c r="K108" s="10"/>
      <c r="L108" s="10"/>
      <c r="M108" s="10"/>
      <c r="N108" s="10"/>
      <c r="O108" s="10"/>
      <c r="P108" s="10"/>
    </row>
    <row r="109" spans="1:18" ht="25.5" x14ac:dyDescent="0.3">
      <c r="A109" s="38"/>
      <c r="B109" s="38"/>
      <c r="C109" s="316"/>
      <c r="D109" s="316"/>
      <c r="E109" s="10"/>
      <c r="F109" s="370"/>
      <c r="G109" s="370"/>
      <c r="H109" s="370"/>
      <c r="I109" s="370"/>
      <c r="J109" s="10"/>
      <c r="K109" s="10"/>
      <c r="L109" s="10"/>
      <c r="M109" s="10"/>
      <c r="N109" s="10"/>
      <c r="O109" s="10"/>
      <c r="P109" s="10"/>
    </row>
    <row r="110" spans="1:18" ht="25.5" x14ac:dyDescent="0.3">
      <c r="A110" s="38"/>
      <c r="B110" s="38"/>
      <c r="C110" s="316"/>
      <c r="D110" s="316"/>
      <c r="E110" s="10"/>
      <c r="F110" s="370"/>
      <c r="G110" s="370"/>
      <c r="H110" s="370"/>
      <c r="I110" s="370"/>
      <c r="J110" s="10"/>
      <c r="K110" s="10"/>
      <c r="L110" s="10"/>
      <c r="M110" s="10"/>
      <c r="N110" s="10"/>
      <c r="O110" s="10"/>
      <c r="P110" s="10"/>
    </row>
    <row r="111" spans="1:18" ht="25.5" x14ac:dyDescent="0.3">
      <c r="A111" s="38"/>
      <c r="B111" s="38"/>
      <c r="C111" s="316"/>
      <c r="D111" s="316"/>
      <c r="E111" s="10"/>
      <c r="F111" s="370"/>
      <c r="G111" s="370"/>
      <c r="H111" s="370"/>
      <c r="I111" s="370"/>
      <c r="J111" s="10"/>
      <c r="K111" s="10"/>
      <c r="L111" s="10"/>
      <c r="M111" s="10"/>
      <c r="N111" s="10"/>
      <c r="O111" s="10"/>
      <c r="P111" s="10"/>
      <c r="R111" s="10"/>
    </row>
    <row r="112" spans="1:18" ht="25.5" x14ac:dyDescent="0.3">
      <c r="A112" s="38"/>
      <c r="B112" s="38"/>
      <c r="C112" s="316"/>
      <c r="D112" s="316"/>
      <c r="E112" s="10"/>
      <c r="F112" s="10"/>
      <c r="G112" s="10"/>
      <c r="H112" s="10"/>
      <c r="I112" s="10"/>
      <c r="J112" s="10"/>
      <c r="K112" s="10"/>
      <c r="L112" s="10"/>
      <c r="M112" s="10"/>
      <c r="N112" s="10"/>
      <c r="O112" s="10"/>
      <c r="P112" s="10"/>
    </row>
    <row r="113" spans="1:18" ht="25.5" x14ac:dyDescent="0.3">
      <c r="A113" s="38"/>
      <c r="B113" s="38"/>
      <c r="C113" s="316"/>
      <c r="D113" s="316"/>
      <c r="E113" s="10"/>
      <c r="F113" s="10"/>
      <c r="G113" s="10"/>
      <c r="H113" s="10"/>
      <c r="I113" s="10"/>
    </row>
    <row r="114" spans="1:18" ht="25.5" x14ac:dyDescent="0.3">
      <c r="A114" s="38"/>
      <c r="B114" s="38"/>
      <c r="C114" s="10"/>
      <c r="D114" s="10"/>
      <c r="E114" s="10"/>
      <c r="F114" s="10"/>
      <c r="G114" s="10"/>
      <c r="H114" s="10"/>
      <c r="I114" s="10"/>
    </row>
    <row r="115" spans="1:18" ht="25.5" x14ac:dyDescent="0.3">
      <c r="A115" s="38"/>
      <c r="B115" s="38"/>
      <c r="C115" s="10"/>
      <c r="D115" s="10"/>
      <c r="E115" s="10"/>
      <c r="F115" s="10"/>
      <c r="G115" s="10"/>
      <c r="H115" s="10"/>
      <c r="I115" s="10"/>
    </row>
    <row r="116" spans="1:18" ht="25.5" x14ac:dyDescent="0.3">
      <c r="A116" s="38"/>
      <c r="B116" s="38"/>
      <c r="C116" s="10"/>
      <c r="D116" s="10"/>
      <c r="E116" s="10"/>
      <c r="F116" s="10"/>
      <c r="G116" s="10"/>
      <c r="H116" s="10"/>
      <c r="I116" s="10"/>
    </row>
    <row r="117" spans="1:18" ht="25.5" x14ac:dyDescent="0.3">
      <c r="A117" s="38"/>
      <c r="B117" s="38"/>
      <c r="C117" s="10"/>
      <c r="D117" s="10"/>
      <c r="E117" s="10"/>
      <c r="F117" s="10"/>
      <c r="G117" s="10"/>
      <c r="H117" s="10"/>
      <c r="I117" s="10"/>
      <c r="R117" s="40"/>
    </row>
    <row r="118" spans="1:18" ht="25.5" x14ac:dyDescent="0.3">
      <c r="A118" s="38"/>
      <c r="B118" s="38"/>
      <c r="C118" s="10"/>
      <c r="D118" s="10"/>
      <c r="E118" s="10"/>
      <c r="F118" s="10"/>
      <c r="G118" s="10"/>
      <c r="H118" s="10"/>
      <c r="I118" s="10"/>
    </row>
    <row r="119" spans="1:18" ht="25.5" x14ac:dyDescent="0.3">
      <c r="A119" s="38"/>
      <c r="B119" s="38"/>
      <c r="C119" s="10"/>
      <c r="D119" s="10"/>
      <c r="E119" s="10"/>
      <c r="F119" s="370"/>
      <c r="G119" s="370"/>
      <c r="H119" s="370"/>
      <c r="I119" s="370"/>
    </row>
    <row r="120" spans="1:18" ht="25.5" x14ac:dyDescent="0.3">
      <c r="A120" s="38"/>
      <c r="B120" s="38"/>
      <c r="C120" s="10"/>
      <c r="D120" s="10"/>
      <c r="E120" s="10"/>
      <c r="F120" s="370"/>
      <c r="G120" s="370"/>
      <c r="H120" s="370"/>
      <c r="I120" s="370"/>
    </row>
    <row r="121" spans="1:18" ht="25.5" x14ac:dyDescent="0.3">
      <c r="A121" s="38"/>
      <c r="B121" s="38"/>
      <c r="C121" s="10"/>
      <c r="D121" s="316"/>
      <c r="E121" s="10"/>
      <c r="F121" s="10"/>
      <c r="G121" s="10"/>
      <c r="H121" s="10"/>
      <c r="I121" s="10"/>
    </row>
    <row r="122" spans="1:18" ht="25.5" x14ac:dyDescent="0.3">
      <c r="A122" s="38"/>
      <c r="B122" s="38"/>
      <c r="C122" s="10"/>
      <c r="D122" s="316"/>
      <c r="E122" s="10"/>
      <c r="F122" s="316"/>
      <c r="G122" s="316"/>
      <c r="H122" s="316"/>
      <c r="I122" s="316"/>
    </row>
    <row r="123" spans="1:18" ht="25.5" x14ac:dyDescent="0.3">
      <c r="A123" s="38"/>
      <c r="B123" s="38"/>
      <c r="C123" s="165"/>
      <c r="D123" s="165"/>
      <c r="E123" s="10"/>
      <c r="F123" s="316"/>
      <c r="G123" s="316"/>
      <c r="H123" s="316"/>
      <c r="I123" s="316"/>
    </row>
    <row r="124" spans="1:18" ht="25.5" x14ac:dyDescent="0.3">
      <c r="A124" s="38"/>
      <c r="B124" s="38"/>
      <c r="C124" s="165"/>
      <c r="D124" s="165"/>
      <c r="E124" s="165"/>
      <c r="F124" s="165"/>
      <c r="G124" s="165"/>
      <c r="H124" s="165"/>
      <c r="I124" s="10"/>
    </row>
    <row r="125" spans="1:18" ht="25.5" x14ac:dyDescent="0.3">
      <c r="A125" s="38"/>
      <c r="B125" s="38"/>
      <c r="C125" s="165"/>
      <c r="D125" s="165"/>
      <c r="E125" s="165"/>
      <c r="F125" s="165"/>
      <c r="G125" s="165"/>
      <c r="H125" s="165"/>
      <c r="I125" s="10"/>
    </row>
    <row r="126" spans="1:18" ht="25.5" x14ac:dyDescent="0.3">
      <c r="A126" s="38"/>
      <c r="B126" s="38"/>
      <c r="C126" s="165"/>
      <c r="D126" s="165"/>
      <c r="E126" s="165"/>
      <c r="F126" s="165"/>
      <c r="G126" s="165"/>
      <c r="H126" s="165"/>
      <c r="I126" s="10"/>
    </row>
    <row r="127" spans="1:18" ht="25.5" x14ac:dyDescent="0.3">
      <c r="A127" s="38"/>
      <c r="B127" s="38"/>
      <c r="C127" s="165"/>
      <c r="D127" s="165"/>
      <c r="E127" s="165"/>
      <c r="F127" s="165"/>
      <c r="G127" s="165"/>
      <c r="H127" s="165"/>
      <c r="I127" s="10"/>
    </row>
    <row r="128" spans="1:18" ht="25.5" x14ac:dyDescent="0.3">
      <c r="A128" s="38"/>
      <c r="B128" s="38"/>
      <c r="C128" s="165"/>
      <c r="D128" s="165"/>
      <c r="E128" s="165"/>
      <c r="F128" s="165"/>
      <c r="G128" s="165"/>
      <c r="H128" s="165"/>
      <c r="I128" s="10"/>
    </row>
    <row r="129" spans="1:18" ht="25.5" x14ac:dyDescent="0.3">
      <c r="A129" s="38"/>
      <c r="B129" s="38"/>
      <c r="C129" s="165"/>
      <c r="D129" s="165"/>
      <c r="E129" s="165"/>
      <c r="F129" s="165"/>
      <c r="G129" s="165"/>
      <c r="H129" s="165"/>
      <c r="I129" s="10"/>
      <c r="R129" s="59"/>
    </row>
    <row r="130" spans="1:18" ht="30.75" x14ac:dyDescent="0.3">
      <c r="A130" s="38"/>
      <c r="B130" s="38"/>
      <c r="C130" s="279"/>
      <c r="D130" s="280"/>
      <c r="E130" s="280"/>
      <c r="F130" s="280"/>
      <c r="G130" s="280"/>
      <c r="H130" s="280"/>
      <c r="I130" s="5"/>
      <c r="Q130" s="5"/>
    </row>
    <row r="131" spans="1:18" ht="23.25" x14ac:dyDescent="0.35">
      <c r="A131" s="38"/>
      <c r="B131" s="38"/>
      <c r="C131" s="281"/>
      <c r="D131" s="281"/>
      <c r="E131" s="281"/>
      <c r="F131" s="281"/>
      <c r="G131" s="17"/>
      <c r="H131" s="17"/>
      <c r="I131" s="17"/>
    </row>
    <row r="132" spans="1:18" ht="25.5" x14ac:dyDescent="0.3">
      <c r="A132" s="38"/>
      <c r="B132" s="38"/>
      <c r="C132" s="165"/>
      <c r="D132" s="165"/>
      <c r="E132" s="165"/>
      <c r="F132" s="165"/>
      <c r="G132" s="10"/>
      <c r="H132" s="10"/>
      <c r="I132" s="10"/>
    </row>
    <row r="133" spans="1:18" ht="25.5" x14ac:dyDescent="0.3">
      <c r="A133" s="38"/>
      <c r="B133" s="38"/>
      <c r="C133" s="10"/>
      <c r="D133" s="10"/>
      <c r="E133" s="10"/>
      <c r="F133" s="10"/>
      <c r="G133" s="10"/>
      <c r="H133" s="10"/>
      <c r="I133" s="10"/>
    </row>
    <row r="134" spans="1:18" ht="25.5" x14ac:dyDescent="0.3">
      <c r="A134" s="38"/>
      <c r="B134" s="38"/>
      <c r="C134" s="10"/>
      <c r="D134" s="10"/>
      <c r="E134" s="10"/>
      <c r="F134" s="10"/>
      <c r="G134" s="10"/>
      <c r="H134" s="10"/>
      <c r="I134" s="10"/>
    </row>
    <row r="135" spans="1:18" ht="25.5" x14ac:dyDescent="0.3">
      <c r="A135" s="38"/>
      <c r="B135" s="38"/>
      <c r="C135" s="10"/>
      <c r="D135" s="10"/>
      <c r="E135" s="10"/>
      <c r="F135" s="10"/>
      <c r="G135" s="10"/>
      <c r="H135" s="10"/>
      <c r="I135" s="10"/>
    </row>
    <row r="136" spans="1:18" ht="25.5" x14ac:dyDescent="0.3">
      <c r="A136" s="38"/>
      <c r="B136" s="38"/>
      <c r="C136" s="10"/>
      <c r="D136" s="10"/>
      <c r="E136" s="10"/>
      <c r="F136" s="10"/>
      <c r="G136" s="10"/>
      <c r="H136" s="10"/>
      <c r="I136" s="10"/>
    </row>
    <row r="137" spans="1:18" ht="20.25" x14ac:dyDescent="0.3">
      <c r="A137" s="38"/>
      <c r="B137" s="38"/>
    </row>
    <row r="138" spans="1:18" ht="20.25" x14ac:dyDescent="0.3">
      <c r="A138" s="38"/>
      <c r="B138" s="38"/>
    </row>
    <row r="139" spans="1:18" ht="20.25" x14ac:dyDescent="0.3">
      <c r="A139" s="38"/>
      <c r="B139" s="38"/>
    </row>
    <row r="140" spans="1:18" ht="20.25" x14ac:dyDescent="0.3">
      <c r="A140" s="38"/>
      <c r="B140" s="38"/>
    </row>
    <row r="141" spans="1:18" ht="20.25" x14ac:dyDescent="0.3">
      <c r="A141" s="38"/>
      <c r="B141" s="38"/>
    </row>
    <row r="142" spans="1:18" ht="20.25" x14ac:dyDescent="0.3">
      <c r="A142" s="38"/>
      <c r="B142" s="38"/>
    </row>
    <row r="143" spans="1:18" ht="20.25" x14ac:dyDescent="0.3">
      <c r="A143" s="38"/>
      <c r="B143" s="38"/>
    </row>
    <row r="144" spans="1:18" ht="20.25" x14ac:dyDescent="0.3">
      <c r="A144" s="38"/>
      <c r="B144" s="38"/>
    </row>
    <row r="145" spans="1:2" ht="20.25" x14ac:dyDescent="0.3">
      <c r="A145" s="38"/>
      <c r="B145" s="38"/>
    </row>
    <row r="146" spans="1:2" ht="20.25" x14ac:dyDescent="0.3">
      <c r="A146" s="38"/>
      <c r="B146" s="38"/>
    </row>
    <row r="147" spans="1:2" ht="20.25" x14ac:dyDescent="0.3">
      <c r="A147" s="38"/>
      <c r="B147" s="38"/>
    </row>
    <row r="148" spans="1:2" ht="20.25" x14ac:dyDescent="0.3">
      <c r="A148" s="38"/>
      <c r="B148" s="38"/>
    </row>
    <row r="149" spans="1:2" ht="20.25" x14ac:dyDescent="0.3">
      <c r="A149" s="38"/>
      <c r="B149" s="38"/>
    </row>
    <row r="150" spans="1:2" ht="20.25" x14ac:dyDescent="0.3">
      <c r="A150" s="38"/>
      <c r="B150" s="38"/>
    </row>
    <row r="151" spans="1:2" ht="20.25" x14ac:dyDescent="0.3">
      <c r="A151" s="38"/>
      <c r="B151" s="38"/>
    </row>
    <row r="152" spans="1:2" ht="20.25" x14ac:dyDescent="0.3">
      <c r="A152" s="38"/>
      <c r="B152" s="38"/>
    </row>
    <row r="153" spans="1:2" ht="20.25" x14ac:dyDescent="0.3">
      <c r="A153" s="38"/>
      <c r="B153" s="38"/>
    </row>
    <row r="154" spans="1:2" ht="20.25" x14ac:dyDescent="0.3">
      <c r="A154" s="38"/>
      <c r="B154" s="38"/>
    </row>
    <row r="155" spans="1:2" ht="20.25" x14ac:dyDescent="0.3">
      <c r="A155" s="38"/>
      <c r="B155" s="38"/>
    </row>
    <row r="156" spans="1:2" ht="20.25" x14ac:dyDescent="0.3">
      <c r="A156" s="38"/>
      <c r="B156" s="38"/>
    </row>
    <row r="157" spans="1:2" ht="20.25" x14ac:dyDescent="0.3">
      <c r="A157" s="38"/>
      <c r="B157" s="38"/>
    </row>
    <row r="158" spans="1:2" ht="20.25" x14ac:dyDescent="0.3">
      <c r="A158" s="38"/>
      <c r="B158" s="38"/>
    </row>
    <row r="159" spans="1:2" ht="20.25" x14ac:dyDescent="0.3">
      <c r="A159" s="38"/>
      <c r="B159" s="38"/>
    </row>
    <row r="160" spans="1:2" ht="20.25" x14ac:dyDescent="0.3">
      <c r="A160" s="38"/>
      <c r="B160" s="38"/>
    </row>
    <row r="161" spans="1:2" ht="20.25" x14ac:dyDescent="0.3">
      <c r="A161" s="38"/>
      <c r="B161" s="38"/>
    </row>
    <row r="162" spans="1:2" ht="20.25" x14ac:dyDescent="0.3">
      <c r="A162" s="38"/>
      <c r="B162" s="38"/>
    </row>
    <row r="163" spans="1:2" ht="20.25" x14ac:dyDescent="0.3">
      <c r="A163" s="38"/>
      <c r="B163" s="38"/>
    </row>
    <row r="164" spans="1:2" ht="20.25" x14ac:dyDescent="0.3">
      <c r="A164" s="38"/>
      <c r="B164" s="38"/>
    </row>
    <row r="165" spans="1:2" ht="20.25" x14ac:dyDescent="0.3">
      <c r="A165" s="38"/>
      <c r="B165" s="38"/>
    </row>
    <row r="166" spans="1:2" ht="20.25" x14ac:dyDescent="0.3">
      <c r="A166" s="38"/>
      <c r="B166" s="38"/>
    </row>
    <row r="167" spans="1:2" ht="20.25" x14ac:dyDescent="0.3">
      <c r="A167" s="38"/>
      <c r="B167" s="38"/>
    </row>
    <row r="168" spans="1:2" ht="20.25" x14ac:dyDescent="0.3">
      <c r="A168" s="38"/>
      <c r="B168" s="38"/>
    </row>
    <row r="169" spans="1:2" ht="20.25" x14ac:dyDescent="0.3">
      <c r="A169" s="38"/>
      <c r="B169" s="38"/>
    </row>
    <row r="170" spans="1:2" ht="20.25" x14ac:dyDescent="0.3">
      <c r="A170" s="38"/>
      <c r="B170" s="38"/>
    </row>
    <row r="171" spans="1:2" ht="20.25" x14ac:dyDescent="0.3">
      <c r="A171" s="38"/>
      <c r="B171" s="38"/>
    </row>
    <row r="172" spans="1:2" ht="20.25" x14ac:dyDescent="0.3">
      <c r="A172" s="38"/>
      <c r="B172" s="38"/>
    </row>
    <row r="173" spans="1:2" ht="20.25" x14ac:dyDescent="0.3">
      <c r="A173" s="38"/>
      <c r="B173" s="38"/>
    </row>
    <row r="174" spans="1:2" ht="20.25" x14ac:dyDescent="0.3">
      <c r="A174" s="38"/>
      <c r="B174" s="38"/>
    </row>
    <row r="175" spans="1:2" ht="20.25" x14ac:dyDescent="0.3">
      <c r="A175" s="38"/>
      <c r="B175" s="38"/>
    </row>
    <row r="176" spans="1:2" ht="20.25" x14ac:dyDescent="0.3">
      <c r="A176" s="38"/>
      <c r="B176" s="38"/>
    </row>
    <row r="177" spans="1:2" ht="20.25" x14ac:dyDescent="0.3">
      <c r="A177" s="38"/>
      <c r="B177" s="38"/>
    </row>
    <row r="178" spans="1:2" ht="20.25" x14ac:dyDescent="0.3">
      <c r="A178" s="38"/>
      <c r="B178" s="38"/>
    </row>
    <row r="179" spans="1:2" ht="20.25" x14ac:dyDescent="0.2">
      <c r="A179" s="40"/>
      <c r="B179" s="40"/>
    </row>
    <row r="180" spans="1:2" ht="20.25" x14ac:dyDescent="0.2">
      <c r="A180" s="40"/>
      <c r="B180" s="40"/>
    </row>
    <row r="181" spans="1:2" ht="23.25" x14ac:dyDescent="0.35">
      <c r="A181" s="17"/>
      <c r="B181" s="17"/>
    </row>
    <row r="182" spans="1:2" ht="23.25" x14ac:dyDescent="0.35">
      <c r="A182" s="17"/>
      <c r="B182" s="17"/>
    </row>
    <row r="183" spans="1:2" ht="23.25" x14ac:dyDescent="0.35">
      <c r="A183" s="17"/>
      <c r="B183" s="17"/>
    </row>
    <row r="184" spans="1:2" ht="23.25" x14ac:dyDescent="0.35">
      <c r="A184" s="17"/>
      <c r="B184" s="17"/>
    </row>
    <row r="185" spans="1:2" ht="23.25" x14ac:dyDescent="0.35">
      <c r="A185" s="17"/>
      <c r="B185" s="17"/>
    </row>
    <row r="186" spans="1:2" ht="23.25" x14ac:dyDescent="0.35">
      <c r="A186" s="17"/>
      <c r="B186" s="17"/>
    </row>
    <row r="187" spans="1:2" ht="23.25" x14ac:dyDescent="0.35">
      <c r="A187" s="17"/>
      <c r="B187" s="17"/>
    </row>
    <row r="188" spans="1:2" ht="23.25" x14ac:dyDescent="0.35">
      <c r="A188" s="17"/>
      <c r="B188" s="17"/>
    </row>
    <row r="189" spans="1:2" ht="23.25" x14ac:dyDescent="0.35">
      <c r="A189" s="17"/>
      <c r="B189" s="17"/>
    </row>
    <row r="190" spans="1:2" ht="23.25" x14ac:dyDescent="0.35">
      <c r="A190" s="17"/>
      <c r="B190" s="17"/>
    </row>
  </sheetData>
  <mergeCells count="69">
    <mergeCell ref="A66:Q66"/>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B21:F21"/>
    <mergeCell ref="B22:F22"/>
    <mergeCell ref="B23:F23"/>
    <mergeCell ref="M18:Q18"/>
    <mergeCell ref="B19:F19"/>
    <mergeCell ref="G19:G20"/>
    <mergeCell ref="H19:I19"/>
    <mergeCell ref="J19:J20"/>
    <mergeCell ref="K19:L19"/>
    <mergeCell ref="M19:O19"/>
    <mergeCell ref="P19:Q19"/>
    <mergeCell ref="B20:F20"/>
    <mergeCell ref="B36:F36"/>
    <mergeCell ref="B25:F25"/>
    <mergeCell ref="B26:F26"/>
    <mergeCell ref="B27:F27"/>
    <mergeCell ref="B28:F28"/>
    <mergeCell ref="B29:F29"/>
    <mergeCell ref="B30:F30"/>
    <mergeCell ref="B31:F31"/>
    <mergeCell ref="B32:F32"/>
    <mergeCell ref="B33:F33"/>
    <mergeCell ref="B34:F34"/>
    <mergeCell ref="B35:F35"/>
    <mergeCell ref="B48:F48"/>
    <mergeCell ref="B37:F37"/>
    <mergeCell ref="B38:F38"/>
    <mergeCell ref="B39:F39"/>
    <mergeCell ref="B40:F40"/>
    <mergeCell ref="B41:F41"/>
    <mergeCell ref="B42:F42"/>
    <mergeCell ref="B43:F43"/>
    <mergeCell ref="B44:F44"/>
    <mergeCell ref="B45:F45"/>
    <mergeCell ref="B46:F46"/>
    <mergeCell ref="B47:F47"/>
    <mergeCell ref="B56:F56"/>
    <mergeCell ref="B57:F57"/>
    <mergeCell ref="B58:F58"/>
    <mergeCell ref="A60:F60"/>
    <mergeCell ref="B49:F49"/>
    <mergeCell ref="B50:F50"/>
    <mergeCell ref="B51:F51"/>
    <mergeCell ref="B52:F52"/>
    <mergeCell ref="B53:F53"/>
    <mergeCell ref="B54:F54"/>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6A0C9-A97B-4657-AD4F-465D4704BEE0}">
  <sheetPr codeName="Hoja30">
    <tabColor rgb="FF00B0F0"/>
    <pageSetUpPr fitToPage="1"/>
  </sheetPr>
  <dimension ref="A1:T190"/>
  <sheetViews>
    <sheetView view="pageBreakPreview" zoomScale="40" zoomScaleNormal="40" zoomScaleSheetLayoutView="40" workbookViewId="0">
      <selection activeCell="H23" sqref="H23"/>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0.1406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2</v>
      </c>
      <c r="B10" s="583"/>
      <c r="C10" s="583" t="s">
        <v>71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4</v>
      </c>
      <c r="B13" s="583"/>
      <c r="C13" s="614" t="s">
        <v>195</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704"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30" customHeight="1" x14ac:dyDescent="0.2">
      <c r="A18" s="701" t="s">
        <v>47</v>
      </c>
      <c r="B18" s="570" t="s">
        <v>82</v>
      </c>
      <c r="C18" s="612"/>
      <c r="D18" s="612"/>
      <c r="E18" s="612"/>
      <c r="F18" s="612"/>
      <c r="G18" s="573" t="s">
        <v>5</v>
      </c>
      <c r="H18" s="574"/>
      <c r="I18" s="574"/>
      <c r="J18" s="574"/>
      <c r="K18" s="574"/>
      <c r="L18" s="575"/>
      <c r="M18" s="570" t="s">
        <v>16</v>
      </c>
      <c r="N18" s="570"/>
      <c r="O18" s="570"/>
      <c r="P18" s="570"/>
      <c r="Q18" s="572"/>
    </row>
    <row r="19" spans="1:17" s="3" customFormat="1" ht="44.25" customHeight="1" x14ac:dyDescent="0.2">
      <c r="A19" s="702"/>
      <c r="B19" s="573" t="s">
        <v>17</v>
      </c>
      <c r="C19" s="574"/>
      <c r="D19" s="574"/>
      <c r="E19" s="574"/>
      <c r="F19" s="575"/>
      <c r="G19" s="570" t="s">
        <v>6</v>
      </c>
      <c r="H19" s="573" t="s">
        <v>337</v>
      </c>
      <c r="I19" s="575"/>
      <c r="J19" s="570" t="s">
        <v>7</v>
      </c>
      <c r="K19" s="578" t="s">
        <v>9</v>
      </c>
      <c r="L19" s="579"/>
      <c r="M19" s="570" t="s">
        <v>338</v>
      </c>
      <c r="N19" s="570"/>
      <c r="O19" s="570"/>
      <c r="P19" s="570" t="s">
        <v>36</v>
      </c>
      <c r="Q19" s="572"/>
    </row>
    <row r="20" spans="1:17" s="3" customFormat="1" ht="89.25" customHeight="1" x14ac:dyDescent="0.2">
      <c r="A20" s="703"/>
      <c r="B20" s="571" t="s">
        <v>37</v>
      </c>
      <c r="C20" s="607"/>
      <c r="D20" s="607"/>
      <c r="E20" s="607"/>
      <c r="F20" s="607"/>
      <c r="G20" s="571"/>
      <c r="H20" s="134" t="s">
        <v>11</v>
      </c>
      <c r="I20" s="136" t="s">
        <v>12</v>
      </c>
      <c r="J20" s="571"/>
      <c r="K20" s="135" t="s">
        <v>20</v>
      </c>
      <c r="L20" s="136" t="s">
        <v>21</v>
      </c>
      <c r="M20" s="136" t="s">
        <v>13</v>
      </c>
      <c r="N20" s="136" t="s">
        <v>14</v>
      </c>
      <c r="O20" s="136" t="s">
        <v>15</v>
      </c>
      <c r="P20" s="135" t="s">
        <v>339</v>
      </c>
      <c r="Q20" s="343" t="s">
        <v>340</v>
      </c>
    </row>
    <row r="21" spans="1:17" s="3" customFormat="1" ht="42.75" customHeight="1" x14ac:dyDescent="0.2">
      <c r="A21" s="526"/>
      <c r="B21" s="691"/>
      <c r="C21" s="691"/>
      <c r="D21" s="691"/>
      <c r="E21" s="691"/>
      <c r="F21" s="691"/>
      <c r="G21" s="159" t="s">
        <v>33</v>
      </c>
      <c r="H21" s="154">
        <f>+H23+H32+H38</f>
        <v>14516</v>
      </c>
      <c r="I21" s="154">
        <f>+I23+I32+I38</f>
        <v>14516</v>
      </c>
      <c r="J21" s="154">
        <f>+J23+J32+J38</f>
        <v>7814</v>
      </c>
      <c r="K21" s="155">
        <f>J21/H21</f>
        <v>0.5383025626894461</v>
      </c>
      <c r="L21" s="155">
        <f>J21/I21</f>
        <v>0.5383025626894461</v>
      </c>
      <c r="M21" s="154">
        <f>+M23+M32+M38</f>
        <v>96952925</v>
      </c>
      <c r="N21" s="154">
        <f>+N23+N32+N38</f>
        <v>90896502.849999994</v>
      </c>
      <c r="O21" s="154">
        <f>+O23+O32+O38</f>
        <v>24705761.850000001</v>
      </c>
      <c r="P21" s="155"/>
      <c r="Q21" s="155"/>
    </row>
    <row r="22" spans="1:17" s="3" customFormat="1" ht="42.75" customHeight="1" x14ac:dyDescent="0.2">
      <c r="A22" s="527">
        <v>84</v>
      </c>
      <c r="B22" s="692" t="s">
        <v>402</v>
      </c>
      <c r="C22" s="695"/>
      <c r="D22" s="695"/>
      <c r="E22" s="695"/>
      <c r="F22" s="696"/>
      <c r="G22" s="157" t="s">
        <v>33</v>
      </c>
      <c r="H22" s="160">
        <v>14516</v>
      </c>
      <c r="I22" s="160">
        <v>14516</v>
      </c>
      <c r="J22" s="160">
        <v>7814</v>
      </c>
      <c r="K22" s="161">
        <v>0.5383025626894461</v>
      </c>
      <c r="L22" s="161">
        <v>0.5383025626894461</v>
      </c>
      <c r="M22" s="162">
        <v>96952925</v>
      </c>
      <c r="N22" s="162">
        <v>90896502.849999994</v>
      </c>
      <c r="O22" s="162">
        <v>24705761.850000001</v>
      </c>
      <c r="P22" s="161">
        <v>0.25482224337223452</v>
      </c>
      <c r="Q22" s="161">
        <v>0.27180101626979153</v>
      </c>
    </row>
    <row r="23" spans="1:17" s="3" customFormat="1" ht="46.5" customHeight="1" x14ac:dyDescent="0.2">
      <c r="A23" s="528">
        <v>64</v>
      </c>
      <c r="B23" s="692" t="s">
        <v>25</v>
      </c>
      <c r="C23" s="693"/>
      <c r="D23" s="693"/>
      <c r="E23" s="693"/>
      <c r="F23" s="694"/>
      <c r="G23" s="157" t="s">
        <v>33</v>
      </c>
      <c r="H23" s="160">
        <v>14516</v>
      </c>
      <c r="I23" s="160">
        <v>14516</v>
      </c>
      <c r="J23" s="160">
        <v>7814</v>
      </c>
      <c r="K23" s="161">
        <v>0.5383025626894461</v>
      </c>
      <c r="L23" s="161">
        <v>0.5383025626894461</v>
      </c>
      <c r="M23" s="162">
        <v>96952925</v>
      </c>
      <c r="N23" s="162">
        <v>90896502.849999994</v>
      </c>
      <c r="O23" s="162">
        <v>24705761.850000001</v>
      </c>
      <c r="P23" s="161">
        <v>0.25482224337223452</v>
      </c>
      <c r="Q23" s="161">
        <v>0.27180101626979153</v>
      </c>
    </row>
    <row r="24" spans="1:17" s="3" customFormat="1" ht="46.5" customHeight="1" x14ac:dyDescent="0.2">
      <c r="A24" s="529">
        <v>1</v>
      </c>
      <c r="B24" s="678" t="s">
        <v>204</v>
      </c>
      <c r="C24" s="678"/>
      <c r="D24" s="678"/>
      <c r="E24" s="678"/>
      <c r="F24" s="678"/>
      <c r="G24" s="256" t="s">
        <v>303</v>
      </c>
      <c r="H24" s="257">
        <v>3300</v>
      </c>
      <c r="I24" s="257">
        <v>3300</v>
      </c>
      <c r="J24" s="257">
        <v>2635</v>
      </c>
      <c r="K24" s="258">
        <v>0.79848484848484846</v>
      </c>
      <c r="L24" s="258">
        <v>0.79848484848484846</v>
      </c>
      <c r="M24" s="259">
        <v>1163111</v>
      </c>
      <c r="N24" s="259">
        <v>1163111</v>
      </c>
      <c r="O24" s="259">
        <v>286535</v>
      </c>
      <c r="P24" s="258">
        <v>0.24635223981202137</v>
      </c>
      <c r="Q24" s="258">
        <v>0.24635223981202137</v>
      </c>
    </row>
    <row r="25" spans="1:17" s="3" customFormat="1" ht="55.5" customHeight="1" x14ac:dyDescent="0.2">
      <c r="A25" s="529">
        <v>2</v>
      </c>
      <c r="B25" s="678" t="s">
        <v>205</v>
      </c>
      <c r="C25" s="678"/>
      <c r="D25" s="678"/>
      <c r="E25" s="678"/>
      <c r="F25" s="678"/>
      <c r="G25" s="256" t="s">
        <v>303</v>
      </c>
      <c r="H25" s="267">
        <v>9216</v>
      </c>
      <c r="I25" s="267">
        <v>9216</v>
      </c>
      <c r="J25" s="267">
        <v>3591</v>
      </c>
      <c r="K25" s="258">
        <v>0.3896484375</v>
      </c>
      <c r="L25" s="258">
        <v>0.3896484375</v>
      </c>
      <c r="M25" s="259">
        <v>8366219</v>
      </c>
      <c r="N25" s="259">
        <v>8042853</v>
      </c>
      <c r="O25" s="259">
        <v>2866198</v>
      </c>
      <c r="P25" s="258">
        <v>0.34259179684395064</v>
      </c>
      <c r="Q25" s="258">
        <v>0.35636583187582815</v>
      </c>
    </row>
    <row r="26" spans="1:17" s="3" customFormat="1" ht="57" customHeight="1" x14ac:dyDescent="0.2">
      <c r="A26" s="529">
        <v>3</v>
      </c>
      <c r="B26" s="683" t="s">
        <v>206</v>
      </c>
      <c r="C26" s="640"/>
      <c r="D26" s="640"/>
      <c r="E26" s="640"/>
      <c r="F26" s="684"/>
      <c r="G26" s="256" t="s">
        <v>304</v>
      </c>
      <c r="H26" s="267">
        <v>2000</v>
      </c>
      <c r="I26" s="257">
        <v>2000</v>
      </c>
      <c r="J26" s="257">
        <v>1588</v>
      </c>
      <c r="K26" s="258">
        <v>0.79400000000000004</v>
      </c>
      <c r="L26" s="258">
        <v>0.79400000000000004</v>
      </c>
      <c r="M26" s="259">
        <v>87423595</v>
      </c>
      <c r="N26" s="259">
        <v>81690538.849999994</v>
      </c>
      <c r="O26" s="259">
        <v>21553028.850000001</v>
      </c>
      <c r="P26" s="258">
        <v>0.24653560460422613</v>
      </c>
      <c r="Q26" s="258">
        <v>0.26383751598916039</v>
      </c>
    </row>
    <row r="27" spans="1:17" s="11" customFormat="1" ht="24" customHeight="1" x14ac:dyDescent="0.2">
      <c r="A27" s="529"/>
      <c r="B27" s="683"/>
      <c r="C27" s="640"/>
      <c r="D27" s="640"/>
      <c r="E27" s="640"/>
      <c r="F27" s="684"/>
      <c r="G27" s="256"/>
      <c r="H27" s="267"/>
      <c r="I27" s="257"/>
      <c r="J27" s="257"/>
      <c r="K27" s="258"/>
      <c r="L27" s="258"/>
      <c r="M27" s="259"/>
      <c r="N27" s="259"/>
      <c r="O27" s="259"/>
      <c r="P27" s="258"/>
      <c r="Q27" s="258"/>
    </row>
    <row r="28" spans="1:17" s="3" customFormat="1" ht="20.25" customHeight="1" x14ac:dyDescent="0.2">
      <c r="A28" s="529"/>
      <c r="B28" s="683"/>
      <c r="C28" s="640"/>
      <c r="D28" s="640"/>
      <c r="E28" s="640"/>
      <c r="F28" s="684"/>
      <c r="G28" s="256"/>
      <c r="H28" s="267"/>
      <c r="I28" s="257"/>
      <c r="J28" s="257"/>
      <c r="K28" s="258"/>
      <c r="L28" s="258"/>
      <c r="M28" s="259"/>
      <c r="N28" s="259"/>
      <c r="O28" s="259"/>
      <c r="P28" s="258"/>
      <c r="Q28" s="258"/>
    </row>
    <row r="29" spans="1:17" s="3" customFormat="1" ht="18" customHeight="1" x14ac:dyDescent="0.2">
      <c r="A29" s="529"/>
      <c r="B29" s="683"/>
      <c r="C29" s="640"/>
      <c r="D29" s="640"/>
      <c r="E29" s="640"/>
      <c r="F29" s="684"/>
      <c r="G29" s="256"/>
      <c r="H29" s="267"/>
      <c r="I29" s="257"/>
      <c r="J29" s="257"/>
      <c r="K29" s="258"/>
      <c r="L29" s="258"/>
      <c r="M29" s="259"/>
      <c r="N29" s="259"/>
      <c r="O29" s="259"/>
      <c r="P29" s="258"/>
      <c r="Q29" s="258"/>
    </row>
    <row r="30" spans="1:17" s="3" customFormat="1" ht="22.5" customHeight="1" x14ac:dyDescent="0.2">
      <c r="A30" s="529"/>
      <c r="B30" s="683"/>
      <c r="C30" s="640"/>
      <c r="D30" s="640"/>
      <c r="E30" s="640"/>
      <c r="F30" s="684"/>
      <c r="G30" s="256"/>
      <c r="H30" s="267"/>
      <c r="I30" s="257"/>
      <c r="J30" s="257"/>
      <c r="K30" s="258"/>
      <c r="L30" s="258"/>
      <c r="M30" s="259"/>
      <c r="N30" s="259"/>
      <c r="O30" s="259"/>
      <c r="P30" s="258"/>
      <c r="Q30" s="258"/>
    </row>
    <row r="31" spans="1:17" s="3" customFormat="1" ht="23.25" customHeight="1" x14ac:dyDescent="0.2">
      <c r="A31" s="530"/>
      <c r="B31" s="676"/>
      <c r="C31" s="689"/>
      <c r="D31" s="689"/>
      <c r="E31" s="689"/>
      <c r="F31" s="689"/>
      <c r="G31" s="260"/>
      <c r="H31" s="261"/>
      <c r="I31" s="261"/>
      <c r="J31" s="261"/>
      <c r="K31" s="263"/>
      <c r="L31" s="263"/>
      <c r="M31" s="264"/>
      <c r="N31" s="264"/>
      <c r="O31" s="264"/>
      <c r="P31" s="263"/>
      <c r="Q31" s="263"/>
    </row>
    <row r="32" spans="1:17" s="3" customFormat="1" ht="22.5" customHeight="1" x14ac:dyDescent="0.2">
      <c r="A32" s="530"/>
      <c r="B32" s="676"/>
      <c r="C32" s="676"/>
      <c r="D32" s="676"/>
      <c r="E32" s="676"/>
      <c r="F32" s="676"/>
      <c r="G32" s="261"/>
      <c r="H32" s="262"/>
      <c r="I32" s="262"/>
      <c r="J32" s="262"/>
      <c r="K32" s="263"/>
      <c r="L32" s="263"/>
      <c r="M32" s="268"/>
      <c r="N32" s="268"/>
      <c r="O32" s="268"/>
      <c r="P32" s="263"/>
      <c r="Q32" s="263"/>
    </row>
    <row r="33" spans="1:20" s="3" customFormat="1" ht="24" customHeight="1" x14ac:dyDescent="0.2">
      <c r="A33" s="531"/>
      <c r="B33" s="679"/>
      <c r="C33" s="679"/>
      <c r="D33" s="679"/>
      <c r="E33" s="679"/>
      <c r="F33" s="679"/>
      <c r="G33" s="261"/>
      <c r="H33" s="262"/>
      <c r="I33" s="262"/>
      <c r="J33" s="262"/>
      <c r="K33" s="263"/>
      <c r="L33" s="263"/>
      <c r="M33" s="264"/>
      <c r="N33" s="264"/>
      <c r="O33" s="264"/>
      <c r="P33" s="263"/>
      <c r="Q33" s="263"/>
    </row>
    <row r="34" spans="1:20" s="3" customFormat="1" ht="23.25" customHeight="1" x14ac:dyDescent="0.2">
      <c r="A34" s="529"/>
      <c r="B34" s="678"/>
      <c r="C34" s="678"/>
      <c r="D34" s="678"/>
      <c r="E34" s="678"/>
      <c r="F34" s="678"/>
      <c r="G34" s="256"/>
      <c r="H34" s="257"/>
      <c r="I34" s="257"/>
      <c r="J34" s="257"/>
      <c r="K34" s="258"/>
      <c r="L34" s="258"/>
      <c r="M34" s="259"/>
      <c r="N34" s="259"/>
      <c r="O34" s="259"/>
      <c r="P34" s="258"/>
      <c r="Q34" s="258"/>
    </row>
    <row r="35" spans="1:20" s="3" customFormat="1" ht="21.75" customHeight="1" x14ac:dyDescent="0.35">
      <c r="A35" s="529"/>
      <c r="B35" s="678"/>
      <c r="C35" s="678"/>
      <c r="D35" s="678"/>
      <c r="E35" s="678"/>
      <c r="F35" s="678"/>
      <c r="G35" s="256"/>
      <c r="H35" s="257"/>
      <c r="I35" s="257"/>
      <c r="J35" s="257"/>
      <c r="K35" s="258"/>
      <c r="L35" s="258"/>
      <c r="M35" s="259"/>
      <c r="N35" s="259"/>
      <c r="O35" s="259"/>
      <c r="P35" s="258"/>
      <c r="Q35" s="258"/>
      <c r="R35" s="380"/>
      <c r="S35" s="380"/>
      <c r="T35" s="380"/>
    </row>
    <row r="36" spans="1:20" s="3" customFormat="1" ht="21.75" customHeight="1" x14ac:dyDescent="0.2">
      <c r="A36" s="529"/>
      <c r="B36" s="678"/>
      <c r="C36" s="678"/>
      <c r="D36" s="678"/>
      <c r="E36" s="678"/>
      <c r="F36" s="678"/>
      <c r="G36" s="256"/>
      <c r="H36" s="257"/>
      <c r="I36" s="257"/>
      <c r="J36" s="257"/>
      <c r="K36" s="258"/>
      <c r="L36" s="258"/>
      <c r="M36" s="259"/>
      <c r="N36" s="259"/>
      <c r="O36" s="259"/>
      <c r="P36" s="258"/>
      <c r="Q36" s="258"/>
    </row>
    <row r="37" spans="1:20" s="3" customFormat="1" ht="17.25" customHeight="1" x14ac:dyDescent="0.2">
      <c r="A37" s="529"/>
      <c r="B37" s="678"/>
      <c r="C37" s="678"/>
      <c r="D37" s="678"/>
      <c r="E37" s="678"/>
      <c r="F37" s="678"/>
      <c r="G37" s="256"/>
      <c r="H37" s="257"/>
      <c r="I37" s="257"/>
      <c r="J37" s="257"/>
      <c r="K37" s="258"/>
      <c r="L37" s="258"/>
      <c r="M37" s="259"/>
      <c r="N37" s="259"/>
      <c r="O37" s="259"/>
      <c r="P37" s="258"/>
      <c r="Q37" s="258"/>
    </row>
    <row r="38" spans="1:20" s="11" customFormat="1" ht="13.5" customHeight="1" x14ac:dyDescent="0.2">
      <c r="A38" s="530"/>
      <c r="B38" s="676"/>
      <c r="C38" s="676"/>
      <c r="D38" s="676"/>
      <c r="E38" s="676"/>
      <c r="F38" s="676"/>
      <c r="G38" s="261"/>
      <c r="H38" s="262"/>
      <c r="I38" s="262"/>
      <c r="J38" s="262"/>
      <c r="K38" s="263"/>
      <c r="L38" s="263"/>
      <c r="M38" s="264"/>
      <c r="N38" s="264"/>
      <c r="O38" s="264"/>
      <c r="P38" s="263"/>
      <c r="Q38" s="263"/>
    </row>
    <row r="39" spans="1:20" s="3" customFormat="1" ht="20.25" customHeight="1" x14ac:dyDescent="0.2">
      <c r="A39" s="529"/>
      <c r="B39" s="678"/>
      <c r="C39" s="678"/>
      <c r="D39" s="678"/>
      <c r="E39" s="678"/>
      <c r="F39" s="678"/>
      <c r="G39" s="256"/>
      <c r="H39" s="257"/>
      <c r="I39" s="257"/>
      <c r="J39" s="257"/>
      <c r="K39" s="258"/>
      <c r="L39" s="258"/>
      <c r="M39" s="259"/>
      <c r="N39" s="259"/>
      <c r="O39" s="259"/>
      <c r="P39" s="258"/>
      <c r="Q39" s="258"/>
    </row>
    <row r="40" spans="1:20" s="3" customFormat="1" ht="13.5" customHeight="1" x14ac:dyDescent="0.2">
      <c r="A40" s="529"/>
      <c r="B40" s="678"/>
      <c r="C40" s="678"/>
      <c r="D40" s="678"/>
      <c r="E40" s="678"/>
      <c r="F40" s="678"/>
      <c r="G40" s="256"/>
      <c r="H40" s="257"/>
      <c r="I40" s="257"/>
      <c r="J40" s="257"/>
      <c r="K40" s="258"/>
      <c r="L40" s="258"/>
      <c r="M40" s="259"/>
      <c r="N40" s="259"/>
      <c r="O40" s="259"/>
      <c r="P40" s="258"/>
      <c r="Q40" s="258"/>
    </row>
    <row r="41" spans="1:20" s="3" customFormat="1" ht="20.25" customHeight="1" x14ac:dyDescent="0.2">
      <c r="A41" s="529"/>
      <c r="B41" s="677"/>
      <c r="C41" s="677"/>
      <c r="D41" s="677"/>
      <c r="E41" s="677"/>
      <c r="F41" s="677"/>
      <c r="G41" s="256"/>
      <c r="H41" s="257"/>
      <c r="I41" s="257"/>
      <c r="J41" s="257"/>
      <c r="K41" s="258"/>
      <c r="L41" s="258"/>
      <c r="M41" s="259"/>
      <c r="N41" s="259"/>
      <c r="O41" s="259"/>
      <c r="P41" s="258"/>
      <c r="Q41" s="258"/>
    </row>
    <row r="42" spans="1:20" s="3" customFormat="1" ht="12.75" customHeight="1" x14ac:dyDescent="0.2">
      <c r="A42" s="531"/>
      <c r="B42" s="679"/>
      <c r="C42" s="679"/>
      <c r="D42" s="679"/>
      <c r="E42" s="679"/>
      <c r="F42" s="679"/>
      <c r="G42" s="261"/>
      <c r="H42" s="262"/>
      <c r="I42" s="262"/>
      <c r="J42" s="262"/>
      <c r="K42" s="263"/>
      <c r="L42" s="263"/>
      <c r="M42" s="264"/>
      <c r="N42" s="264"/>
      <c r="O42" s="264"/>
      <c r="P42" s="263"/>
      <c r="Q42" s="263"/>
    </row>
    <row r="43" spans="1:20" s="3" customFormat="1" ht="20.25" customHeight="1" x14ac:dyDescent="0.2">
      <c r="A43" s="531"/>
      <c r="B43" s="679"/>
      <c r="C43" s="679"/>
      <c r="D43" s="679"/>
      <c r="E43" s="679"/>
      <c r="F43" s="679"/>
      <c r="G43" s="261"/>
      <c r="H43" s="262"/>
      <c r="I43" s="262"/>
      <c r="J43" s="262"/>
      <c r="K43" s="263"/>
      <c r="L43" s="263"/>
      <c r="M43" s="264"/>
      <c r="N43" s="264"/>
      <c r="O43" s="264"/>
      <c r="P43" s="263"/>
      <c r="Q43" s="263"/>
    </row>
    <row r="44" spans="1:20" s="3" customFormat="1" ht="17.25" customHeight="1" x14ac:dyDescent="0.2">
      <c r="A44" s="532"/>
      <c r="B44" s="689"/>
      <c r="C44" s="689"/>
      <c r="D44" s="689"/>
      <c r="E44" s="689"/>
      <c r="F44" s="689"/>
      <c r="G44" s="255"/>
      <c r="H44" s="256"/>
      <c r="I44" s="256"/>
      <c r="J44" s="256"/>
      <c r="K44" s="258"/>
      <c r="L44" s="258"/>
      <c r="M44" s="259"/>
      <c r="N44" s="259"/>
      <c r="O44" s="259"/>
      <c r="P44" s="258"/>
      <c r="Q44" s="258"/>
    </row>
    <row r="45" spans="1:20" s="3" customFormat="1" ht="23.25" customHeight="1" x14ac:dyDescent="0.2">
      <c r="A45" s="532"/>
      <c r="B45" s="681"/>
      <c r="C45" s="614"/>
      <c r="D45" s="614"/>
      <c r="E45" s="614"/>
      <c r="F45" s="682"/>
      <c r="G45" s="255"/>
      <c r="H45" s="256"/>
      <c r="I45" s="256"/>
      <c r="J45" s="256"/>
      <c r="K45" s="258"/>
      <c r="L45" s="258"/>
      <c r="M45" s="259"/>
      <c r="N45" s="259"/>
      <c r="O45" s="259"/>
      <c r="P45" s="258"/>
      <c r="Q45" s="258"/>
    </row>
    <row r="46" spans="1:20" ht="9.75" customHeight="1" x14ac:dyDescent="0.2">
      <c r="A46" s="531"/>
      <c r="B46" s="680"/>
      <c r="C46" s="680"/>
      <c r="D46" s="680"/>
      <c r="E46" s="680"/>
      <c r="F46" s="680"/>
      <c r="G46" s="261"/>
      <c r="H46" s="262"/>
      <c r="I46" s="262"/>
      <c r="J46" s="262"/>
      <c r="K46" s="263"/>
      <c r="L46" s="263"/>
      <c r="M46" s="268"/>
      <c r="N46" s="268"/>
      <c r="O46" s="268"/>
      <c r="P46" s="263"/>
      <c r="Q46" s="263"/>
    </row>
    <row r="47" spans="1:20" ht="10.5" customHeight="1" x14ac:dyDescent="0.2">
      <c r="A47" s="530"/>
      <c r="B47" s="676"/>
      <c r="C47" s="676"/>
      <c r="D47" s="676"/>
      <c r="E47" s="676"/>
      <c r="F47" s="676"/>
      <c r="G47" s="261"/>
      <c r="H47" s="262"/>
      <c r="I47" s="262"/>
      <c r="J47" s="262"/>
      <c r="K47" s="263"/>
      <c r="L47" s="263"/>
      <c r="M47" s="264"/>
      <c r="N47" s="264"/>
      <c r="O47" s="264"/>
      <c r="P47" s="263"/>
      <c r="Q47" s="263"/>
    </row>
    <row r="48" spans="1:20" ht="20.25" customHeight="1" x14ac:dyDescent="0.2">
      <c r="A48" s="529"/>
      <c r="B48" s="678"/>
      <c r="C48" s="678"/>
      <c r="D48" s="678"/>
      <c r="E48" s="678"/>
      <c r="F48" s="678"/>
      <c r="G48" s="256"/>
      <c r="H48" s="257"/>
      <c r="I48" s="257"/>
      <c r="J48" s="257"/>
      <c r="K48" s="258"/>
      <c r="L48" s="258"/>
      <c r="M48" s="259"/>
      <c r="N48" s="259"/>
      <c r="O48" s="259"/>
      <c r="P48" s="258"/>
      <c r="Q48" s="258"/>
    </row>
    <row r="49" spans="1:17" ht="20.25" customHeight="1" x14ac:dyDescent="0.2">
      <c r="A49" s="529"/>
      <c r="B49" s="683"/>
      <c r="C49" s="640"/>
      <c r="D49" s="640"/>
      <c r="E49" s="640"/>
      <c r="F49" s="684"/>
      <c r="G49" s="256"/>
      <c r="H49" s="257"/>
      <c r="I49" s="257"/>
      <c r="J49" s="257"/>
      <c r="K49" s="258"/>
      <c r="L49" s="258"/>
      <c r="M49" s="259"/>
      <c r="N49" s="259"/>
      <c r="O49" s="259"/>
      <c r="P49" s="258"/>
      <c r="Q49" s="258"/>
    </row>
    <row r="50" spans="1:17" ht="20.25" customHeight="1" x14ac:dyDescent="0.2">
      <c r="A50" s="529"/>
      <c r="B50" s="683"/>
      <c r="C50" s="640"/>
      <c r="D50" s="640"/>
      <c r="E50" s="640"/>
      <c r="F50" s="684"/>
      <c r="G50" s="256"/>
      <c r="H50" s="257"/>
      <c r="I50" s="257"/>
      <c r="J50" s="257"/>
      <c r="K50" s="258"/>
      <c r="L50" s="258"/>
      <c r="M50" s="259"/>
      <c r="N50" s="259"/>
      <c r="O50" s="259"/>
      <c r="P50" s="258"/>
      <c r="Q50" s="258"/>
    </row>
    <row r="51" spans="1:17" ht="16.5" customHeight="1" x14ac:dyDescent="0.2">
      <c r="A51" s="529"/>
      <c r="B51" s="686"/>
      <c r="C51" s="687"/>
      <c r="D51" s="687"/>
      <c r="E51" s="687"/>
      <c r="F51" s="688"/>
      <c r="G51" s="256"/>
      <c r="H51" s="257"/>
      <c r="I51" s="257"/>
      <c r="J51" s="257"/>
      <c r="K51" s="258"/>
      <c r="L51" s="258"/>
      <c r="M51" s="259"/>
      <c r="N51" s="259"/>
      <c r="O51" s="259"/>
      <c r="P51" s="258"/>
      <c r="Q51" s="258"/>
    </row>
    <row r="52" spans="1:17" ht="18" customHeight="1" x14ac:dyDescent="0.2">
      <c r="A52" s="530"/>
      <c r="B52" s="680"/>
      <c r="C52" s="680"/>
      <c r="D52" s="680"/>
      <c r="E52" s="680"/>
      <c r="F52" s="680"/>
      <c r="G52" s="261"/>
      <c r="H52" s="262"/>
      <c r="I52" s="262"/>
      <c r="J52" s="262"/>
      <c r="K52" s="263"/>
      <c r="L52" s="263"/>
      <c r="M52" s="264"/>
      <c r="N52" s="264"/>
      <c r="O52" s="264"/>
      <c r="P52" s="263"/>
      <c r="Q52" s="263"/>
    </row>
    <row r="53" spans="1:17" ht="9.75" customHeight="1" x14ac:dyDescent="0.2">
      <c r="A53" s="530"/>
      <c r="B53" s="676"/>
      <c r="C53" s="676"/>
      <c r="D53" s="676"/>
      <c r="E53" s="676"/>
      <c r="F53" s="676"/>
      <c r="G53" s="261"/>
      <c r="H53" s="262"/>
      <c r="I53" s="262"/>
      <c r="J53" s="262"/>
      <c r="K53" s="263"/>
      <c r="L53" s="263"/>
      <c r="M53" s="264"/>
      <c r="N53" s="264"/>
      <c r="O53" s="264"/>
      <c r="P53" s="263"/>
      <c r="Q53" s="263"/>
    </row>
    <row r="54" spans="1:17" ht="12.75" customHeight="1" x14ac:dyDescent="0.2">
      <c r="A54" s="529"/>
      <c r="B54" s="678"/>
      <c r="C54" s="678"/>
      <c r="D54" s="678"/>
      <c r="E54" s="678"/>
      <c r="F54" s="678"/>
      <c r="G54" s="256"/>
      <c r="H54" s="257"/>
      <c r="I54" s="257"/>
      <c r="J54" s="257"/>
      <c r="K54" s="258"/>
      <c r="L54" s="258"/>
      <c r="M54" s="259"/>
      <c r="N54" s="259"/>
      <c r="O54" s="259"/>
      <c r="P54" s="258"/>
      <c r="Q54" s="258"/>
    </row>
    <row r="55" spans="1:17" ht="12" customHeight="1" x14ac:dyDescent="0.2">
      <c r="A55" s="532"/>
      <c r="B55" s="276"/>
      <c r="C55" s="239"/>
      <c r="D55" s="239"/>
      <c r="E55" s="239"/>
      <c r="F55" s="277"/>
      <c r="G55" s="256"/>
      <c r="H55" s="257"/>
      <c r="I55" s="257"/>
      <c r="J55" s="257"/>
      <c r="K55" s="258"/>
      <c r="L55" s="258"/>
      <c r="M55" s="259"/>
      <c r="N55" s="259"/>
      <c r="O55" s="259"/>
      <c r="P55" s="258"/>
      <c r="Q55" s="258"/>
    </row>
    <row r="56" spans="1:17" ht="19.5" customHeight="1" x14ac:dyDescent="0.2">
      <c r="A56" s="532"/>
      <c r="B56" s="676"/>
      <c r="C56" s="676"/>
      <c r="D56" s="676"/>
      <c r="E56" s="676"/>
      <c r="F56" s="676"/>
      <c r="G56" s="261"/>
      <c r="H56" s="262"/>
      <c r="I56" s="262"/>
      <c r="J56" s="262"/>
      <c r="K56" s="263"/>
      <c r="L56" s="263"/>
      <c r="M56" s="268"/>
      <c r="N56" s="268"/>
      <c r="O56" s="268"/>
      <c r="P56" s="263"/>
      <c r="Q56" s="263"/>
    </row>
    <row r="57" spans="1:17" ht="15.75" customHeight="1" x14ac:dyDescent="0.2">
      <c r="A57" s="529"/>
      <c r="B57" s="677"/>
      <c r="C57" s="677"/>
      <c r="D57" s="677"/>
      <c r="E57" s="677"/>
      <c r="F57" s="677"/>
      <c r="G57" s="256"/>
      <c r="H57" s="257"/>
      <c r="I57" s="257"/>
      <c r="J57" s="257"/>
      <c r="K57" s="258"/>
      <c r="L57" s="258"/>
      <c r="M57" s="259"/>
      <c r="N57" s="259"/>
      <c r="O57" s="259"/>
      <c r="P57" s="258"/>
      <c r="Q57" s="258"/>
    </row>
    <row r="58" spans="1:17" ht="19.5" customHeight="1" x14ac:dyDescent="0.2">
      <c r="A58" s="529"/>
      <c r="B58" s="686"/>
      <c r="C58" s="687"/>
      <c r="D58" s="687"/>
      <c r="E58" s="687"/>
      <c r="F58" s="688"/>
      <c r="G58" s="256"/>
      <c r="H58" s="257"/>
      <c r="I58" s="257"/>
      <c r="J58" s="257"/>
      <c r="K58" s="258"/>
      <c r="L58" s="258"/>
      <c r="M58" s="259"/>
      <c r="N58" s="259"/>
      <c r="O58" s="259"/>
      <c r="P58" s="258"/>
      <c r="Q58" s="258"/>
    </row>
    <row r="59" spans="1:17" ht="12" customHeight="1" x14ac:dyDescent="0.2">
      <c r="A59" s="532"/>
      <c r="B59" s="276"/>
      <c r="C59" s="239"/>
      <c r="D59" s="239"/>
      <c r="E59" s="239"/>
      <c r="F59" s="277"/>
      <c r="G59" s="256"/>
      <c r="H59" s="257"/>
      <c r="I59" s="257"/>
      <c r="J59" s="257"/>
      <c r="K59" s="258"/>
      <c r="L59" s="258"/>
      <c r="M59" s="259"/>
      <c r="N59" s="259"/>
      <c r="O59" s="259"/>
      <c r="P59" s="258"/>
      <c r="Q59" s="258"/>
    </row>
    <row r="60" spans="1:17" ht="34.5" customHeight="1" x14ac:dyDescent="0.2">
      <c r="A60" s="617" t="s">
        <v>56</v>
      </c>
      <c r="B60" s="618"/>
      <c r="C60" s="618"/>
      <c r="D60" s="618"/>
      <c r="E60" s="618"/>
      <c r="F60" s="618"/>
      <c r="G60" s="178" t="s">
        <v>33</v>
      </c>
      <c r="H60" s="178">
        <v>14516</v>
      </c>
      <c r="I60" s="178">
        <v>14516</v>
      </c>
      <c r="J60" s="178">
        <v>7814</v>
      </c>
      <c r="K60" s="195">
        <v>0.5383025626894461</v>
      </c>
      <c r="L60" s="195">
        <v>0.5383025626894461</v>
      </c>
      <c r="M60" s="180">
        <v>96952925</v>
      </c>
      <c r="N60" s="180">
        <v>90896502.849999994</v>
      </c>
      <c r="O60" s="180">
        <v>24705761.850000001</v>
      </c>
      <c r="P60" s="195">
        <v>0.25482224337223452</v>
      </c>
      <c r="Q60" s="345">
        <v>0.27180101626979153</v>
      </c>
    </row>
    <row r="61" spans="1:17" ht="13.5" customHeight="1" x14ac:dyDescent="0.2">
      <c r="A61" s="181"/>
      <c r="B61" s="181"/>
      <c r="C61" s="181"/>
      <c r="D61" s="181"/>
      <c r="E61" s="181"/>
      <c r="F61" s="181"/>
      <c r="G61" s="181"/>
      <c r="H61" s="181"/>
      <c r="I61" s="181"/>
      <c r="J61" s="181"/>
      <c r="K61" s="181"/>
      <c r="L61" s="181"/>
      <c r="M61" s="181"/>
      <c r="N61" s="181"/>
      <c r="O61" s="181"/>
      <c r="P61" s="181"/>
      <c r="Q61" s="181"/>
    </row>
    <row r="62" spans="1:17" ht="6" customHeight="1" x14ac:dyDescent="0.2">
      <c r="A62" s="181"/>
      <c r="B62" s="181"/>
      <c r="C62" s="181"/>
      <c r="D62" s="181"/>
      <c r="E62" s="181"/>
      <c r="F62" s="181"/>
      <c r="G62" s="181"/>
      <c r="H62" s="181"/>
      <c r="I62" s="181"/>
      <c r="J62" s="181"/>
      <c r="K62" s="181"/>
      <c r="L62" s="181"/>
      <c r="M62" s="181"/>
      <c r="N62" s="181"/>
      <c r="O62" s="181"/>
      <c r="P62" s="181"/>
      <c r="Q62" s="181"/>
    </row>
    <row r="63" spans="1:17" ht="9.75" customHeight="1" x14ac:dyDescent="0.2">
      <c r="A63" s="181"/>
      <c r="B63" s="181"/>
      <c r="C63" s="181"/>
      <c r="D63" s="181"/>
      <c r="E63" s="181"/>
      <c r="F63" s="181"/>
      <c r="G63" s="181"/>
      <c r="H63" s="181"/>
      <c r="I63" s="181"/>
      <c r="J63" s="181"/>
      <c r="K63" s="181"/>
      <c r="L63" s="181"/>
      <c r="M63" s="181"/>
      <c r="N63" s="181"/>
      <c r="O63" s="181"/>
      <c r="P63" s="181"/>
      <c r="Q63" s="181"/>
    </row>
    <row r="64" spans="1:17" ht="23.25" x14ac:dyDescent="0.2">
      <c r="A64" s="181" t="s">
        <v>331</v>
      </c>
      <c r="B64" s="181"/>
      <c r="C64" s="181"/>
      <c r="D64" s="181"/>
      <c r="E64" s="181"/>
      <c r="F64" s="181"/>
      <c r="G64" s="181"/>
      <c r="H64" s="181"/>
      <c r="I64" s="181"/>
      <c r="J64" s="181"/>
      <c r="K64" s="181"/>
      <c r="L64" s="181"/>
      <c r="M64" s="181"/>
      <c r="N64" s="181"/>
      <c r="O64" s="181"/>
      <c r="P64" s="181"/>
      <c r="Q64" s="181"/>
    </row>
    <row r="65" spans="1:18" ht="23.25" x14ac:dyDescent="0.2">
      <c r="A65" s="184" t="s">
        <v>23</v>
      </c>
      <c r="B65" s="181"/>
      <c r="C65" s="181"/>
      <c r="D65" s="181"/>
      <c r="E65" s="181"/>
      <c r="F65" s="181"/>
      <c r="G65" s="181"/>
      <c r="H65" s="181"/>
      <c r="I65" s="181"/>
      <c r="J65" s="181"/>
      <c r="K65" s="181"/>
      <c r="L65" s="181"/>
      <c r="M65" s="181"/>
      <c r="N65" s="181"/>
      <c r="O65" s="181"/>
      <c r="P65" s="181"/>
      <c r="Q65" s="186" t="s">
        <v>65</v>
      </c>
    </row>
    <row r="66" spans="1:18" ht="13.5" customHeight="1" x14ac:dyDescent="0.2">
      <c r="A66" s="181"/>
      <c r="B66" s="181"/>
      <c r="C66" s="181"/>
      <c r="D66" s="181"/>
      <c r="E66" s="181"/>
      <c r="F66" s="181"/>
      <c r="G66" s="181"/>
      <c r="H66" s="181"/>
      <c r="I66" s="181"/>
      <c r="J66" s="181"/>
      <c r="K66" s="181"/>
      <c r="L66" s="181"/>
      <c r="M66" s="181"/>
      <c r="N66" s="181"/>
      <c r="O66" s="181"/>
      <c r="P66" s="181"/>
      <c r="Q66" s="186"/>
    </row>
    <row r="67" spans="1:18" ht="9" customHeight="1" x14ac:dyDescent="0.2">
      <c r="A67" s="181"/>
      <c r="B67" s="181"/>
      <c r="C67" s="181"/>
      <c r="D67" s="181"/>
      <c r="E67" s="181"/>
      <c r="F67" s="181"/>
      <c r="G67" s="181"/>
      <c r="H67" s="181"/>
      <c r="I67" s="181"/>
      <c r="J67" s="181"/>
      <c r="K67" s="181"/>
      <c r="L67" s="181"/>
      <c r="M67" s="181"/>
      <c r="N67" s="181"/>
      <c r="O67" s="181"/>
      <c r="P67" s="181"/>
      <c r="Q67" s="186"/>
    </row>
    <row r="68" spans="1:18" ht="23.25" x14ac:dyDescent="0.2">
      <c r="A68" s="215"/>
      <c r="B68" s="216"/>
      <c r="C68" s="216"/>
      <c r="D68" s="216"/>
      <c r="E68" s="216"/>
      <c r="F68" s="216"/>
      <c r="G68" s="217"/>
      <c r="H68" s="217"/>
      <c r="I68" s="217"/>
      <c r="J68" s="217"/>
      <c r="K68" s="217"/>
      <c r="L68" s="217"/>
      <c r="M68" s="217"/>
      <c r="N68" s="217"/>
      <c r="O68" s="217"/>
      <c r="P68" s="217"/>
      <c r="Q68" s="217"/>
    </row>
    <row r="69" spans="1:18" ht="23.25" x14ac:dyDescent="0.2">
      <c r="A69" s="107"/>
      <c r="B69" s="107"/>
      <c r="C69" s="107"/>
      <c r="D69" s="107"/>
      <c r="E69" s="109"/>
      <c r="F69" s="109"/>
      <c r="G69" s="6"/>
      <c r="H69" s="6"/>
      <c r="P69" s="6"/>
      <c r="Q69" s="6"/>
    </row>
    <row r="70" spans="1:18" ht="23.25" x14ac:dyDescent="0.3">
      <c r="A70" s="3"/>
      <c r="B70" s="3"/>
      <c r="C70" s="3"/>
      <c r="D70" s="3"/>
      <c r="E70" s="6"/>
      <c r="F70" s="6"/>
      <c r="G70" s="6"/>
      <c r="H70" s="8"/>
      <c r="I70" s="3"/>
      <c r="J70" s="3"/>
      <c r="K70" s="6"/>
      <c r="L70" s="6"/>
      <c r="M70" s="45"/>
      <c r="N70" s="45"/>
      <c r="O70" s="45"/>
      <c r="P70" s="6"/>
      <c r="Q70" s="6"/>
    </row>
    <row r="71" spans="1:18" ht="23.25" x14ac:dyDescent="0.35">
      <c r="A71" s="6"/>
      <c r="B71" s="6"/>
      <c r="C71" s="3"/>
      <c r="D71" s="3"/>
      <c r="E71" s="3"/>
      <c r="F71" s="3"/>
      <c r="G71" s="3"/>
      <c r="H71" s="479"/>
      <c r="I71" s="480"/>
      <c r="J71" s="481"/>
      <c r="K71" s="405"/>
      <c r="L71" s="445"/>
      <c r="M71" s="376"/>
      <c r="N71" s="376"/>
      <c r="O71" s="376"/>
      <c r="P71" s="6"/>
      <c r="Q71" s="6"/>
    </row>
    <row r="72" spans="1:18" ht="25.5" x14ac:dyDescent="0.2">
      <c r="A72" s="6"/>
      <c r="B72" s="6"/>
      <c r="C72" s="3"/>
      <c r="D72" s="3"/>
      <c r="E72" s="3"/>
      <c r="F72" s="3"/>
      <c r="G72" s="3"/>
      <c r="H72" s="3"/>
      <c r="I72" s="3"/>
      <c r="M72" s="470"/>
      <c r="N72" s="10"/>
      <c r="O72" s="10"/>
      <c r="P72" s="11"/>
    </row>
    <row r="73" spans="1:18" ht="23.25" x14ac:dyDescent="0.2">
      <c r="C73" s="3"/>
      <c r="D73" s="3"/>
      <c r="E73" s="3"/>
      <c r="F73" s="3"/>
      <c r="G73" s="3"/>
      <c r="H73" s="3"/>
      <c r="I73" s="3"/>
      <c r="P73" s="11"/>
    </row>
    <row r="74" spans="1:18" ht="23.25" x14ac:dyDescent="0.35">
      <c r="C74" s="3"/>
      <c r="D74" s="3"/>
      <c r="E74" s="3"/>
      <c r="F74" s="3"/>
      <c r="G74" s="3"/>
      <c r="H74" s="3"/>
      <c r="I74" s="3"/>
      <c r="J74" s="450"/>
      <c r="K74" s="294"/>
      <c r="L74" s="93"/>
      <c r="M74" s="363"/>
      <c r="N74" s="363"/>
      <c r="O74" s="363"/>
      <c r="P74" s="290"/>
      <c r="Q74" s="296"/>
      <c r="R74" s="296"/>
    </row>
    <row r="75" spans="1:18" ht="23.25" x14ac:dyDescent="0.35">
      <c r="C75" s="3"/>
      <c r="D75" s="3"/>
      <c r="E75" s="3"/>
      <c r="F75" s="3"/>
      <c r="G75" s="3"/>
      <c r="H75" s="3"/>
      <c r="I75" s="3"/>
      <c r="J75" s="451"/>
      <c r="K75" s="298"/>
      <c r="L75" s="93"/>
      <c r="M75" s="363"/>
      <c r="N75" s="363"/>
      <c r="O75" s="363"/>
      <c r="P75" s="290"/>
      <c r="Q75" s="296"/>
      <c r="R75" s="296"/>
    </row>
    <row r="76" spans="1:18" ht="23.25" x14ac:dyDescent="0.35">
      <c r="C76" s="3"/>
      <c r="D76" s="3"/>
      <c r="E76" s="3"/>
      <c r="F76" s="3"/>
      <c r="G76" s="3"/>
      <c r="H76" s="3"/>
      <c r="I76" s="3"/>
      <c r="J76" s="429"/>
      <c r="K76" s="292"/>
      <c r="L76" s="17"/>
      <c r="M76" s="376"/>
      <c r="N76" s="376"/>
      <c r="O76" s="376"/>
      <c r="P76" s="290"/>
      <c r="Q76" s="290"/>
      <c r="R76" s="290"/>
    </row>
    <row r="77" spans="1:18" ht="23.25" x14ac:dyDescent="0.35">
      <c r="C77" s="3"/>
      <c r="D77" s="3"/>
      <c r="E77" s="3"/>
      <c r="F77" s="3"/>
      <c r="G77" s="3"/>
      <c r="H77" s="3"/>
      <c r="I77" s="3"/>
      <c r="J77" s="429"/>
      <c r="K77" s="292"/>
      <c r="L77" s="17"/>
      <c r="M77" s="376"/>
      <c r="N77" s="376"/>
      <c r="O77" s="376"/>
      <c r="P77" s="290"/>
      <c r="Q77" s="290"/>
      <c r="R77" s="290"/>
    </row>
    <row r="78" spans="1:18" ht="23.25" x14ac:dyDescent="0.35">
      <c r="C78" s="17"/>
      <c r="D78" s="17"/>
      <c r="E78" s="17"/>
      <c r="F78" s="17"/>
      <c r="G78" s="17"/>
      <c r="H78" s="17"/>
      <c r="I78" s="17"/>
      <c r="J78" s="429"/>
      <c r="K78" s="292"/>
      <c r="L78" s="17"/>
      <c r="M78" s="376"/>
      <c r="N78" s="376"/>
      <c r="O78" s="376"/>
      <c r="P78" s="290"/>
      <c r="Q78" s="290"/>
      <c r="R78" s="290"/>
    </row>
    <row r="79" spans="1:18" ht="23.25" x14ac:dyDescent="0.35">
      <c r="C79" s="17"/>
      <c r="D79" s="17"/>
      <c r="E79" s="17"/>
      <c r="F79" s="17"/>
      <c r="G79" s="17"/>
      <c r="H79" s="17"/>
      <c r="I79" s="17"/>
      <c r="J79" s="17"/>
      <c r="K79" s="17"/>
      <c r="L79" s="64"/>
      <c r="M79" s="291"/>
      <c r="N79" s="292"/>
      <c r="O79" s="289"/>
      <c r="P79" s="290"/>
      <c r="Q79" s="290"/>
      <c r="R79" s="290"/>
    </row>
    <row r="80" spans="1:18" ht="23.25" x14ac:dyDescent="0.35">
      <c r="A80" s="38"/>
      <c r="B80" s="38"/>
      <c r="C80" s="17"/>
      <c r="D80" s="17"/>
      <c r="E80" s="17"/>
      <c r="F80" s="17"/>
      <c r="G80" s="17"/>
      <c r="H80" s="17"/>
      <c r="I80" s="17"/>
      <c r="J80" s="17"/>
      <c r="K80" s="17"/>
      <c r="L80" s="65"/>
      <c r="M80" s="291"/>
      <c r="N80" s="292"/>
      <c r="O80" s="289"/>
      <c r="P80" s="290"/>
      <c r="Q80" s="290"/>
      <c r="R80" s="290"/>
    </row>
    <row r="81" spans="1:18" ht="23.25" x14ac:dyDescent="0.35">
      <c r="A81" s="38"/>
      <c r="B81" s="38"/>
      <c r="C81" s="17"/>
      <c r="D81" s="17"/>
      <c r="E81" s="17"/>
      <c r="F81" s="17"/>
      <c r="G81" s="17"/>
      <c r="H81" s="17"/>
      <c r="I81" s="17"/>
      <c r="J81" s="17"/>
      <c r="K81" s="93"/>
      <c r="L81" s="87"/>
      <c r="M81" s="331"/>
      <c r="N81" s="332"/>
      <c r="O81" s="295"/>
      <c r="P81" s="296"/>
      <c r="Q81" s="290"/>
      <c r="R81" s="290"/>
    </row>
    <row r="82" spans="1:18" ht="23.25" x14ac:dyDescent="0.35">
      <c r="A82" s="38"/>
      <c r="B82" s="38"/>
      <c r="C82" s="17"/>
      <c r="D82" s="17"/>
      <c r="E82" s="17"/>
      <c r="F82" s="17"/>
      <c r="G82" s="17"/>
      <c r="H82" s="17"/>
      <c r="I82" s="17"/>
      <c r="J82" s="17"/>
      <c r="K82" s="93"/>
      <c r="L82" s="95"/>
      <c r="M82" s="331"/>
      <c r="N82" s="332"/>
      <c r="O82" s="295"/>
      <c r="P82" s="296"/>
      <c r="Q82" s="290"/>
      <c r="R82" s="290"/>
    </row>
    <row r="83" spans="1:18" ht="23.25" x14ac:dyDescent="0.35">
      <c r="A83" s="38"/>
      <c r="B83" s="38"/>
      <c r="C83" s="17"/>
      <c r="D83" s="17"/>
      <c r="E83" s="17"/>
      <c r="F83" s="17"/>
      <c r="G83" s="17"/>
      <c r="H83" s="17"/>
      <c r="I83" s="17"/>
      <c r="J83" s="17"/>
      <c r="K83" s="17"/>
      <c r="L83" s="68"/>
      <c r="M83" s="333"/>
      <c r="N83" s="334"/>
      <c r="O83" s="289"/>
      <c r="P83" s="290"/>
      <c r="Q83" s="296"/>
      <c r="R83" s="296"/>
    </row>
    <row r="84" spans="1:18" ht="23.25" x14ac:dyDescent="0.35">
      <c r="A84" s="38"/>
      <c r="B84" s="38"/>
      <c r="C84" s="17"/>
      <c r="D84" s="17"/>
      <c r="E84" s="17"/>
      <c r="F84" s="17"/>
      <c r="G84" s="17"/>
      <c r="H84" s="17"/>
      <c r="I84" s="17"/>
      <c r="J84" s="17"/>
      <c r="K84" s="17"/>
      <c r="L84" s="65"/>
      <c r="M84" s="354"/>
      <c r="N84" s="355"/>
      <c r="O84" s="289"/>
      <c r="P84" s="290"/>
      <c r="Q84" s="296"/>
      <c r="R84" s="296"/>
    </row>
    <row r="85" spans="1:18" ht="23.25" x14ac:dyDescent="0.35">
      <c r="A85" s="38"/>
      <c r="B85" s="38"/>
      <c r="C85" s="17"/>
      <c r="D85" s="17"/>
      <c r="E85" s="17"/>
      <c r="F85" s="17"/>
      <c r="G85" s="17"/>
      <c r="H85" s="17"/>
      <c r="I85" s="17"/>
      <c r="J85" s="17"/>
      <c r="K85" s="17"/>
      <c r="L85" s="67"/>
      <c r="M85" s="291"/>
      <c r="N85" s="292"/>
      <c r="O85" s="289"/>
      <c r="P85" s="290"/>
      <c r="Q85" s="290"/>
      <c r="R85" s="290"/>
    </row>
    <row r="86" spans="1:18" ht="23.25" x14ac:dyDescent="0.35">
      <c r="A86" s="38"/>
      <c r="B86" s="38"/>
      <c r="C86" s="17"/>
      <c r="D86" s="17"/>
      <c r="E86" s="17"/>
      <c r="F86" s="17"/>
      <c r="G86" s="17"/>
      <c r="H86" s="17"/>
      <c r="I86" s="17"/>
      <c r="J86" s="17"/>
      <c r="K86" s="17"/>
      <c r="L86" s="68"/>
      <c r="M86" s="291"/>
      <c r="N86" s="292"/>
      <c r="O86" s="289"/>
      <c r="P86" s="290"/>
      <c r="Q86" s="290"/>
      <c r="R86" s="290"/>
    </row>
    <row r="87" spans="1:18" ht="23.25" x14ac:dyDescent="0.35">
      <c r="A87" s="38"/>
      <c r="B87" s="38"/>
      <c r="C87" s="17"/>
      <c r="D87" s="17"/>
      <c r="E87" s="17"/>
      <c r="F87" s="17"/>
      <c r="G87" s="17"/>
      <c r="H87" s="17"/>
      <c r="I87" s="17"/>
      <c r="J87" s="17"/>
      <c r="K87" s="93"/>
      <c r="L87" s="95"/>
      <c r="M87" s="331"/>
      <c r="N87" s="332"/>
      <c r="O87" s="295"/>
      <c r="P87" s="296"/>
      <c r="Q87" s="290"/>
      <c r="R87" s="290"/>
    </row>
    <row r="88" spans="1:18" ht="23.25" x14ac:dyDescent="0.35">
      <c r="A88" s="38"/>
      <c r="B88" s="38"/>
      <c r="C88" s="17"/>
      <c r="D88" s="17"/>
      <c r="E88" s="17"/>
      <c r="F88" s="17"/>
      <c r="G88" s="17"/>
      <c r="H88" s="17"/>
      <c r="I88" s="17"/>
      <c r="J88" s="17"/>
      <c r="K88" s="93"/>
      <c r="L88" s="95"/>
      <c r="M88" s="331"/>
      <c r="N88" s="332"/>
      <c r="O88" s="295"/>
      <c r="P88" s="296"/>
      <c r="Q88" s="290"/>
      <c r="R88" s="290"/>
    </row>
    <row r="89" spans="1:18" ht="23.25" x14ac:dyDescent="0.35">
      <c r="A89" s="38"/>
      <c r="B89" s="38"/>
      <c r="C89" s="17"/>
      <c r="D89" s="17"/>
      <c r="E89" s="17"/>
      <c r="F89" s="17"/>
      <c r="G89" s="17"/>
      <c r="H89" s="17"/>
      <c r="I89" s="17"/>
      <c r="J89" s="17"/>
      <c r="K89" s="17"/>
      <c r="L89" s="68"/>
      <c r="M89" s="333"/>
      <c r="N89" s="334"/>
      <c r="O89" s="289"/>
      <c r="P89" s="290"/>
      <c r="Q89" s="296"/>
      <c r="R89" s="296"/>
    </row>
    <row r="90" spans="1:18" ht="23.25" x14ac:dyDescent="0.35">
      <c r="A90" s="38"/>
      <c r="B90" s="38"/>
      <c r="C90" s="17"/>
      <c r="D90" s="17"/>
      <c r="E90" s="17"/>
      <c r="F90" s="17"/>
      <c r="G90" s="17"/>
      <c r="H90" s="17"/>
      <c r="I90" s="17"/>
      <c r="J90" s="17"/>
      <c r="K90" s="93"/>
      <c r="L90" s="95"/>
      <c r="M90" s="297"/>
      <c r="N90" s="298"/>
      <c r="O90" s="295"/>
      <c r="P90" s="296"/>
      <c r="Q90" s="296"/>
      <c r="R90" s="296"/>
    </row>
    <row r="91" spans="1:18" ht="23.25" x14ac:dyDescent="0.35">
      <c r="A91" s="38"/>
      <c r="B91" s="38"/>
      <c r="C91" s="17"/>
      <c r="D91" s="17"/>
      <c r="E91" s="17"/>
      <c r="F91" s="17"/>
      <c r="G91" s="17"/>
      <c r="H91" s="17"/>
      <c r="I91" s="17"/>
      <c r="J91" s="17"/>
      <c r="K91" s="93"/>
      <c r="L91" s="86"/>
      <c r="M91" s="331"/>
      <c r="N91" s="332"/>
      <c r="O91" s="295"/>
      <c r="P91" s="296"/>
      <c r="Q91" s="290"/>
      <c r="R91" s="290"/>
    </row>
    <row r="92" spans="1:18" ht="23.25" x14ac:dyDescent="0.35">
      <c r="A92" s="38"/>
      <c r="B92" s="38"/>
      <c r="C92" s="17"/>
      <c r="D92" s="17"/>
      <c r="E92" s="17"/>
      <c r="F92" s="17"/>
      <c r="G92" s="17"/>
      <c r="H92" s="17"/>
      <c r="I92" s="17"/>
      <c r="J92" s="17"/>
      <c r="K92" s="17"/>
      <c r="L92" s="356"/>
      <c r="M92" s="333"/>
      <c r="N92" s="334"/>
      <c r="O92" s="289"/>
      <c r="P92" s="290"/>
      <c r="Q92" s="296"/>
      <c r="R92" s="296"/>
    </row>
    <row r="93" spans="1:18" ht="23.25" x14ac:dyDescent="0.35">
      <c r="A93" s="38"/>
      <c r="B93" s="38"/>
      <c r="C93" s="17"/>
      <c r="D93" s="17"/>
      <c r="E93" s="17"/>
      <c r="F93" s="17"/>
      <c r="G93" s="17"/>
      <c r="H93" s="17"/>
      <c r="I93" s="17"/>
      <c r="J93" s="17"/>
      <c r="K93" s="17"/>
      <c r="L93" s="68"/>
      <c r="M93" s="354"/>
      <c r="N93" s="355"/>
      <c r="O93" s="289"/>
      <c r="P93" s="290"/>
      <c r="Q93" s="296"/>
      <c r="R93" s="296"/>
    </row>
    <row r="94" spans="1:18" ht="23.25" x14ac:dyDescent="0.35">
      <c r="A94" s="38"/>
      <c r="B94" s="38"/>
      <c r="C94" s="17"/>
      <c r="D94" s="17"/>
      <c r="E94" s="17"/>
      <c r="F94" s="17"/>
      <c r="G94" s="17"/>
      <c r="H94" s="17"/>
      <c r="I94" s="17"/>
      <c r="J94" s="17"/>
      <c r="K94" s="17"/>
      <c r="L94" s="68"/>
      <c r="M94" s="291"/>
      <c r="N94" s="292"/>
      <c r="O94" s="289"/>
      <c r="P94" s="290"/>
      <c r="Q94" s="290"/>
      <c r="R94" s="290"/>
    </row>
    <row r="95" spans="1:18" ht="23.25" x14ac:dyDescent="0.35">
      <c r="A95" s="38"/>
      <c r="B95" s="38"/>
      <c r="C95" s="17"/>
      <c r="D95" s="17"/>
      <c r="E95" s="17"/>
      <c r="F95" s="17"/>
      <c r="G95" s="17"/>
      <c r="H95" s="17"/>
      <c r="I95" s="17"/>
      <c r="J95" s="17"/>
      <c r="K95" s="17"/>
      <c r="L95" s="68"/>
      <c r="M95" s="291"/>
      <c r="N95" s="292"/>
      <c r="O95" s="289"/>
      <c r="P95" s="290"/>
      <c r="Q95" s="290"/>
      <c r="R95" s="290"/>
    </row>
    <row r="96" spans="1:18" ht="25.5" x14ac:dyDescent="0.35">
      <c r="A96" s="38"/>
      <c r="B96" s="38"/>
      <c r="C96" s="17"/>
      <c r="D96" s="17"/>
      <c r="E96" s="17"/>
      <c r="F96" s="17"/>
      <c r="G96" s="17"/>
      <c r="H96" s="17"/>
      <c r="I96" s="17"/>
      <c r="J96" s="17"/>
      <c r="K96" s="17"/>
      <c r="L96" s="68"/>
      <c r="M96" s="49"/>
      <c r="N96" s="68"/>
      <c r="O96" s="88"/>
      <c r="P96" s="83"/>
      <c r="Q96" s="83"/>
      <c r="R96" s="10"/>
    </row>
    <row r="97" spans="1:18" ht="25.5" x14ac:dyDescent="0.35">
      <c r="A97" s="38"/>
      <c r="B97" s="38"/>
      <c r="C97" s="17"/>
      <c r="D97" s="17"/>
      <c r="E97" s="17"/>
      <c r="F97" s="17"/>
      <c r="G97" s="17"/>
      <c r="H97" s="17"/>
      <c r="I97" s="17"/>
      <c r="J97" s="17"/>
      <c r="K97" s="93"/>
      <c r="L97" s="95"/>
      <c r="M97" s="49"/>
      <c r="N97" s="68"/>
      <c r="O97" s="88"/>
      <c r="P97" s="83"/>
      <c r="Q97" s="83"/>
      <c r="R97" s="10"/>
    </row>
    <row r="98" spans="1:18" ht="26.25" x14ac:dyDescent="0.4">
      <c r="A98" s="38"/>
      <c r="B98" s="38"/>
      <c r="C98" s="17"/>
      <c r="D98" s="17"/>
      <c r="E98" s="17"/>
      <c r="F98" s="17"/>
      <c r="G98" s="17"/>
      <c r="H98" s="17"/>
      <c r="I98" s="17"/>
      <c r="J98" s="17"/>
      <c r="K98" s="93"/>
      <c r="L98" s="86"/>
      <c r="M98" s="94"/>
      <c r="N98" s="86"/>
      <c r="O98" s="85"/>
      <c r="P98" s="81"/>
      <c r="Q98" s="81"/>
      <c r="R98" s="10"/>
    </row>
    <row r="99" spans="1:18" ht="26.25" x14ac:dyDescent="0.4">
      <c r="A99" s="38"/>
      <c r="B99" s="38"/>
      <c r="C99" s="17"/>
      <c r="D99" s="17"/>
      <c r="E99" s="17"/>
      <c r="F99" s="17"/>
      <c r="G99" s="17"/>
      <c r="H99" s="17"/>
      <c r="I99" s="17"/>
      <c r="J99" s="17"/>
      <c r="K99" s="69"/>
      <c r="L99" s="74"/>
      <c r="M99" s="49"/>
      <c r="N99" s="67"/>
      <c r="O99" s="92"/>
      <c r="P99" s="278"/>
      <c r="Q99" s="81"/>
      <c r="R99" s="10"/>
    </row>
    <row r="100" spans="1:18" ht="25.5" x14ac:dyDescent="0.35">
      <c r="A100" s="38"/>
      <c r="B100" s="38"/>
      <c r="C100" s="17"/>
      <c r="D100" s="17"/>
      <c r="E100" s="17"/>
      <c r="F100" s="17"/>
      <c r="G100" s="17"/>
      <c r="H100" s="17"/>
      <c r="I100" s="17"/>
      <c r="J100" s="17"/>
      <c r="K100" s="69"/>
      <c r="L100" s="75"/>
      <c r="M100" s="49"/>
      <c r="N100" s="68"/>
      <c r="O100" s="88"/>
      <c r="P100" s="83"/>
      <c r="Q100" s="83"/>
      <c r="R100" s="10"/>
    </row>
    <row r="101" spans="1:18" ht="26.25" x14ac:dyDescent="0.4">
      <c r="A101" s="38"/>
      <c r="B101" s="38"/>
      <c r="D101" s="3"/>
      <c r="E101" s="3"/>
      <c r="F101" s="3"/>
      <c r="G101" s="3"/>
      <c r="H101" s="3"/>
      <c r="I101" s="3"/>
      <c r="J101" s="3"/>
      <c r="K101" s="69"/>
      <c r="L101" s="73"/>
      <c r="M101" s="70"/>
      <c r="N101" s="65"/>
      <c r="O101" s="92"/>
      <c r="P101" s="278"/>
      <c r="Q101" s="81"/>
      <c r="R101" s="10"/>
    </row>
    <row r="102" spans="1:18" ht="26.25" x14ac:dyDescent="0.4">
      <c r="A102" s="38"/>
      <c r="B102" s="38"/>
      <c r="D102" s="3"/>
      <c r="E102" s="3"/>
      <c r="F102" s="3"/>
      <c r="G102" s="3"/>
      <c r="H102" s="3"/>
      <c r="I102" s="3"/>
      <c r="J102" s="3"/>
      <c r="K102" s="10"/>
      <c r="L102" s="10"/>
      <c r="M102" s="3"/>
      <c r="N102" s="3"/>
      <c r="O102" s="3"/>
      <c r="P102" s="10"/>
      <c r="Q102" s="81"/>
      <c r="R102" s="10"/>
    </row>
    <row r="103" spans="1:18" ht="25.5" x14ac:dyDescent="0.3">
      <c r="A103" s="38"/>
      <c r="B103" s="38"/>
      <c r="D103" s="3"/>
      <c r="E103" s="3"/>
      <c r="F103" s="3"/>
      <c r="G103" s="3"/>
      <c r="H103" s="3"/>
      <c r="I103" s="3"/>
      <c r="J103" s="3"/>
      <c r="K103" s="10"/>
      <c r="L103" s="10"/>
    </row>
    <row r="104" spans="1:18" ht="25.5" x14ac:dyDescent="0.3">
      <c r="A104" s="38"/>
      <c r="B104" s="38"/>
      <c r="D104" s="3"/>
      <c r="E104" s="3"/>
      <c r="F104" s="3"/>
      <c r="G104" s="3"/>
      <c r="H104" s="3"/>
      <c r="I104" s="3"/>
      <c r="J104" s="3"/>
      <c r="K104" s="10"/>
      <c r="L104" s="10"/>
    </row>
    <row r="105" spans="1:18" ht="25.5" x14ac:dyDescent="0.3">
      <c r="A105" s="38"/>
      <c r="B105" s="38"/>
      <c r="D105" s="3"/>
      <c r="E105" s="3"/>
      <c r="F105" s="3"/>
      <c r="G105" s="3"/>
      <c r="H105" s="3"/>
      <c r="I105" s="3"/>
      <c r="J105" s="3"/>
      <c r="K105" s="10"/>
      <c r="L105" s="10"/>
    </row>
    <row r="106" spans="1:18" ht="25.5" x14ac:dyDescent="0.3">
      <c r="A106" s="38"/>
      <c r="B106" s="38"/>
      <c r="C106" s="10"/>
      <c r="D106" s="10"/>
      <c r="E106" s="370"/>
      <c r="F106" s="10"/>
      <c r="G106" s="10"/>
      <c r="H106" s="10"/>
      <c r="I106" s="10"/>
      <c r="J106" s="10"/>
      <c r="K106" s="10"/>
      <c r="L106" s="10"/>
      <c r="M106" s="10"/>
      <c r="N106" s="10"/>
      <c r="O106" s="10"/>
      <c r="P106" s="10"/>
    </row>
    <row r="107" spans="1:18" ht="25.5" x14ac:dyDescent="0.3">
      <c r="A107" s="38"/>
      <c r="B107" s="38"/>
      <c r="C107" s="10"/>
      <c r="D107" s="10"/>
      <c r="E107" s="10"/>
      <c r="F107" s="10"/>
      <c r="G107" s="10"/>
      <c r="H107" s="10"/>
      <c r="I107" s="10"/>
      <c r="J107" s="10"/>
      <c r="K107" s="10"/>
      <c r="L107" s="10"/>
      <c r="M107" s="10"/>
      <c r="N107" s="10"/>
      <c r="O107" s="10"/>
      <c r="P107" s="10"/>
    </row>
    <row r="108" spans="1:18" ht="25.5" x14ac:dyDescent="0.3">
      <c r="A108" s="38"/>
      <c r="B108" s="38"/>
      <c r="C108" s="316"/>
      <c r="D108" s="316"/>
      <c r="E108" s="10"/>
      <c r="F108" s="370"/>
      <c r="G108" s="370"/>
      <c r="H108" s="370"/>
      <c r="I108" s="370"/>
      <c r="J108" s="370"/>
      <c r="K108" s="370"/>
      <c r="L108" s="370"/>
      <c r="M108" s="10"/>
      <c r="N108" s="10"/>
      <c r="O108" s="10"/>
      <c r="P108" s="10"/>
    </row>
    <row r="109" spans="1:18" ht="25.5" x14ac:dyDescent="0.3">
      <c r="A109" s="38"/>
      <c r="B109" s="38"/>
      <c r="C109" s="316"/>
      <c r="D109" s="316"/>
      <c r="E109" s="10"/>
      <c r="F109" s="370"/>
      <c r="G109" s="370"/>
      <c r="H109" s="370"/>
      <c r="I109" s="370"/>
      <c r="J109" s="370"/>
      <c r="K109" s="370"/>
      <c r="L109" s="370"/>
      <c r="M109" s="10"/>
      <c r="N109" s="10"/>
      <c r="O109" s="10"/>
      <c r="P109" s="10"/>
    </row>
    <row r="110" spans="1:18" ht="25.5" x14ac:dyDescent="0.3">
      <c r="A110" s="38"/>
      <c r="B110" s="38"/>
      <c r="C110" s="316"/>
      <c r="D110" s="316"/>
      <c r="E110" s="10"/>
      <c r="F110" s="370"/>
      <c r="G110" s="370"/>
      <c r="H110" s="370"/>
      <c r="I110" s="370"/>
      <c r="J110" s="370"/>
      <c r="K110" s="370"/>
      <c r="L110" s="370"/>
      <c r="M110" s="10"/>
      <c r="N110" s="10"/>
      <c r="O110" s="10"/>
      <c r="P110" s="10"/>
    </row>
    <row r="111" spans="1:18" ht="25.5" x14ac:dyDescent="0.3">
      <c r="A111" s="38"/>
      <c r="B111" s="38"/>
      <c r="C111" s="316"/>
      <c r="D111" s="316"/>
      <c r="E111" s="10"/>
      <c r="F111" s="370"/>
      <c r="G111" s="370"/>
      <c r="H111" s="370"/>
      <c r="I111" s="370"/>
      <c r="J111" s="370"/>
      <c r="K111" s="370"/>
      <c r="L111" s="370"/>
      <c r="M111" s="10"/>
      <c r="N111" s="10"/>
      <c r="O111" s="10"/>
      <c r="P111" s="10"/>
      <c r="R111" s="10"/>
    </row>
    <row r="112" spans="1:18" ht="25.5" x14ac:dyDescent="0.3">
      <c r="A112" s="38"/>
      <c r="B112" s="38"/>
      <c r="C112" s="316"/>
      <c r="D112" s="316"/>
      <c r="E112" s="10"/>
      <c r="F112" s="10"/>
      <c r="G112" s="10"/>
      <c r="H112" s="10"/>
      <c r="I112" s="10"/>
      <c r="J112" s="10"/>
      <c r="K112" s="10"/>
      <c r="L112" s="10"/>
      <c r="M112" s="10"/>
      <c r="N112" s="10"/>
      <c r="O112" s="10"/>
      <c r="P112" s="10"/>
    </row>
    <row r="113" spans="1:18" ht="25.5" x14ac:dyDescent="0.3">
      <c r="A113" s="38"/>
      <c r="B113" s="38"/>
      <c r="C113" s="316"/>
      <c r="D113" s="316"/>
      <c r="E113" s="10"/>
      <c r="F113" s="10"/>
      <c r="G113" s="10"/>
      <c r="H113" s="10"/>
      <c r="I113" s="10"/>
      <c r="J113" s="10"/>
      <c r="K113" s="10"/>
      <c r="L113" s="10"/>
      <c r="M113" s="10"/>
      <c r="N113" s="10"/>
      <c r="O113" s="10"/>
      <c r="P113" s="10"/>
    </row>
    <row r="114" spans="1:18" ht="25.5" x14ac:dyDescent="0.3">
      <c r="A114" s="38"/>
      <c r="B114" s="38"/>
      <c r="C114" s="10"/>
      <c r="D114" s="10"/>
      <c r="E114" s="10"/>
      <c r="F114" s="10"/>
      <c r="G114" s="10"/>
      <c r="H114" s="10"/>
      <c r="I114" s="10"/>
      <c r="J114" s="10"/>
      <c r="K114" s="10"/>
      <c r="L114" s="10"/>
      <c r="M114" s="10"/>
      <c r="N114" s="10"/>
      <c r="O114" s="10"/>
      <c r="P114" s="10"/>
    </row>
    <row r="115" spans="1:18" ht="25.5" x14ac:dyDescent="0.3">
      <c r="A115" s="38"/>
      <c r="B115" s="38"/>
      <c r="C115" s="10"/>
      <c r="D115" s="10"/>
      <c r="E115" s="10"/>
      <c r="F115" s="10"/>
      <c r="G115" s="10"/>
      <c r="H115" s="10"/>
      <c r="I115" s="10"/>
      <c r="J115" s="10"/>
      <c r="K115" s="10"/>
      <c r="L115" s="10"/>
      <c r="M115" s="10"/>
      <c r="N115" s="10"/>
      <c r="O115" s="10"/>
      <c r="P115" s="10"/>
    </row>
    <row r="116" spans="1:18" ht="25.5" x14ac:dyDescent="0.3">
      <c r="A116" s="38"/>
      <c r="B116" s="38"/>
      <c r="C116" s="10"/>
      <c r="D116" s="10"/>
      <c r="E116" s="10"/>
      <c r="F116" s="10"/>
      <c r="G116" s="10"/>
      <c r="H116" s="10"/>
      <c r="I116" s="10"/>
      <c r="J116" s="10"/>
      <c r="K116" s="10"/>
      <c r="L116" s="10"/>
      <c r="M116" s="10"/>
      <c r="N116" s="10"/>
      <c r="O116" s="10"/>
      <c r="P116" s="10"/>
    </row>
    <row r="117" spans="1:18" ht="25.5" x14ac:dyDescent="0.3">
      <c r="A117" s="38"/>
      <c r="B117" s="38"/>
      <c r="C117" s="10"/>
      <c r="D117" s="10"/>
      <c r="E117" s="10"/>
      <c r="F117" s="10"/>
      <c r="G117" s="10"/>
      <c r="H117" s="10"/>
      <c r="I117" s="10"/>
      <c r="J117" s="10"/>
      <c r="K117" s="10"/>
      <c r="L117" s="10"/>
      <c r="M117" s="10"/>
      <c r="N117" s="10"/>
      <c r="O117" s="10"/>
      <c r="P117" s="10"/>
      <c r="R117" s="40"/>
    </row>
    <row r="118" spans="1:18" ht="25.5" x14ac:dyDescent="0.3">
      <c r="A118" s="38"/>
      <c r="B118" s="38"/>
      <c r="C118" s="10"/>
      <c r="D118" s="10"/>
      <c r="E118" s="10"/>
      <c r="F118" s="10"/>
      <c r="G118" s="10"/>
      <c r="H118" s="10"/>
      <c r="I118" s="10"/>
      <c r="J118" s="10"/>
      <c r="K118" s="10"/>
      <c r="L118" s="10"/>
      <c r="M118" s="10"/>
      <c r="N118" s="10"/>
      <c r="O118" s="10"/>
      <c r="P118" s="10"/>
    </row>
    <row r="119" spans="1:18" ht="25.5" x14ac:dyDescent="0.3">
      <c r="A119" s="38"/>
      <c r="B119" s="38"/>
      <c r="C119" s="10"/>
      <c r="D119" s="10"/>
      <c r="E119" s="10"/>
      <c r="F119" s="370"/>
      <c r="G119" s="370"/>
      <c r="H119" s="370"/>
      <c r="I119" s="370"/>
      <c r="J119" s="370"/>
      <c r="K119" s="370"/>
      <c r="L119" s="370"/>
      <c r="M119" s="10"/>
      <c r="N119" s="10"/>
      <c r="O119" s="10"/>
      <c r="P119" s="10"/>
    </row>
    <row r="120" spans="1:18" ht="25.5" x14ac:dyDescent="0.3">
      <c r="A120" s="38"/>
      <c r="B120" s="38"/>
      <c r="C120" s="10"/>
      <c r="D120" s="10"/>
      <c r="E120" s="10"/>
      <c r="F120" s="370"/>
      <c r="G120" s="370"/>
      <c r="H120" s="370"/>
      <c r="I120" s="370"/>
      <c r="J120" s="370"/>
      <c r="K120" s="370"/>
      <c r="L120" s="370"/>
      <c r="M120" s="10"/>
      <c r="N120" s="10"/>
      <c r="O120" s="10"/>
      <c r="P120" s="10"/>
    </row>
    <row r="121" spans="1:18" ht="25.5" x14ac:dyDescent="0.3">
      <c r="A121" s="38"/>
      <c r="B121" s="38"/>
      <c r="C121" s="10"/>
      <c r="D121" s="316"/>
      <c r="E121" s="10"/>
      <c r="F121" s="10"/>
      <c r="G121" s="10"/>
      <c r="H121" s="10"/>
      <c r="I121" s="10"/>
      <c r="J121" s="10"/>
      <c r="K121" s="10"/>
      <c r="L121" s="10"/>
      <c r="M121" s="10"/>
      <c r="N121" s="10"/>
      <c r="O121" s="10"/>
      <c r="P121" s="10"/>
    </row>
    <row r="122" spans="1:18" ht="25.5" x14ac:dyDescent="0.3">
      <c r="A122" s="38"/>
      <c r="B122" s="38"/>
      <c r="C122" s="10"/>
      <c r="D122" s="316"/>
      <c r="E122" s="10"/>
      <c r="F122" s="316"/>
      <c r="G122" s="316"/>
      <c r="H122" s="316"/>
      <c r="I122" s="316"/>
      <c r="J122" s="316"/>
      <c r="K122" s="316"/>
      <c r="L122" s="316"/>
      <c r="M122" s="10"/>
      <c r="N122" s="10"/>
      <c r="O122" s="10"/>
      <c r="P122" s="10"/>
    </row>
    <row r="123" spans="1:18" ht="25.5" x14ac:dyDescent="0.3">
      <c r="A123" s="38"/>
      <c r="B123" s="38"/>
      <c r="C123" s="165"/>
      <c r="D123" s="165"/>
      <c r="E123" s="10"/>
      <c r="F123" s="316"/>
      <c r="G123" s="316"/>
      <c r="H123" s="316"/>
      <c r="I123" s="316"/>
      <c r="J123" s="316"/>
      <c r="K123" s="316"/>
      <c r="L123" s="316"/>
      <c r="M123" s="10"/>
      <c r="N123" s="10"/>
      <c r="O123" s="10"/>
      <c r="P123" s="10"/>
    </row>
    <row r="124" spans="1:18" ht="25.5" x14ac:dyDescent="0.3">
      <c r="A124" s="38"/>
      <c r="B124" s="38"/>
      <c r="C124" s="165"/>
      <c r="D124" s="165"/>
      <c r="E124" s="165"/>
      <c r="F124" s="165"/>
      <c r="G124" s="165"/>
      <c r="H124" s="165"/>
      <c r="I124" s="10"/>
      <c r="J124" s="10"/>
      <c r="K124" s="10"/>
      <c r="L124" s="10"/>
      <c r="M124" s="10"/>
      <c r="N124" s="10"/>
      <c r="O124" s="10"/>
      <c r="P124" s="10"/>
    </row>
    <row r="125" spans="1:18" ht="25.5" x14ac:dyDescent="0.3">
      <c r="A125" s="38"/>
      <c r="B125" s="38"/>
      <c r="C125" s="165"/>
      <c r="D125" s="165"/>
      <c r="E125" s="165"/>
      <c r="F125" s="165"/>
      <c r="G125" s="165"/>
      <c r="H125" s="165"/>
      <c r="I125" s="10"/>
      <c r="J125" s="10"/>
      <c r="K125" s="10"/>
      <c r="L125" s="10"/>
      <c r="M125" s="10"/>
      <c r="N125" s="10"/>
      <c r="O125" s="10"/>
      <c r="P125" s="10"/>
    </row>
    <row r="126" spans="1:18" ht="25.5" x14ac:dyDescent="0.3">
      <c r="A126" s="38"/>
      <c r="B126" s="38"/>
      <c r="C126" s="165"/>
      <c r="D126" s="165"/>
      <c r="E126" s="165"/>
      <c r="F126" s="165"/>
      <c r="G126" s="165"/>
      <c r="H126" s="165"/>
      <c r="I126" s="10"/>
      <c r="J126" s="10"/>
      <c r="K126" s="10"/>
      <c r="L126" s="10"/>
      <c r="M126" s="10"/>
      <c r="N126" s="10"/>
      <c r="O126" s="10"/>
      <c r="P126" s="10"/>
    </row>
    <row r="127" spans="1:18" ht="25.5" x14ac:dyDescent="0.3">
      <c r="A127" s="38"/>
      <c r="B127" s="38"/>
      <c r="C127" s="165"/>
      <c r="D127" s="165"/>
      <c r="E127" s="165"/>
      <c r="F127" s="165"/>
      <c r="G127" s="165"/>
      <c r="H127" s="165"/>
      <c r="I127" s="10"/>
      <c r="J127" s="10"/>
      <c r="K127" s="10"/>
      <c r="L127" s="10"/>
      <c r="M127" s="10"/>
      <c r="N127" s="10"/>
      <c r="O127" s="10"/>
      <c r="P127" s="10"/>
    </row>
    <row r="128" spans="1:18" ht="25.5" x14ac:dyDescent="0.3">
      <c r="A128" s="38"/>
      <c r="B128" s="38"/>
      <c r="C128" s="165"/>
      <c r="D128" s="165"/>
      <c r="E128" s="165"/>
      <c r="F128" s="165"/>
      <c r="G128" s="165"/>
      <c r="H128" s="165"/>
      <c r="I128" s="10"/>
      <c r="J128" s="10"/>
      <c r="K128" s="10"/>
      <c r="L128" s="10"/>
      <c r="M128" s="10"/>
      <c r="N128" s="10"/>
      <c r="O128" s="10"/>
      <c r="P128" s="10"/>
    </row>
    <row r="129" spans="1:18" ht="25.5" x14ac:dyDescent="0.3">
      <c r="A129" s="38"/>
      <c r="B129" s="38"/>
      <c r="C129" s="165"/>
      <c r="D129" s="165"/>
      <c r="E129" s="165"/>
      <c r="F129" s="165"/>
      <c r="G129" s="165"/>
      <c r="H129" s="165"/>
      <c r="I129" s="10"/>
      <c r="J129" s="10"/>
      <c r="K129" s="10"/>
      <c r="L129" s="10"/>
      <c r="M129" s="10"/>
      <c r="N129" s="10"/>
      <c r="O129" s="10"/>
      <c r="P129" s="10"/>
      <c r="R129" s="59"/>
    </row>
    <row r="130" spans="1:18" ht="30.75" x14ac:dyDescent="0.3">
      <c r="A130" s="38"/>
      <c r="B130" s="38"/>
      <c r="C130" s="279"/>
      <c r="D130" s="280"/>
      <c r="E130" s="280"/>
      <c r="F130" s="280"/>
      <c r="G130" s="280"/>
      <c r="H130" s="280"/>
      <c r="I130" s="5"/>
      <c r="J130" s="5"/>
      <c r="K130" s="5"/>
      <c r="L130" s="5"/>
      <c r="M130" s="5"/>
      <c r="N130" s="5"/>
      <c r="O130" s="5"/>
      <c r="P130" s="5"/>
      <c r="Q130" s="5"/>
    </row>
    <row r="131" spans="1:18" ht="23.25" x14ac:dyDescent="0.35">
      <c r="A131" s="38"/>
      <c r="B131" s="38"/>
      <c r="C131" s="281"/>
      <c r="D131" s="281"/>
      <c r="E131" s="281"/>
      <c r="F131" s="281"/>
      <c r="G131" s="17"/>
      <c r="H131" s="17"/>
      <c r="I131" s="17"/>
    </row>
    <row r="132" spans="1:18" ht="25.5" x14ac:dyDescent="0.3">
      <c r="A132" s="38"/>
      <c r="B132" s="38"/>
      <c r="C132" s="165"/>
      <c r="D132" s="165"/>
      <c r="E132" s="165"/>
      <c r="F132" s="165"/>
      <c r="G132" s="10"/>
      <c r="H132" s="10"/>
      <c r="I132" s="10"/>
      <c r="J132" s="10"/>
      <c r="K132" s="10"/>
      <c r="L132" s="10"/>
      <c r="M132" s="10"/>
      <c r="N132" s="10"/>
      <c r="O132" s="10"/>
      <c r="P132" s="10"/>
    </row>
    <row r="133" spans="1:18" ht="25.5" x14ac:dyDescent="0.3">
      <c r="A133" s="38"/>
      <c r="B133" s="38"/>
      <c r="C133" s="10"/>
      <c r="D133" s="10"/>
      <c r="E133" s="10"/>
      <c r="F133" s="10"/>
      <c r="G133" s="10"/>
      <c r="H133" s="10"/>
      <c r="I133" s="10"/>
      <c r="J133" s="10"/>
      <c r="K133" s="10"/>
      <c r="L133" s="10"/>
      <c r="M133" s="10"/>
      <c r="N133" s="10"/>
      <c r="O133" s="10"/>
      <c r="P133" s="10"/>
    </row>
    <row r="134" spans="1:18" ht="25.5" x14ac:dyDescent="0.3">
      <c r="A134" s="38"/>
      <c r="B134" s="38"/>
      <c r="C134" s="10"/>
      <c r="D134" s="10"/>
      <c r="E134" s="10"/>
      <c r="F134" s="10"/>
      <c r="G134" s="10"/>
      <c r="H134" s="10"/>
      <c r="I134" s="10"/>
      <c r="J134" s="10"/>
      <c r="K134" s="10"/>
      <c r="L134" s="10"/>
      <c r="M134" s="10"/>
      <c r="N134" s="10"/>
      <c r="O134" s="10"/>
      <c r="P134" s="10"/>
    </row>
    <row r="135" spans="1:18" ht="25.5" x14ac:dyDescent="0.3">
      <c r="A135" s="38"/>
      <c r="B135" s="38"/>
      <c r="C135" s="10"/>
      <c r="D135" s="10"/>
      <c r="E135" s="10"/>
      <c r="F135" s="10"/>
      <c r="G135" s="10"/>
      <c r="H135" s="10"/>
      <c r="I135" s="10"/>
      <c r="J135" s="10"/>
      <c r="K135" s="10"/>
      <c r="L135" s="10"/>
      <c r="M135" s="10"/>
      <c r="N135" s="10"/>
      <c r="O135" s="10"/>
      <c r="P135" s="10"/>
    </row>
    <row r="136" spans="1:18" ht="25.5" x14ac:dyDescent="0.3">
      <c r="A136" s="38"/>
      <c r="B136" s="38"/>
      <c r="C136" s="10"/>
      <c r="D136" s="10"/>
      <c r="E136" s="10"/>
      <c r="F136" s="10"/>
      <c r="G136" s="10"/>
      <c r="H136" s="10"/>
      <c r="I136" s="10"/>
      <c r="J136" s="10"/>
      <c r="K136" s="10"/>
      <c r="L136" s="10"/>
      <c r="M136" s="10"/>
      <c r="N136" s="10"/>
      <c r="O136" s="10"/>
      <c r="P136" s="10"/>
    </row>
    <row r="137" spans="1:18" ht="20.25" x14ac:dyDescent="0.3">
      <c r="A137" s="38"/>
      <c r="B137" s="38"/>
    </row>
    <row r="138" spans="1:18" ht="20.25" x14ac:dyDescent="0.3">
      <c r="A138" s="38"/>
      <c r="B138" s="38"/>
    </row>
    <row r="139" spans="1:18" ht="20.25" x14ac:dyDescent="0.3">
      <c r="A139" s="38"/>
      <c r="B139" s="38"/>
    </row>
    <row r="140" spans="1:18" ht="20.25" x14ac:dyDescent="0.3">
      <c r="A140" s="38"/>
      <c r="B140" s="38"/>
    </row>
    <row r="141" spans="1:18" ht="20.25" x14ac:dyDescent="0.3">
      <c r="A141" s="38"/>
      <c r="B141" s="38"/>
    </row>
    <row r="142" spans="1:18" ht="20.25" x14ac:dyDescent="0.3">
      <c r="A142" s="38"/>
      <c r="B142" s="38"/>
    </row>
    <row r="143" spans="1:18" ht="20.25" x14ac:dyDescent="0.3">
      <c r="A143" s="38"/>
      <c r="B143" s="38"/>
    </row>
    <row r="144" spans="1:18" ht="20.25" x14ac:dyDescent="0.3">
      <c r="A144" s="38"/>
      <c r="B144" s="38"/>
    </row>
    <row r="145" spans="1:2" ht="20.25" x14ac:dyDescent="0.3">
      <c r="A145" s="38"/>
      <c r="B145" s="38"/>
    </row>
    <row r="146" spans="1:2" ht="20.25" x14ac:dyDescent="0.3">
      <c r="A146" s="38"/>
      <c r="B146" s="38"/>
    </row>
    <row r="147" spans="1:2" ht="20.25" x14ac:dyDescent="0.3">
      <c r="A147" s="38"/>
      <c r="B147" s="38"/>
    </row>
    <row r="148" spans="1:2" ht="20.25" x14ac:dyDescent="0.3">
      <c r="A148" s="38"/>
      <c r="B148" s="38"/>
    </row>
    <row r="149" spans="1:2" ht="20.25" x14ac:dyDescent="0.3">
      <c r="A149" s="38"/>
      <c r="B149" s="38"/>
    </row>
    <row r="150" spans="1:2" ht="20.25" x14ac:dyDescent="0.3">
      <c r="A150" s="38"/>
      <c r="B150" s="38"/>
    </row>
    <row r="151" spans="1:2" ht="20.25" x14ac:dyDescent="0.3">
      <c r="A151" s="38"/>
      <c r="B151" s="38"/>
    </row>
    <row r="152" spans="1:2" ht="20.25" x14ac:dyDescent="0.3">
      <c r="A152" s="38"/>
      <c r="B152" s="38"/>
    </row>
    <row r="153" spans="1:2" ht="20.25" x14ac:dyDescent="0.3">
      <c r="A153" s="38"/>
      <c r="B153" s="38"/>
    </row>
    <row r="154" spans="1:2" ht="20.25" x14ac:dyDescent="0.3">
      <c r="A154" s="38"/>
      <c r="B154" s="38"/>
    </row>
    <row r="155" spans="1:2" ht="20.25" x14ac:dyDescent="0.3">
      <c r="A155" s="38"/>
      <c r="B155" s="38"/>
    </row>
    <row r="156" spans="1:2" ht="20.25" x14ac:dyDescent="0.3">
      <c r="A156" s="38"/>
      <c r="B156" s="38"/>
    </row>
    <row r="157" spans="1:2" ht="20.25" x14ac:dyDescent="0.3">
      <c r="A157" s="38"/>
      <c r="B157" s="38"/>
    </row>
    <row r="158" spans="1:2" ht="20.25" x14ac:dyDescent="0.3">
      <c r="A158" s="38"/>
      <c r="B158" s="38"/>
    </row>
    <row r="159" spans="1:2" ht="20.25" x14ac:dyDescent="0.3">
      <c r="A159" s="38"/>
      <c r="B159" s="38"/>
    </row>
    <row r="160" spans="1:2" ht="20.25" x14ac:dyDescent="0.3">
      <c r="A160" s="38"/>
      <c r="B160" s="38"/>
    </row>
    <row r="161" spans="1:2" ht="20.25" x14ac:dyDescent="0.3">
      <c r="A161" s="38"/>
      <c r="B161" s="38"/>
    </row>
    <row r="162" spans="1:2" ht="20.25" x14ac:dyDescent="0.3">
      <c r="A162" s="38"/>
      <c r="B162" s="38"/>
    </row>
    <row r="163" spans="1:2" ht="20.25" x14ac:dyDescent="0.3">
      <c r="A163" s="38"/>
      <c r="B163" s="38"/>
    </row>
    <row r="164" spans="1:2" ht="20.25" x14ac:dyDescent="0.3">
      <c r="A164" s="38"/>
      <c r="B164" s="38"/>
    </row>
    <row r="165" spans="1:2" ht="20.25" x14ac:dyDescent="0.3">
      <c r="A165" s="38"/>
      <c r="B165" s="38"/>
    </row>
    <row r="166" spans="1:2" ht="20.25" x14ac:dyDescent="0.3">
      <c r="A166" s="38"/>
      <c r="B166" s="38"/>
    </row>
    <row r="167" spans="1:2" ht="20.25" x14ac:dyDescent="0.3">
      <c r="A167" s="38"/>
      <c r="B167" s="38"/>
    </row>
    <row r="168" spans="1:2" ht="20.25" x14ac:dyDescent="0.3">
      <c r="A168" s="38"/>
      <c r="B168" s="38"/>
    </row>
    <row r="169" spans="1:2" ht="20.25" x14ac:dyDescent="0.3">
      <c r="A169" s="38"/>
      <c r="B169" s="38"/>
    </row>
    <row r="170" spans="1:2" ht="20.25" x14ac:dyDescent="0.3">
      <c r="A170" s="38"/>
      <c r="B170" s="38"/>
    </row>
    <row r="171" spans="1:2" ht="20.25" x14ac:dyDescent="0.3">
      <c r="A171" s="38"/>
      <c r="B171" s="38"/>
    </row>
    <row r="172" spans="1:2" ht="20.25" x14ac:dyDescent="0.3">
      <c r="A172" s="38"/>
      <c r="B172" s="38"/>
    </row>
    <row r="173" spans="1:2" ht="20.25" x14ac:dyDescent="0.3">
      <c r="A173" s="38"/>
      <c r="B173" s="38"/>
    </row>
    <row r="174" spans="1:2" ht="20.25" x14ac:dyDescent="0.3">
      <c r="A174" s="38"/>
      <c r="B174" s="38"/>
    </row>
    <row r="175" spans="1:2" ht="20.25" x14ac:dyDescent="0.3">
      <c r="A175" s="38"/>
      <c r="B175" s="38"/>
    </row>
    <row r="176" spans="1:2" ht="20.25" x14ac:dyDescent="0.3">
      <c r="A176" s="38"/>
      <c r="B176" s="38"/>
    </row>
    <row r="177" spans="1:2" ht="20.25" x14ac:dyDescent="0.3">
      <c r="A177" s="38"/>
      <c r="B177" s="38"/>
    </row>
    <row r="178" spans="1:2" ht="20.25" x14ac:dyDescent="0.3">
      <c r="A178" s="38"/>
      <c r="B178" s="38"/>
    </row>
    <row r="179" spans="1:2" ht="20.25" x14ac:dyDescent="0.2">
      <c r="A179" s="40"/>
      <c r="B179" s="40"/>
    </row>
    <row r="180" spans="1:2" ht="20.25" x14ac:dyDescent="0.2">
      <c r="A180" s="40"/>
      <c r="B180" s="40"/>
    </row>
    <row r="181" spans="1:2" ht="23.25" x14ac:dyDescent="0.35">
      <c r="A181" s="17"/>
      <c r="B181" s="17"/>
    </row>
    <row r="182" spans="1:2" ht="23.25" x14ac:dyDescent="0.35">
      <c r="A182" s="17"/>
      <c r="B182" s="17"/>
    </row>
    <row r="183" spans="1:2" ht="23.25" x14ac:dyDescent="0.35">
      <c r="A183" s="17"/>
      <c r="B183" s="17"/>
    </row>
    <row r="184" spans="1:2" ht="23.25" x14ac:dyDescent="0.35">
      <c r="A184" s="17"/>
      <c r="B184" s="17"/>
    </row>
    <row r="185" spans="1:2" ht="23.25" x14ac:dyDescent="0.35">
      <c r="A185" s="17"/>
      <c r="B185" s="17"/>
    </row>
    <row r="186" spans="1:2" ht="23.25" x14ac:dyDescent="0.35">
      <c r="A186" s="17"/>
      <c r="B186" s="17"/>
    </row>
    <row r="187" spans="1:2" ht="23.25" x14ac:dyDescent="0.35">
      <c r="A187" s="17"/>
      <c r="B187" s="17"/>
    </row>
    <row r="188" spans="1:2" ht="23.25" x14ac:dyDescent="0.35">
      <c r="A188" s="17"/>
      <c r="B188" s="17"/>
    </row>
    <row r="189" spans="1:2" ht="23.25" x14ac:dyDescent="0.35">
      <c r="A189" s="17"/>
      <c r="B189" s="17"/>
    </row>
    <row r="190" spans="1:2" ht="23.25" x14ac:dyDescent="0.35">
      <c r="A190" s="17"/>
      <c r="B190" s="17"/>
    </row>
  </sheetData>
  <mergeCells count="6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48:F48"/>
    <mergeCell ref="B37:F37"/>
    <mergeCell ref="B38:F38"/>
    <mergeCell ref="B39:F39"/>
    <mergeCell ref="B40:F40"/>
    <mergeCell ref="B41:F41"/>
    <mergeCell ref="B42:F42"/>
    <mergeCell ref="B43:F43"/>
    <mergeCell ref="B44:F44"/>
    <mergeCell ref="B45:F45"/>
    <mergeCell ref="B46:F46"/>
    <mergeCell ref="B47:F47"/>
    <mergeCell ref="B56:F56"/>
    <mergeCell ref="B57:F57"/>
    <mergeCell ref="B58:F58"/>
    <mergeCell ref="A60:F60"/>
    <mergeCell ref="B49:F49"/>
    <mergeCell ref="B50:F50"/>
    <mergeCell ref="B51:F51"/>
    <mergeCell ref="B52:F52"/>
    <mergeCell ref="B53:F53"/>
    <mergeCell ref="B54:F54"/>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90314-04EB-4FB6-8C44-1D1EDA82235E}">
  <sheetPr codeName="Hoja31">
    <tabColor rgb="FF00B0F0"/>
    <pageSetUpPr fitToPage="1"/>
  </sheetPr>
  <dimension ref="A1:T190"/>
  <sheetViews>
    <sheetView view="pageBreakPreview" zoomScale="40" zoomScaleNormal="40" zoomScaleSheetLayoutView="40" workbookViewId="0">
      <selection activeCell="O79" sqref="O79"/>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0.1406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2</v>
      </c>
      <c r="B10" s="583"/>
      <c r="C10" s="583" t="s">
        <v>71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614" t="s">
        <v>196</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30" customHeight="1" x14ac:dyDescent="0.2">
      <c r="A18" s="690" t="s">
        <v>47</v>
      </c>
      <c r="B18" s="570" t="s">
        <v>82</v>
      </c>
      <c r="C18" s="612"/>
      <c r="D18" s="612"/>
      <c r="E18" s="612"/>
      <c r="F18" s="612"/>
      <c r="G18" s="573" t="s">
        <v>5</v>
      </c>
      <c r="H18" s="574"/>
      <c r="I18" s="574"/>
      <c r="J18" s="574"/>
      <c r="K18" s="574"/>
      <c r="L18" s="575"/>
      <c r="M18" s="570" t="s">
        <v>16</v>
      </c>
      <c r="N18" s="570"/>
      <c r="O18" s="570"/>
      <c r="P18" s="570"/>
      <c r="Q18" s="572"/>
    </row>
    <row r="19" spans="1:17" s="3" customFormat="1" ht="44.25" customHeight="1" x14ac:dyDescent="0.2">
      <c r="A19" s="605"/>
      <c r="B19" s="573" t="s">
        <v>17</v>
      </c>
      <c r="C19" s="574"/>
      <c r="D19" s="574"/>
      <c r="E19" s="574"/>
      <c r="F19" s="575"/>
      <c r="G19" s="570" t="s">
        <v>6</v>
      </c>
      <c r="H19" s="573" t="s">
        <v>337</v>
      </c>
      <c r="I19" s="575"/>
      <c r="J19" s="570" t="s">
        <v>7</v>
      </c>
      <c r="K19" s="578" t="s">
        <v>9</v>
      </c>
      <c r="L19" s="579"/>
      <c r="M19" s="570" t="s">
        <v>338</v>
      </c>
      <c r="N19" s="570"/>
      <c r="O19" s="570"/>
      <c r="P19" s="570" t="s">
        <v>36</v>
      </c>
      <c r="Q19" s="572"/>
    </row>
    <row r="20" spans="1:17" s="3" customFormat="1" ht="89.25" customHeight="1" x14ac:dyDescent="0.2">
      <c r="A20" s="606"/>
      <c r="B20" s="571" t="s">
        <v>37</v>
      </c>
      <c r="C20" s="607"/>
      <c r="D20" s="607"/>
      <c r="E20" s="607"/>
      <c r="F20" s="607"/>
      <c r="G20" s="571"/>
      <c r="H20" s="134" t="s">
        <v>11</v>
      </c>
      <c r="I20" s="136" t="s">
        <v>12</v>
      </c>
      <c r="J20" s="571"/>
      <c r="K20" s="135" t="s">
        <v>20</v>
      </c>
      <c r="L20" s="136" t="s">
        <v>21</v>
      </c>
      <c r="M20" s="136" t="s">
        <v>13</v>
      </c>
      <c r="N20" s="136" t="s">
        <v>14</v>
      </c>
      <c r="O20" s="136" t="s">
        <v>15</v>
      </c>
      <c r="P20" s="135" t="s">
        <v>339</v>
      </c>
      <c r="Q20" s="343" t="s">
        <v>340</v>
      </c>
    </row>
    <row r="21" spans="1:17" s="3" customFormat="1" ht="42.75" customHeight="1" x14ac:dyDescent="0.2">
      <c r="A21" s="526"/>
      <c r="B21" s="691"/>
      <c r="C21" s="691"/>
      <c r="D21" s="691"/>
      <c r="E21" s="691"/>
      <c r="F21" s="691"/>
      <c r="G21" s="159" t="s">
        <v>33</v>
      </c>
      <c r="H21" s="154">
        <f>+H23+H32+H38</f>
        <v>184</v>
      </c>
      <c r="I21" s="154">
        <f>+I23+I32+I38</f>
        <v>184</v>
      </c>
      <c r="J21" s="154">
        <f>+J23+J32+J38</f>
        <v>69</v>
      </c>
      <c r="K21" s="155">
        <f>J21/H21</f>
        <v>0.375</v>
      </c>
      <c r="L21" s="155">
        <f>J21/I21</f>
        <v>0.375</v>
      </c>
      <c r="M21" s="154">
        <f>+M23+M32+M38</f>
        <v>76287229</v>
      </c>
      <c r="N21" s="154">
        <f>+N23+N32+N38</f>
        <v>81368218.209999993</v>
      </c>
      <c r="O21" s="154">
        <f>+O23+O32+O38</f>
        <v>61028612.209999993</v>
      </c>
      <c r="P21" s="155"/>
      <c r="Q21" s="155"/>
    </row>
    <row r="22" spans="1:17" s="3" customFormat="1" ht="52.5" customHeight="1" x14ac:dyDescent="0.2">
      <c r="A22" s="527">
        <v>91</v>
      </c>
      <c r="B22" s="692" t="s">
        <v>403</v>
      </c>
      <c r="C22" s="695"/>
      <c r="D22" s="695"/>
      <c r="E22" s="695"/>
      <c r="F22" s="696"/>
      <c r="G22" s="157" t="s">
        <v>33</v>
      </c>
      <c r="H22" s="160">
        <v>184</v>
      </c>
      <c r="I22" s="160">
        <v>184</v>
      </c>
      <c r="J22" s="160">
        <v>69</v>
      </c>
      <c r="K22" s="161">
        <v>0.375</v>
      </c>
      <c r="L22" s="161">
        <v>0.375</v>
      </c>
      <c r="M22" s="162">
        <v>76287229</v>
      </c>
      <c r="N22" s="162">
        <v>81368218.209999993</v>
      </c>
      <c r="O22" s="162">
        <v>61028612.209999993</v>
      </c>
      <c r="P22" s="161">
        <v>0.79998465024860177</v>
      </c>
      <c r="Q22" s="161">
        <v>0.75003009224675021</v>
      </c>
    </row>
    <row r="23" spans="1:17" s="3" customFormat="1" ht="46.5" customHeight="1" x14ac:dyDescent="0.2">
      <c r="A23" s="528">
        <v>64</v>
      </c>
      <c r="B23" s="692" t="s">
        <v>25</v>
      </c>
      <c r="C23" s="693"/>
      <c r="D23" s="693"/>
      <c r="E23" s="693"/>
      <c r="F23" s="694"/>
      <c r="G23" s="157" t="s">
        <v>33</v>
      </c>
      <c r="H23" s="160">
        <v>184</v>
      </c>
      <c r="I23" s="160">
        <v>184</v>
      </c>
      <c r="J23" s="160">
        <v>69</v>
      </c>
      <c r="K23" s="161">
        <v>0.375</v>
      </c>
      <c r="L23" s="161">
        <v>0.375</v>
      </c>
      <c r="M23" s="162">
        <v>76287229</v>
      </c>
      <c r="N23" s="162">
        <v>81368218.209999993</v>
      </c>
      <c r="O23" s="162">
        <v>61028612.209999993</v>
      </c>
      <c r="P23" s="161">
        <v>0.79998465024860177</v>
      </c>
      <c r="Q23" s="161">
        <v>0.75003009224675021</v>
      </c>
    </row>
    <row r="24" spans="1:17" s="3" customFormat="1" ht="56.25" customHeight="1" x14ac:dyDescent="0.2">
      <c r="A24" s="529">
        <v>1</v>
      </c>
      <c r="B24" s="678" t="s">
        <v>59</v>
      </c>
      <c r="C24" s="678"/>
      <c r="D24" s="678"/>
      <c r="E24" s="678"/>
      <c r="F24" s="678"/>
      <c r="G24" s="256" t="s">
        <v>646</v>
      </c>
      <c r="H24" s="257">
        <v>2</v>
      </c>
      <c r="I24" s="257">
        <v>2</v>
      </c>
      <c r="J24" s="257" t="s">
        <v>321</v>
      </c>
      <c r="K24" s="258">
        <v>0</v>
      </c>
      <c r="L24" s="258">
        <v>0</v>
      </c>
      <c r="M24" s="259">
        <v>997961</v>
      </c>
      <c r="N24" s="259">
        <v>29107566.959999997</v>
      </c>
      <c r="O24" s="259">
        <v>28361973.959999997</v>
      </c>
      <c r="P24" s="258">
        <v>28.419922181327724</v>
      </c>
      <c r="Q24" s="258">
        <v>0.97438490819158452</v>
      </c>
    </row>
    <row r="25" spans="1:17" s="3" customFormat="1" ht="55.5" customHeight="1" x14ac:dyDescent="0.2">
      <c r="A25" s="529">
        <v>2</v>
      </c>
      <c r="B25" s="678" t="s">
        <v>207</v>
      </c>
      <c r="C25" s="678"/>
      <c r="D25" s="678"/>
      <c r="E25" s="678"/>
      <c r="F25" s="678"/>
      <c r="G25" s="256" t="s">
        <v>647</v>
      </c>
      <c r="H25" s="267">
        <v>182</v>
      </c>
      <c r="I25" s="267">
        <v>182</v>
      </c>
      <c r="J25" s="267">
        <v>69</v>
      </c>
      <c r="K25" s="258">
        <v>0.37912087912087911</v>
      </c>
      <c r="L25" s="258">
        <v>0.37912087912087911</v>
      </c>
      <c r="M25" s="259">
        <v>75289268</v>
      </c>
      <c r="N25" s="259">
        <v>52260651.25</v>
      </c>
      <c r="O25" s="259">
        <v>32666638.25</v>
      </c>
      <c r="P25" s="258">
        <v>0.43388173530920771</v>
      </c>
      <c r="Q25" s="258">
        <v>0.6250713963309058</v>
      </c>
    </row>
    <row r="26" spans="1:17" s="3" customFormat="1" ht="23.25" customHeight="1" x14ac:dyDescent="0.2">
      <c r="A26" s="529"/>
      <c r="B26" s="683"/>
      <c r="C26" s="640"/>
      <c r="D26" s="640"/>
      <c r="E26" s="640"/>
      <c r="F26" s="684"/>
      <c r="G26" s="256"/>
      <c r="H26" s="267"/>
      <c r="I26" s="257"/>
      <c r="J26" s="257"/>
      <c r="K26" s="258"/>
      <c r="L26" s="258"/>
      <c r="M26" s="259"/>
      <c r="N26" s="259"/>
      <c r="O26" s="259"/>
      <c r="P26" s="258"/>
      <c r="Q26" s="258"/>
    </row>
    <row r="27" spans="1:17" s="11" customFormat="1" ht="10.5" customHeight="1" x14ac:dyDescent="0.2">
      <c r="A27" s="529"/>
      <c r="B27" s="683"/>
      <c r="C27" s="640"/>
      <c r="D27" s="640"/>
      <c r="E27" s="640"/>
      <c r="F27" s="684"/>
      <c r="G27" s="256"/>
      <c r="H27" s="267"/>
      <c r="I27" s="257"/>
      <c r="J27" s="257"/>
      <c r="K27" s="258"/>
      <c r="L27" s="258"/>
      <c r="M27" s="259"/>
      <c r="N27" s="259"/>
      <c r="O27" s="259"/>
      <c r="P27" s="258"/>
      <c r="Q27" s="258"/>
    </row>
    <row r="28" spans="1:17" s="3" customFormat="1" ht="21.75" customHeight="1" x14ac:dyDescent="0.2">
      <c r="A28" s="529"/>
      <c r="B28" s="683"/>
      <c r="C28" s="640"/>
      <c r="D28" s="640"/>
      <c r="E28" s="640"/>
      <c r="F28" s="684"/>
      <c r="G28" s="256"/>
      <c r="H28" s="267"/>
      <c r="I28" s="257"/>
      <c r="J28" s="257"/>
      <c r="K28" s="258"/>
      <c r="L28" s="258"/>
      <c r="M28" s="259"/>
      <c r="N28" s="259"/>
      <c r="O28" s="259"/>
      <c r="P28" s="258"/>
      <c r="Q28" s="258"/>
    </row>
    <row r="29" spans="1:17" s="3" customFormat="1" ht="15.75" customHeight="1" x14ac:dyDescent="0.2">
      <c r="A29" s="529"/>
      <c r="B29" s="683"/>
      <c r="C29" s="640"/>
      <c r="D29" s="640"/>
      <c r="E29" s="640"/>
      <c r="F29" s="684"/>
      <c r="G29" s="256"/>
      <c r="H29" s="267"/>
      <c r="I29" s="257"/>
      <c r="J29" s="257"/>
      <c r="K29" s="258"/>
      <c r="L29" s="258"/>
      <c r="M29" s="259"/>
      <c r="N29" s="259"/>
      <c r="O29" s="259"/>
      <c r="P29" s="258"/>
      <c r="Q29" s="258"/>
    </row>
    <row r="30" spans="1:17" s="3" customFormat="1" ht="14.25" customHeight="1" x14ac:dyDescent="0.2">
      <c r="A30" s="529"/>
      <c r="B30" s="683"/>
      <c r="C30" s="640"/>
      <c r="D30" s="640"/>
      <c r="E30" s="640"/>
      <c r="F30" s="684"/>
      <c r="G30" s="256"/>
      <c r="H30" s="267"/>
      <c r="I30" s="257"/>
      <c r="J30" s="257"/>
      <c r="K30" s="258"/>
      <c r="L30" s="258"/>
      <c r="M30" s="259"/>
      <c r="N30" s="259"/>
      <c r="O30" s="259"/>
      <c r="P30" s="258"/>
      <c r="Q30" s="258"/>
    </row>
    <row r="31" spans="1:17" s="3" customFormat="1" ht="23.25" customHeight="1" x14ac:dyDescent="0.2">
      <c r="A31" s="530"/>
      <c r="B31" s="676"/>
      <c r="C31" s="689"/>
      <c r="D31" s="689"/>
      <c r="E31" s="689"/>
      <c r="F31" s="689"/>
      <c r="G31" s="260"/>
      <c r="H31" s="261"/>
      <c r="I31" s="261"/>
      <c r="J31" s="261"/>
      <c r="K31" s="263"/>
      <c r="L31" s="263"/>
      <c r="M31" s="264"/>
      <c r="N31" s="264"/>
      <c r="O31" s="264"/>
      <c r="P31" s="263"/>
      <c r="Q31" s="263"/>
    </row>
    <row r="32" spans="1:17" s="3" customFormat="1" ht="13.5" customHeight="1" x14ac:dyDescent="0.2">
      <c r="A32" s="530"/>
      <c r="B32" s="676"/>
      <c r="C32" s="676"/>
      <c r="D32" s="676"/>
      <c r="E32" s="676"/>
      <c r="F32" s="676"/>
      <c r="G32" s="261"/>
      <c r="H32" s="262"/>
      <c r="I32" s="262"/>
      <c r="J32" s="262"/>
      <c r="K32" s="263"/>
      <c r="L32" s="263"/>
      <c r="M32" s="268"/>
      <c r="N32" s="268"/>
      <c r="O32" s="268"/>
      <c r="P32" s="263"/>
      <c r="Q32" s="263"/>
    </row>
    <row r="33" spans="1:20" s="3" customFormat="1" ht="24" customHeight="1" x14ac:dyDescent="0.2">
      <c r="A33" s="531"/>
      <c r="B33" s="679"/>
      <c r="C33" s="679"/>
      <c r="D33" s="679"/>
      <c r="E33" s="679"/>
      <c r="F33" s="679"/>
      <c r="G33" s="261"/>
      <c r="H33" s="262"/>
      <c r="I33" s="262"/>
      <c r="J33" s="262"/>
      <c r="K33" s="263"/>
      <c r="L33" s="263"/>
      <c r="M33" s="264"/>
      <c r="N33" s="264"/>
      <c r="O33" s="264"/>
      <c r="P33" s="263"/>
      <c r="Q33" s="263"/>
    </row>
    <row r="34" spans="1:20" s="3" customFormat="1" ht="19.5" customHeight="1" x14ac:dyDescent="0.2">
      <c r="A34" s="529"/>
      <c r="B34" s="678"/>
      <c r="C34" s="678"/>
      <c r="D34" s="678"/>
      <c r="E34" s="678"/>
      <c r="F34" s="678"/>
      <c r="G34" s="256"/>
      <c r="H34" s="257"/>
      <c r="I34" s="257"/>
      <c r="J34" s="257"/>
      <c r="K34" s="258"/>
      <c r="L34" s="258"/>
      <c r="M34" s="259"/>
      <c r="N34" s="259"/>
      <c r="O34" s="259"/>
      <c r="P34" s="258"/>
      <c r="Q34" s="258"/>
    </row>
    <row r="35" spans="1:20" s="3" customFormat="1" ht="23.25" customHeight="1" x14ac:dyDescent="0.35">
      <c r="A35" s="529"/>
      <c r="B35" s="678"/>
      <c r="C35" s="678"/>
      <c r="D35" s="678"/>
      <c r="E35" s="678"/>
      <c r="F35" s="678"/>
      <c r="G35" s="256"/>
      <c r="H35" s="257"/>
      <c r="I35" s="257"/>
      <c r="J35" s="257"/>
      <c r="K35" s="258"/>
      <c r="L35" s="258"/>
      <c r="M35" s="259"/>
      <c r="N35" s="259"/>
      <c r="O35" s="259"/>
      <c r="P35" s="258"/>
      <c r="Q35" s="258"/>
      <c r="R35" s="380"/>
      <c r="S35" s="380"/>
      <c r="T35" s="380"/>
    </row>
    <row r="36" spans="1:20" s="3" customFormat="1" ht="14.25" customHeight="1" x14ac:dyDescent="0.2">
      <c r="A36" s="529"/>
      <c r="B36" s="678"/>
      <c r="C36" s="678"/>
      <c r="D36" s="678"/>
      <c r="E36" s="678"/>
      <c r="F36" s="678"/>
      <c r="G36" s="256"/>
      <c r="H36" s="257"/>
      <c r="I36" s="257"/>
      <c r="J36" s="257"/>
      <c r="K36" s="258"/>
      <c r="L36" s="258"/>
      <c r="M36" s="259"/>
      <c r="N36" s="259"/>
      <c r="O36" s="259"/>
      <c r="P36" s="258"/>
      <c r="Q36" s="258"/>
    </row>
    <row r="37" spans="1:20" s="3" customFormat="1" ht="12" customHeight="1" x14ac:dyDescent="0.2">
      <c r="A37" s="529"/>
      <c r="B37" s="678"/>
      <c r="C37" s="678"/>
      <c r="D37" s="678"/>
      <c r="E37" s="678"/>
      <c r="F37" s="678"/>
      <c r="G37" s="256"/>
      <c r="H37" s="257"/>
      <c r="I37" s="257"/>
      <c r="J37" s="257"/>
      <c r="K37" s="258"/>
      <c r="L37" s="258"/>
      <c r="M37" s="259"/>
      <c r="N37" s="259"/>
      <c r="O37" s="259"/>
      <c r="P37" s="258"/>
      <c r="Q37" s="258"/>
    </row>
    <row r="38" spans="1:20" s="11" customFormat="1" ht="13.5" customHeight="1" x14ac:dyDescent="0.2">
      <c r="A38" s="530"/>
      <c r="B38" s="676"/>
      <c r="C38" s="676"/>
      <c r="D38" s="676"/>
      <c r="E38" s="676"/>
      <c r="F38" s="676"/>
      <c r="G38" s="261"/>
      <c r="H38" s="262"/>
      <c r="I38" s="262"/>
      <c r="J38" s="262"/>
      <c r="K38" s="263"/>
      <c r="L38" s="263"/>
      <c r="M38" s="264"/>
      <c r="N38" s="264"/>
      <c r="O38" s="264"/>
      <c r="P38" s="263"/>
      <c r="Q38" s="263"/>
    </row>
    <row r="39" spans="1:20" s="3" customFormat="1" ht="20.25" customHeight="1" x14ac:dyDescent="0.2">
      <c r="A39" s="529"/>
      <c r="B39" s="678"/>
      <c r="C39" s="678"/>
      <c r="D39" s="678"/>
      <c r="E39" s="678"/>
      <c r="F39" s="678"/>
      <c r="G39" s="256"/>
      <c r="H39" s="257"/>
      <c r="I39" s="257"/>
      <c r="J39" s="257"/>
      <c r="K39" s="258"/>
      <c r="L39" s="258"/>
      <c r="M39" s="259"/>
      <c r="N39" s="259"/>
      <c r="O39" s="259"/>
      <c r="P39" s="258"/>
      <c r="Q39" s="258"/>
    </row>
    <row r="40" spans="1:20" s="3" customFormat="1" ht="13.5" customHeight="1" x14ac:dyDescent="0.2">
      <c r="A40" s="529"/>
      <c r="B40" s="678"/>
      <c r="C40" s="678"/>
      <c r="D40" s="678"/>
      <c r="E40" s="678"/>
      <c r="F40" s="678"/>
      <c r="G40" s="256"/>
      <c r="H40" s="257"/>
      <c r="I40" s="257"/>
      <c r="J40" s="257"/>
      <c r="K40" s="258"/>
      <c r="L40" s="258"/>
      <c r="M40" s="259"/>
      <c r="N40" s="259"/>
      <c r="O40" s="259"/>
      <c r="P40" s="258"/>
      <c r="Q40" s="258"/>
    </row>
    <row r="41" spans="1:20" s="3" customFormat="1" ht="20.25" customHeight="1" x14ac:dyDescent="0.2">
      <c r="A41" s="529"/>
      <c r="B41" s="677"/>
      <c r="C41" s="677"/>
      <c r="D41" s="677"/>
      <c r="E41" s="677"/>
      <c r="F41" s="677"/>
      <c r="G41" s="256"/>
      <c r="H41" s="257"/>
      <c r="I41" s="257"/>
      <c r="J41" s="257"/>
      <c r="K41" s="258"/>
      <c r="L41" s="258"/>
      <c r="M41" s="259"/>
      <c r="N41" s="259"/>
      <c r="O41" s="259"/>
      <c r="P41" s="258"/>
      <c r="Q41" s="258"/>
    </row>
    <row r="42" spans="1:20" s="3" customFormat="1" ht="20.25" customHeight="1" x14ac:dyDescent="0.2">
      <c r="A42" s="531"/>
      <c r="B42" s="679"/>
      <c r="C42" s="679"/>
      <c r="D42" s="679"/>
      <c r="E42" s="679"/>
      <c r="F42" s="679"/>
      <c r="G42" s="261"/>
      <c r="H42" s="262"/>
      <c r="I42" s="262"/>
      <c r="J42" s="262"/>
      <c r="K42" s="263"/>
      <c r="L42" s="263"/>
      <c r="M42" s="264"/>
      <c r="N42" s="264"/>
      <c r="O42" s="264"/>
      <c r="P42" s="263"/>
      <c r="Q42" s="263"/>
    </row>
    <row r="43" spans="1:20" s="3" customFormat="1" ht="10.5" customHeight="1" x14ac:dyDescent="0.2">
      <c r="A43" s="531"/>
      <c r="B43" s="679"/>
      <c r="C43" s="679"/>
      <c r="D43" s="679"/>
      <c r="E43" s="679"/>
      <c r="F43" s="679"/>
      <c r="G43" s="261"/>
      <c r="H43" s="262"/>
      <c r="I43" s="262"/>
      <c r="J43" s="262"/>
      <c r="K43" s="263"/>
      <c r="L43" s="263"/>
      <c r="M43" s="264"/>
      <c r="N43" s="264"/>
      <c r="O43" s="264"/>
      <c r="P43" s="263"/>
      <c r="Q43" s="263"/>
    </row>
    <row r="44" spans="1:20" s="3" customFormat="1" ht="18.75" customHeight="1" x14ac:dyDescent="0.2">
      <c r="A44" s="532"/>
      <c r="B44" s="689"/>
      <c r="C44" s="689"/>
      <c r="D44" s="689"/>
      <c r="E44" s="689"/>
      <c r="F44" s="689"/>
      <c r="G44" s="255"/>
      <c r="H44" s="256"/>
      <c r="I44" s="256"/>
      <c r="J44" s="256"/>
      <c r="K44" s="258"/>
      <c r="L44" s="258"/>
      <c r="M44" s="259"/>
      <c r="N44" s="259"/>
      <c r="O44" s="259"/>
      <c r="P44" s="258"/>
      <c r="Q44" s="258"/>
    </row>
    <row r="45" spans="1:20" s="3" customFormat="1" ht="19.5" customHeight="1" x14ac:dyDescent="0.2">
      <c r="A45" s="532"/>
      <c r="B45" s="681"/>
      <c r="C45" s="614"/>
      <c r="D45" s="614"/>
      <c r="E45" s="614"/>
      <c r="F45" s="682"/>
      <c r="G45" s="255"/>
      <c r="H45" s="256"/>
      <c r="I45" s="256"/>
      <c r="J45" s="256"/>
      <c r="K45" s="258"/>
      <c r="L45" s="258"/>
      <c r="M45" s="259"/>
      <c r="N45" s="259"/>
      <c r="O45" s="259"/>
      <c r="P45" s="258"/>
      <c r="Q45" s="258"/>
    </row>
    <row r="46" spans="1:20" ht="15.75" customHeight="1" x14ac:dyDescent="0.2">
      <c r="A46" s="531"/>
      <c r="B46" s="680"/>
      <c r="C46" s="680"/>
      <c r="D46" s="680"/>
      <c r="E46" s="680"/>
      <c r="F46" s="680"/>
      <c r="G46" s="261"/>
      <c r="H46" s="262"/>
      <c r="I46" s="262"/>
      <c r="J46" s="262"/>
      <c r="K46" s="263"/>
      <c r="L46" s="263"/>
      <c r="M46" s="268"/>
      <c r="N46" s="268"/>
      <c r="O46" s="268"/>
      <c r="P46" s="263"/>
      <c r="Q46" s="263"/>
    </row>
    <row r="47" spans="1:20" ht="19.5" customHeight="1" x14ac:dyDescent="0.2">
      <c r="A47" s="530"/>
      <c r="B47" s="676"/>
      <c r="C47" s="676"/>
      <c r="D47" s="676"/>
      <c r="E47" s="676"/>
      <c r="F47" s="676"/>
      <c r="G47" s="261"/>
      <c r="H47" s="262"/>
      <c r="I47" s="262"/>
      <c r="J47" s="262"/>
      <c r="K47" s="263"/>
      <c r="L47" s="263"/>
      <c r="M47" s="264"/>
      <c r="N47" s="264"/>
      <c r="O47" s="264"/>
      <c r="P47" s="263"/>
      <c r="Q47" s="263"/>
    </row>
    <row r="48" spans="1:20" ht="24" customHeight="1" x14ac:dyDescent="0.2">
      <c r="A48" s="529"/>
      <c r="B48" s="678"/>
      <c r="C48" s="678"/>
      <c r="D48" s="678"/>
      <c r="E48" s="678"/>
      <c r="F48" s="678"/>
      <c r="G48" s="256"/>
      <c r="H48" s="257"/>
      <c r="I48" s="257"/>
      <c r="J48" s="257"/>
      <c r="K48" s="258"/>
      <c r="L48" s="258"/>
      <c r="M48" s="259"/>
      <c r="N48" s="259"/>
      <c r="O48" s="259"/>
      <c r="P48" s="258"/>
      <c r="Q48" s="258"/>
    </row>
    <row r="49" spans="1:17" ht="21.75" customHeight="1" x14ac:dyDescent="0.2">
      <c r="A49" s="529"/>
      <c r="B49" s="683"/>
      <c r="C49" s="640"/>
      <c r="D49" s="640"/>
      <c r="E49" s="640"/>
      <c r="F49" s="684"/>
      <c r="G49" s="256"/>
      <c r="H49" s="257"/>
      <c r="I49" s="257"/>
      <c r="J49" s="257"/>
      <c r="K49" s="258"/>
      <c r="L49" s="258"/>
      <c r="M49" s="259"/>
      <c r="N49" s="259"/>
      <c r="O49" s="259"/>
      <c r="P49" s="258"/>
      <c r="Q49" s="258"/>
    </row>
    <row r="50" spans="1:17" ht="20.25" customHeight="1" x14ac:dyDescent="0.2">
      <c r="A50" s="529"/>
      <c r="B50" s="683"/>
      <c r="C50" s="640"/>
      <c r="D50" s="640"/>
      <c r="E50" s="640"/>
      <c r="F50" s="684"/>
      <c r="G50" s="256"/>
      <c r="H50" s="257"/>
      <c r="I50" s="257"/>
      <c r="J50" s="257"/>
      <c r="K50" s="258"/>
      <c r="L50" s="258"/>
      <c r="M50" s="259"/>
      <c r="N50" s="259"/>
      <c r="O50" s="259"/>
      <c r="P50" s="258"/>
      <c r="Q50" s="258"/>
    </row>
    <row r="51" spans="1:17" ht="16.5" customHeight="1" x14ac:dyDescent="0.2">
      <c r="A51" s="529"/>
      <c r="B51" s="686"/>
      <c r="C51" s="687"/>
      <c r="D51" s="687"/>
      <c r="E51" s="687"/>
      <c r="F51" s="688"/>
      <c r="G51" s="256"/>
      <c r="H51" s="257"/>
      <c r="I51" s="257"/>
      <c r="J51" s="257"/>
      <c r="K51" s="258"/>
      <c r="L51" s="258"/>
      <c r="M51" s="259"/>
      <c r="N51" s="259"/>
      <c r="O51" s="259"/>
      <c r="P51" s="258"/>
      <c r="Q51" s="258"/>
    </row>
    <row r="52" spans="1:17" ht="18" customHeight="1" x14ac:dyDescent="0.2">
      <c r="A52" s="530"/>
      <c r="B52" s="680"/>
      <c r="C52" s="680"/>
      <c r="D52" s="680"/>
      <c r="E52" s="680"/>
      <c r="F52" s="680"/>
      <c r="G52" s="261"/>
      <c r="H52" s="262"/>
      <c r="I52" s="262"/>
      <c r="J52" s="262"/>
      <c r="K52" s="263"/>
      <c r="L52" s="263"/>
      <c r="M52" s="264"/>
      <c r="N52" s="264"/>
      <c r="O52" s="264"/>
      <c r="P52" s="263"/>
      <c r="Q52" s="263"/>
    </row>
    <row r="53" spans="1:17" ht="9.75" customHeight="1" x14ac:dyDescent="0.2">
      <c r="A53" s="530"/>
      <c r="B53" s="676"/>
      <c r="C53" s="676"/>
      <c r="D53" s="676"/>
      <c r="E53" s="676"/>
      <c r="F53" s="676"/>
      <c r="G53" s="261"/>
      <c r="H53" s="262"/>
      <c r="I53" s="262"/>
      <c r="J53" s="262"/>
      <c r="K53" s="263"/>
      <c r="L53" s="263"/>
      <c r="M53" s="264"/>
      <c r="N53" s="264"/>
      <c r="O53" s="264"/>
      <c r="P53" s="263"/>
      <c r="Q53" s="263"/>
    </row>
    <row r="54" spans="1:17" ht="12.75" customHeight="1" x14ac:dyDescent="0.2">
      <c r="A54" s="529"/>
      <c r="B54" s="678"/>
      <c r="C54" s="678"/>
      <c r="D54" s="678"/>
      <c r="E54" s="678"/>
      <c r="F54" s="678"/>
      <c r="G54" s="256"/>
      <c r="H54" s="257"/>
      <c r="I54" s="257"/>
      <c r="J54" s="257"/>
      <c r="K54" s="258"/>
      <c r="L54" s="258"/>
      <c r="M54" s="259"/>
      <c r="N54" s="259"/>
      <c r="O54" s="259"/>
      <c r="P54" s="258"/>
      <c r="Q54" s="258"/>
    </row>
    <row r="55" spans="1:17" ht="12" customHeight="1" x14ac:dyDescent="0.2">
      <c r="A55" s="532"/>
      <c r="B55" s="276"/>
      <c r="C55" s="239"/>
      <c r="D55" s="239"/>
      <c r="E55" s="239"/>
      <c r="F55" s="277"/>
      <c r="G55" s="256"/>
      <c r="H55" s="257"/>
      <c r="I55" s="257"/>
      <c r="J55" s="257"/>
      <c r="K55" s="258"/>
      <c r="L55" s="258"/>
      <c r="M55" s="259"/>
      <c r="N55" s="259"/>
      <c r="O55" s="259"/>
      <c r="P55" s="258"/>
      <c r="Q55" s="258"/>
    </row>
    <row r="56" spans="1:17" ht="19.5" customHeight="1" x14ac:dyDescent="0.2">
      <c r="A56" s="532"/>
      <c r="B56" s="676"/>
      <c r="C56" s="676"/>
      <c r="D56" s="676"/>
      <c r="E56" s="676"/>
      <c r="F56" s="676"/>
      <c r="G56" s="261"/>
      <c r="H56" s="262"/>
      <c r="I56" s="262"/>
      <c r="J56" s="262"/>
      <c r="K56" s="263"/>
      <c r="L56" s="263"/>
      <c r="M56" s="268"/>
      <c r="N56" s="268"/>
      <c r="O56" s="268"/>
      <c r="P56" s="263"/>
      <c r="Q56" s="263"/>
    </row>
    <row r="57" spans="1:17" ht="15.75" customHeight="1" x14ac:dyDescent="0.2">
      <c r="A57" s="529"/>
      <c r="B57" s="677"/>
      <c r="C57" s="677"/>
      <c r="D57" s="677"/>
      <c r="E57" s="677"/>
      <c r="F57" s="677"/>
      <c r="G57" s="256"/>
      <c r="H57" s="257"/>
      <c r="I57" s="257"/>
      <c r="J57" s="257"/>
      <c r="K57" s="258"/>
      <c r="L57" s="258"/>
      <c r="M57" s="259"/>
      <c r="N57" s="259"/>
      <c r="O57" s="259"/>
      <c r="P57" s="258"/>
      <c r="Q57" s="258"/>
    </row>
    <row r="58" spans="1:17" ht="19.5" customHeight="1" x14ac:dyDescent="0.2">
      <c r="A58" s="529"/>
      <c r="B58" s="686"/>
      <c r="C58" s="687"/>
      <c r="D58" s="687"/>
      <c r="E58" s="687"/>
      <c r="F58" s="688"/>
      <c r="G58" s="256"/>
      <c r="H58" s="257"/>
      <c r="I58" s="257"/>
      <c r="J58" s="257"/>
      <c r="K58" s="258"/>
      <c r="L58" s="258"/>
      <c r="M58" s="259"/>
      <c r="N58" s="259"/>
      <c r="O58" s="259"/>
      <c r="P58" s="258"/>
      <c r="Q58" s="258"/>
    </row>
    <row r="59" spans="1:17" ht="12" customHeight="1" x14ac:dyDescent="0.2">
      <c r="A59" s="532"/>
      <c r="B59" s="276"/>
      <c r="C59" s="239"/>
      <c r="D59" s="239"/>
      <c r="E59" s="239"/>
      <c r="F59" s="277"/>
      <c r="G59" s="256"/>
      <c r="H59" s="257"/>
      <c r="I59" s="257"/>
      <c r="J59" s="257"/>
      <c r="K59" s="258"/>
      <c r="L59" s="258"/>
      <c r="M59" s="259"/>
      <c r="N59" s="259"/>
      <c r="O59" s="259"/>
      <c r="P59" s="258"/>
      <c r="Q59" s="258"/>
    </row>
    <row r="60" spans="1:17" ht="34.5" customHeight="1" x14ac:dyDescent="0.2">
      <c r="A60" s="617" t="s">
        <v>56</v>
      </c>
      <c r="B60" s="618"/>
      <c r="C60" s="618"/>
      <c r="D60" s="618"/>
      <c r="E60" s="618"/>
      <c r="F60" s="618"/>
      <c r="G60" s="178" t="s">
        <v>33</v>
      </c>
      <c r="H60" s="178">
        <v>184</v>
      </c>
      <c r="I60" s="178">
        <v>184</v>
      </c>
      <c r="J60" s="178">
        <v>69</v>
      </c>
      <c r="K60" s="195">
        <v>0.375</v>
      </c>
      <c r="L60" s="195">
        <v>0.375</v>
      </c>
      <c r="M60" s="180">
        <v>76287229</v>
      </c>
      <c r="N60" s="180">
        <v>81368218.209999993</v>
      </c>
      <c r="O60" s="180">
        <v>61028612.209999993</v>
      </c>
      <c r="P60" s="195">
        <v>0.79998465024860177</v>
      </c>
      <c r="Q60" s="345">
        <v>0.75003009224675021</v>
      </c>
    </row>
    <row r="61" spans="1:17" ht="13.5" customHeight="1" x14ac:dyDescent="0.2">
      <c r="A61" s="181"/>
      <c r="B61" s="181"/>
      <c r="C61" s="181"/>
      <c r="D61" s="181"/>
      <c r="E61" s="181"/>
      <c r="F61" s="181"/>
      <c r="G61" s="181"/>
      <c r="H61" s="181"/>
      <c r="I61" s="181"/>
      <c r="J61" s="181"/>
      <c r="K61" s="181"/>
      <c r="L61" s="181"/>
      <c r="M61" s="181"/>
      <c r="N61" s="181"/>
      <c r="O61" s="181"/>
      <c r="P61" s="181"/>
      <c r="Q61" s="181"/>
    </row>
    <row r="62" spans="1:17" ht="6" customHeight="1" x14ac:dyDescent="0.2">
      <c r="A62" s="181"/>
      <c r="B62" s="181"/>
      <c r="C62" s="181"/>
      <c r="D62" s="181"/>
      <c r="E62" s="181"/>
      <c r="F62" s="181"/>
      <c r="G62" s="181"/>
      <c r="H62" s="181"/>
      <c r="I62" s="181"/>
      <c r="J62" s="181"/>
      <c r="K62" s="181"/>
      <c r="L62" s="181"/>
      <c r="M62" s="181"/>
      <c r="N62" s="181"/>
      <c r="O62" s="181"/>
      <c r="P62" s="181"/>
      <c r="Q62" s="181"/>
    </row>
    <row r="63" spans="1:17" ht="9.75" customHeight="1" x14ac:dyDescent="0.2">
      <c r="A63" s="181"/>
      <c r="B63" s="181"/>
      <c r="C63" s="181"/>
      <c r="D63" s="181"/>
      <c r="E63" s="181"/>
      <c r="F63" s="181"/>
      <c r="G63" s="181"/>
      <c r="H63" s="181"/>
      <c r="I63" s="181"/>
      <c r="J63" s="181"/>
      <c r="K63" s="181"/>
      <c r="L63" s="181"/>
      <c r="M63" s="181"/>
      <c r="N63" s="181"/>
      <c r="O63" s="181"/>
      <c r="P63" s="181"/>
      <c r="Q63" s="181"/>
    </row>
    <row r="64" spans="1:17" ht="23.25" x14ac:dyDescent="0.2">
      <c r="A64" s="181" t="s">
        <v>331</v>
      </c>
      <c r="B64" s="181"/>
      <c r="C64" s="181"/>
      <c r="D64" s="181"/>
      <c r="E64" s="181"/>
      <c r="F64" s="181"/>
      <c r="G64" s="181"/>
      <c r="H64" s="181"/>
      <c r="I64" s="181"/>
      <c r="J64" s="181"/>
      <c r="K64" s="181"/>
      <c r="L64" s="181"/>
      <c r="M64" s="181"/>
      <c r="N64" s="181"/>
      <c r="O64" s="181"/>
      <c r="P64" s="181"/>
      <c r="Q64" s="181"/>
    </row>
    <row r="65" spans="1:18" ht="23.25" x14ac:dyDescent="0.2">
      <c r="A65" s="184" t="s">
        <v>23</v>
      </c>
      <c r="B65" s="181"/>
      <c r="C65" s="181"/>
      <c r="D65" s="181"/>
      <c r="E65" s="181"/>
      <c r="F65" s="181"/>
      <c r="G65" s="181"/>
      <c r="H65" s="181"/>
      <c r="I65" s="181"/>
      <c r="J65" s="181"/>
      <c r="K65" s="181"/>
      <c r="L65" s="181"/>
      <c r="M65" s="181"/>
      <c r="N65" s="181"/>
      <c r="O65" s="181"/>
      <c r="P65" s="181"/>
      <c r="Q65" s="186" t="s">
        <v>65</v>
      </c>
    </row>
    <row r="66" spans="1:18" ht="23.25" customHeight="1" x14ac:dyDescent="0.35">
      <c r="A66" s="290" t="s">
        <v>740</v>
      </c>
      <c r="B66" s="181"/>
      <c r="C66" s="181"/>
      <c r="D66" s="181"/>
      <c r="E66" s="181"/>
      <c r="F66" s="181"/>
      <c r="G66" s="181"/>
      <c r="H66" s="181"/>
      <c r="I66" s="181"/>
      <c r="J66" s="181"/>
      <c r="K66" s="181"/>
      <c r="L66" s="181"/>
      <c r="M66" s="181"/>
      <c r="N66" s="181"/>
      <c r="O66" s="181"/>
      <c r="P66" s="181"/>
      <c r="Q66" s="186"/>
    </row>
    <row r="67" spans="1:18" ht="22.5" customHeight="1" x14ac:dyDescent="0.35">
      <c r="A67" s="290"/>
      <c r="B67" s="181"/>
      <c r="C67" s="181"/>
      <c r="D67" s="181"/>
      <c r="E67" s="181"/>
      <c r="F67" s="181"/>
      <c r="G67" s="181"/>
      <c r="H67" s="181"/>
      <c r="I67" s="181"/>
      <c r="J67" s="181"/>
      <c r="K67" s="181"/>
      <c r="L67" s="181"/>
      <c r="M67" s="181"/>
      <c r="N67" s="181"/>
      <c r="O67" s="181"/>
      <c r="P67" s="181"/>
      <c r="Q67" s="186"/>
    </row>
    <row r="68" spans="1:18" ht="23.25" x14ac:dyDescent="0.2">
      <c r="A68" s="215"/>
      <c r="B68" s="216"/>
      <c r="C68" s="216"/>
      <c r="D68" s="216"/>
      <c r="E68" s="216"/>
      <c r="F68" s="216"/>
      <c r="G68" s="217"/>
      <c r="H68" s="217"/>
      <c r="I68" s="217"/>
      <c r="J68" s="217"/>
      <c r="K68" s="217"/>
      <c r="L68" s="217"/>
      <c r="M68" s="217"/>
      <c r="N68" s="217"/>
      <c r="O68" s="217"/>
      <c r="P68" s="217"/>
      <c r="Q68" s="217"/>
    </row>
    <row r="69" spans="1:18" ht="23.25" x14ac:dyDescent="0.2">
      <c r="A69" s="107"/>
      <c r="B69" s="107"/>
      <c r="C69" s="107"/>
      <c r="D69" s="107"/>
      <c r="E69" s="109"/>
      <c r="F69" s="109"/>
      <c r="G69" s="6"/>
      <c r="H69" s="6"/>
      <c r="P69" s="6"/>
      <c r="Q69" s="6"/>
    </row>
    <row r="70" spans="1:18" ht="23.25" x14ac:dyDescent="0.3">
      <c r="A70" s="3"/>
      <c r="B70" s="3"/>
      <c r="C70" s="3"/>
      <c r="D70" s="3"/>
      <c r="E70" s="6"/>
      <c r="F70" s="6"/>
      <c r="G70" s="6"/>
      <c r="H70" s="8"/>
      <c r="I70" s="3"/>
      <c r="J70" s="8"/>
      <c r="K70" s="6"/>
      <c r="L70" s="6"/>
      <c r="M70" s="45"/>
      <c r="N70" s="45"/>
      <c r="O70" s="45"/>
      <c r="P70" s="6"/>
      <c r="Q70" s="6"/>
    </row>
    <row r="71" spans="1:18" ht="23.25" x14ac:dyDescent="0.2">
      <c r="A71" s="6"/>
      <c r="B71" s="6"/>
      <c r="C71" s="3"/>
      <c r="D71" s="3"/>
      <c r="E71" s="3"/>
      <c r="F71" s="3"/>
      <c r="G71" s="3"/>
      <c r="H71" s="8"/>
      <c r="I71" s="3"/>
      <c r="J71" s="3"/>
      <c r="K71" s="6"/>
      <c r="L71" s="6"/>
      <c r="M71" s="6"/>
      <c r="N71" s="6"/>
      <c r="O71" s="6"/>
      <c r="P71" s="6"/>
      <c r="Q71" s="6"/>
    </row>
    <row r="72" spans="1:18" ht="23.25" x14ac:dyDescent="0.2">
      <c r="A72" s="6"/>
      <c r="B72" s="6"/>
      <c r="C72" s="3"/>
      <c r="D72" s="3"/>
      <c r="E72" s="3"/>
      <c r="F72" s="3"/>
      <c r="G72" s="3"/>
      <c r="H72" s="3"/>
      <c r="I72" s="3"/>
      <c r="J72" s="3"/>
      <c r="K72" s="11"/>
      <c r="L72" s="11"/>
      <c r="M72" s="11"/>
      <c r="N72" s="11"/>
      <c r="O72" s="11"/>
      <c r="P72" s="11"/>
    </row>
    <row r="73" spans="1:18" ht="23.25" x14ac:dyDescent="0.2">
      <c r="C73" s="3"/>
      <c r="D73" s="3"/>
      <c r="E73" s="3"/>
      <c r="F73" s="3"/>
      <c r="G73" s="3"/>
      <c r="H73" s="3"/>
      <c r="I73" s="3"/>
      <c r="J73" s="3"/>
      <c r="K73" s="11"/>
      <c r="L73" s="11"/>
      <c r="M73" s="11"/>
      <c r="N73" s="11"/>
      <c r="O73" s="11"/>
      <c r="P73" s="11"/>
    </row>
    <row r="74" spans="1:18" ht="23.25" x14ac:dyDescent="0.35">
      <c r="C74" s="3"/>
      <c r="D74" s="3"/>
      <c r="E74" s="3"/>
      <c r="F74" s="3"/>
      <c r="G74" s="3"/>
      <c r="H74" s="3"/>
      <c r="I74" s="3"/>
      <c r="M74" s="452"/>
      <c r="N74" s="40"/>
      <c r="O74" s="40"/>
      <c r="P74" s="290"/>
      <c r="Q74" s="296"/>
      <c r="R74" s="296"/>
    </row>
    <row r="75" spans="1:18" ht="23.25" x14ac:dyDescent="0.35">
      <c r="C75" s="3"/>
      <c r="D75" s="3"/>
      <c r="E75" s="3"/>
      <c r="F75" s="3"/>
      <c r="G75" s="3"/>
      <c r="H75" s="3"/>
      <c r="I75" s="3"/>
      <c r="J75" s="439"/>
      <c r="K75" s="440"/>
      <c r="L75" s="441"/>
      <c r="M75" s="104"/>
      <c r="N75" s="104"/>
      <c r="O75" s="104"/>
      <c r="P75" s="290"/>
      <c r="Q75" s="296"/>
      <c r="R75" s="296"/>
    </row>
    <row r="76" spans="1:18" ht="23.25" x14ac:dyDescent="0.35">
      <c r="C76" s="3"/>
      <c r="D76" s="3"/>
      <c r="E76" s="3"/>
      <c r="F76" s="3"/>
      <c r="G76" s="3"/>
      <c r="H76" s="3"/>
      <c r="I76" s="3"/>
      <c r="J76" s="442"/>
      <c r="K76" s="443"/>
      <c r="L76" s="441"/>
      <c r="M76" s="104"/>
      <c r="N76" s="104"/>
      <c r="O76" s="104"/>
      <c r="P76" s="290"/>
      <c r="Q76" s="290"/>
      <c r="R76" s="290"/>
    </row>
    <row r="77" spans="1:18" ht="23.25" x14ac:dyDescent="0.35">
      <c r="C77" s="3"/>
      <c r="D77" s="3"/>
      <c r="E77" s="3"/>
      <c r="F77" s="3"/>
      <c r="G77" s="3"/>
      <c r="H77" s="3"/>
      <c r="I77" s="3"/>
      <c r="J77" s="437"/>
      <c r="K77" s="438"/>
      <c r="L77" s="435"/>
      <c r="M77" s="436"/>
      <c r="N77" s="436"/>
      <c r="O77" s="436"/>
      <c r="P77" s="290"/>
      <c r="Q77" s="290"/>
      <c r="R77" s="290"/>
    </row>
    <row r="78" spans="1:18" ht="23.25" x14ac:dyDescent="0.35">
      <c r="C78" s="17"/>
      <c r="D78" s="17"/>
      <c r="E78" s="17"/>
      <c r="F78" s="17"/>
      <c r="G78" s="17"/>
      <c r="H78" s="17"/>
      <c r="I78" s="17"/>
      <c r="J78" s="437"/>
      <c r="K78" s="438"/>
      <c r="L78" s="435"/>
      <c r="M78" s="436"/>
      <c r="N78" s="436"/>
      <c r="O78" s="436"/>
      <c r="P78" s="290"/>
      <c r="Q78" s="290"/>
      <c r="R78" s="290"/>
    </row>
    <row r="79" spans="1:18" ht="23.25" x14ac:dyDescent="0.35">
      <c r="C79" s="17"/>
      <c r="D79" s="17"/>
      <c r="E79" s="17"/>
      <c r="F79" s="17"/>
      <c r="G79" s="17"/>
      <c r="H79" s="17"/>
      <c r="I79" s="17"/>
      <c r="J79" s="17"/>
      <c r="K79" s="17"/>
      <c r="L79" s="64"/>
      <c r="M79" s="291"/>
      <c r="N79" s="292"/>
      <c r="O79" s="289"/>
      <c r="P79" s="290"/>
      <c r="Q79" s="290"/>
      <c r="R79" s="290"/>
    </row>
    <row r="80" spans="1:18" ht="23.25" x14ac:dyDescent="0.35">
      <c r="A80" s="38"/>
      <c r="B80" s="38"/>
      <c r="C80" s="17"/>
      <c r="D80" s="17"/>
      <c r="E80" s="17"/>
      <c r="F80" s="17"/>
      <c r="G80" s="17"/>
      <c r="H80" s="17"/>
      <c r="I80" s="17"/>
      <c r="J80" s="17"/>
      <c r="K80" s="17"/>
      <c r="L80" s="65"/>
      <c r="M80" s="291"/>
      <c r="N80" s="292"/>
      <c r="O80" s="289"/>
      <c r="P80" s="290"/>
      <c r="Q80" s="290"/>
      <c r="R80" s="290"/>
    </row>
    <row r="81" spans="1:18" ht="23.25" x14ac:dyDescent="0.35">
      <c r="A81" s="38"/>
      <c r="B81" s="38"/>
      <c r="C81" s="17"/>
      <c r="D81" s="17"/>
      <c r="E81" s="17"/>
      <c r="F81" s="17"/>
      <c r="G81" s="17"/>
      <c r="H81" s="17"/>
      <c r="I81" s="17"/>
      <c r="J81" s="17"/>
      <c r="K81" s="93"/>
      <c r="L81" s="87"/>
      <c r="M81" s="331"/>
      <c r="N81" s="332"/>
      <c r="O81" s="295"/>
      <c r="P81" s="296"/>
      <c r="Q81" s="290"/>
      <c r="R81" s="290"/>
    </row>
    <row r="82" spans="1:18" ht="23.25" x14ac:dyDescent="0.35">
      <c r="A82" s="38"/>
      <c r="B82" s="38"/>
      <c r="C82" s="17"/>
      <c r="D82" s="17"/>
      <c r="E82" s="17"/>
      <c r="F82" s="17"/>
      <c r="G82" s="17"/>
      <c r="H82" s="17"/>
      <c r="I82" s="17"/>
      <c r="J82" s="17"/>
      <c r="K82" s="93"/>
      <c r="L82" s="95"/>
      <c r="M82" s="331"/>
      <c r="N82" s="332"/>
      <c r="O82" s="295"/>
      <c r="P82" s="296"/>
      <c r="Q82" s="290"/>
      <c r="R82" s="290"/>
    </row>
    <row r="83" spans="1:18" ht="23.25" x14ac:dyDescent="0.35">
      <c r="A83" s="38"/>
      <c r="B83" s="38"/>
      <c r="C83" s="17"/>
      <c r="D83" s="17"/>
      <c r="E83" s="17"/>
      <c r="F83" s="17"/>
      <c r="G83" s="17"/>
      <c r="H83" s="17"/>
      <c r="I83" s="17"/>
      <c r="J83" s="17"/>
      <c r="K83" s="17"/>
      <c r="L83" s="68"/>
      <c r="M83" s="333"/>
      <c r="N83" s="334"/>
      <c r="O83" s="289"/>
      <c r="P83" s="290"/>
      <c r="Q83" s="296"/>
      <c r="R83" s="296"/>
    </row>
    <row r="84" spans="1:18" ht="23.25" x14ac:dyDescent="0.35">
      <c r="A84" s="38"/>
      <c r="B84" s="38"/>
      <c r="C84" s="17"/>
      <c r="D84" s="17"/>
      <c r="E84" s="17"/>
      <c r="F84" s="17"/>
      <c r="G84" s="17"/>
      <c r="H84" s="17"/>
      <c r="I84" s="17"/>
      <c r="J84" s="17"/>
      <c r="K84" s="17"/>
      <c r="L84" s="65"/>
      <c r="M84" s="354"/>
      <c r="N84" s="355"/>
      <c r="O84" s="289"/>
      <c r="P84" s="290"/>
      <c r="Q84" s="296"/>
      <c r="R84" s="296"/>
    </row>
    <row r="85" spans="1:18" ht="23.25" x14ac:dyDescent="0.35">
      <c r="A85" s="38"/>
      <c r="B85" s="38"/>
      <c r="C85" s="17"/>
      <c r="D85" s="17"/>
      <c r="E85" s="17"/>
      <c r="F85" s="17"/>
      <c r="G85" s="17"/>
      <c r="H85" s="17"/>
      <c r="I85" s="17"/>
      <c r="J85" s="17"/>
      <c r="K85" s="17"/>
      <c r="L85" s="67"/>
      <c r="M85" s="291"/>
      <c r="N85" s="292"/>
      <c r="O85" s="289"/>
      <c r="P85" s="290"/>
      <c r="Q85" s="290"/>
      <c r="R85" s="290"/>
    </row>
    <row r="86" spans="1:18" ht="23.25" x14ac:dyDescent="0.35">
      <c r="A86" s="38"/>
      <c r="B86" s="38"/>
      <c r="C86" s="17"/>
      <c r="D86" s="17"/>
      <c r="E86" s="17"/>
      <c r="F86" s="17"/>
      <c r="G86" s="17"/>
      <c r="H86" s="17"/>
      <c r="I86" s="17"/>
      <c r="J86" s="17"/>
      <c r="K86" s="17"/>
      <c r="L86" s="68"/>
      <c r="M86" s="291"/>
      <c r="N86" s="292"/>
      <c r="O86" s="289"/>
      <c r="P86" s="290"/>
      <c r="Q86" s="290"/>
      <c r="R86" s="290"/>
    </row>
    <row r="87" spans="1:18" ht="23.25" x14ac:dyDescent="0.35">
      <c r="A87" s="38"/>
      <c r="B87" s="38"/>
      <c r="C87" s="17"/>
      <c r="D87" s="17"/>
      <c r="E87" s="17"/>
      <c r="F87" s="17"/>
      <c r="G87" s="17"/>
      <c r="H87" s="17"/>
      <c r="I87" s="17"/>
      <c r="J87" s="17"/>
      <c r="K87" s="93"/>
      <c r="L87" s="95"/>
      <c r="M87" s="331"/>
      <c r="N87" s="332"/>
      <c r="O87" s="295"/>
      <c r="P87" s="296"/>
      <c r="Q87" s="290"/>
      <c r="R87" s="290"/>
    </row>
    <row r="88" spans="1:18" ht="23.25" x14ac:dyDescent="0.35">
      <c r="A88" s="38"/>
      <c r="B88" s="38"/>
      <c r="C88" s="17"/>
      <c r="D88" s="17"/>
      <c r="E88" s="17"/>
      <c r="F88" s="17"/>
      <c r="G88" s="17"/>
      <c r="H88" s="17"/>
      <c r="I88" s="17"/>
      <c r="J88" s="17"/>
      <c r="K88" s="93"/>
      <c r="L88" s="95"/>
      <c r="M88" s="331"/>
      <c r="N88" s="332"/>
      <c r="O88" s="295"/>
      <c r="P88" s="296"/>
      <c r="Q88" s="290"/>
      <c r="R88" s="290"/>
    </row>
    <row r="89" spans="1:18" ht="23.25" x14ac:dyDescent="0.35">
      <c r="A89" s="38"/>
      <c r="B89" s="38"/>
      <c r="C89" s="17"/>
      <c r="D89" s="17"/>
      <c r="E89" s="17"/>
      <c r="F89" s="17"/>
      <c r="G89" s="17"/>
      <c r="H89" s="17"/>
      <c r="I89" s="17"/>
      <c r="J89" s="17"/>
      <c r="K89" s="17"/>
      <c r="L89" s="68"/>
      <c r="M89" s="333"/>
      <c r="N89" s="334"/>
      <c r="O89" s="289"/>
      <c r="P89" s="290"/>
      <c r="Q89" s="296"/>
      <c r="R89" s="296"/>
    </row>
    <row r="90" spans="1:18" ht="23.25" x14ac:dyDescent="0.35">
      <c r="A90" s="38"/>
      <c r="B90" s="38"/>
      <c r="C90" s="17"/>
      <c r="D90" s="17"/>
      <c r="E90" s="17"/>
      <c r="F90" s="17"/>
      <c r="G90" s="17"/>
      <c r="H90" s="17"/>
      <c r="I90" s="17"/>
      <c r="J90" s="17"/>
      <c r="K90" s="93"/>
      <c r="L90" s="95"/>
      <c r="M90" s="297"/>
      <c r="N90" s="298"/>
      <c r="O90" s="295"/>
      <c r="P90" s="296"/>
      <c r="Q90" s="296"/>
      <c r="R90" s="296"/>
    </row>
    <row r="91" spans="1:18" ht="23.25" x14ac:dyDescent="0.35">
      <c r="A91" s="38"/>
      <c r="B91" s="38"/>
      <c r="C91" s="17"/>
      <c r="D91" s="17"/>
      <c r="E91" s="17"/>
      <c r="F91" s="17"/>
      <c r="G91" s="17"/>
      <c r="H91" s="17"/>
      <c r="I91" s="17"/>
      <c r="J91" s="17"/>
      <c r="K91" s="93"/>
      <c r="L91" s="86"/>
      <c r="M91" s="331"/>
      <c r="N91" s="332"/>
      <c r="O91" s="295"/>
      <c r="P91" s="296"/>
      <c r="Q91" s="290"/>
      <c r="R91" s="290"/>
    </row>
    <row r="92" spans="1:18" ht="23.25" x14ac:dyDescent="0.35">
      <c r="A92" s="38"/>
      <c r="B92" s="38"/>
      <c r="C92" s="17"/>
      <c r="D92" s="17"/>
      <c r="E92" s="17"/>
      <c r="F92" s="17"/>
      <c r="G92" s="17"/>
      <c r="H92" s="17"/>
      <c r="I92" s="17"/>
      <c r="J92" s="17"/>
      <c r="K92" s="17"/>
      <c r="L92" s="356"/>
      <c r="M92" s="333"/>
      <c r="N92" s="334"/>
      <c r="O92" s="289"/>
      <c r="P92" s="290"/>
      <c r="Q92" s="296"/>
      <c r="R92" s="296"/>
    </row>
    <row r="93" spans="1:18" ht="23.25" x14ac:dyDescent="0.35">
      <c r="A93" s="38"/>
      <c r="B93" s="38"/>
      <c r="C93" s="17"/>
      <c r="D93" s="17"/>
      <c r="E93" s="17"/>
      <c r="F93" s="17"/>
      <c r="G93" s="17"/>
      <c r="H93" s="17"/>
      <c r="I93" s="17"/>
      <c r="J93" s="17"/>
      <c r="K93" s="17"/>
      <c r="L93" s="68"/>
      <c r="M93" s="354"/>
      <c r="N93" s="355"/>
      <c r="O93" s="289"/>
      <c r="P93" s="290"/>
      <c r="Q93" s="296"/>
      <c r="R93" s="296"/>
    </row>
    <row r="94" spans="1:18" ht="23.25" x14ac:dyDescent="0.35">
      <c r="A94" s="38"/>
      <c r="B94" s="38"/>
      <c r="C94" s="17"/>
      <c r="D94" s="17"/>
      <c r="E94" s="17"/>
      <c r="F94" s="17"/>
      <c r="G94" s="17"/>
      <c r="H94" s="17"/>
      <c r="I94" s="17"/>
      <c r="J94" s="17"/>
      <c r="K94" s="17"/>
      <c r="L94" s="68"/>
      <c r="M94" s="291"/>
      <c r="N94" s="292"/>
      <c r="O94" s="289"/>
      <c r="P94" s="290"/>
      <c r="Q94" s="290"/>
      <c r="R94" s="290"/>
    </row>
    <row r="95" spans="1:18" ht="23.25" x14ac:dyDescent="0.35">
      <c r="A95" s="38"/>
      <c r="B95" s="38"/>
      <c r="C95" s="17"/>
      <c r="D95" s="17"/>
      <c r="E95" s="17"/>
      <c r="F95" s="17"/>
      <c r="G95" s="17"/>
      <c r="H95" s="17"/>
      <c r="I95" s="17"/>
      <c r="J95" s="17"/>
      <c r="K95" s="17"/>
      <c r="L95" s="68"/>
      <c r="M95" s="291"/>
      <c r="N95" s="292"/>
      <c r="O95" s="289"/>
      <c r="P95" s="290"/>
      <c r="Q95" s="290"/>
      <c r="R95" s="290"/>
    </row>
    <row r="96" spans="1:18" ht="25.5" x14ac:dyDescent="0.35">
      <c r="A96" s="38"/>
      <c r="B96" s="38"/>
      <c r="C96" s="17"/>
      <c r="D96" s="17"/>
      <c r="E96" s="17"/>
      <c r="F96" s="17"/>
      <c r="G96" s="17"/>
      <c r="H96" s="17"/>
      <c r="I96" s="17"/>
      <c r="J96" s="17"/>
      <c r="K96" s="17"/>
      <c r="L96" s="68"/>
      <c r="M96" s="49"/>
      <c r="N96" s="68"/>
      <c r="O96" s="88"/>
      <c r="P96" s="83"/>
      <c r="Q96" s="83"/>
      <c r="R96" s="10"/>
    </row>
    <row r="97" spans="1:18" ht="25.5" x14ac:dyDescent="0.35">
      <c r="A97" s="38"/>
      <c r="B97" s="38"/>
      <c r="C97" s="17"/>
      <c r="D97" s="17"/>
      <c r="E97" s="17"/>
      <c r="F97" s="17"/>
      <c r="G97" s="17"/>
      <c r="H97" s="17"/>
      <c r="I97" s="17"/>
      <c r="J97" s="17"/>
      <c r="K97" s="93"/>
      <c r="L97" s="95"/>
      <c r="M97" s="49"/>
      <c r="N97" s="68"/>
      <c r="O97" s="88"/>
      <c r="P97" s="83"/>
      <c r="Q97" s="83"/>
      <c r="R97" s="10"/>
    </row>
    <row r="98" spans="1:18" ht="26.25" x14ac:dyDescent="0.4">
      <c r="A98" s="38"/>
      <c r="B98" s="38"/>
      <c r="C98" s="17"/>
      <c r="D98" s="17"/>
      <c r="E98" s="17"/>
      <c r="F98" s="17"/>
      <c r="G98" s="17"/>
      <c r="H98" s="17"/>
      <c r="I98" s="17"/>
      <c r="J98" s="17"/>
      <c r="K98" s="93"/>
      <c r="L98" s="86"/>
      <c r="M98" s="94"/>
      <c r="N98" s="86"/>
      <c r="O98" s="85"/>
      <c r="P98" s="81"/>
      <c r="Q98" s="81"/>
      <c r="R98" s="10"/>
    </row>
    <row r="99" spans="1:18" ht="26.25" x14ac:dyDescent="0.4">
      <c r="A99" s="38"/>
      <c r="B99" s="38"/>
      <c r="C99" s="17"/>
      <c r="D99" s="17"/>
      <c r="E99" s="17"/>
      <c r="F99" s="17"/>
      <c r="G99" s="17"/>
      <c r="H99" s="17"/>
      <c r="I99" s="17"/>
      <c r="J99" s="17"/>
      <c r="K99" s="69"/>
      <c r="L99" s="74"/>
      <c r="M99" s="49"/>
      <c r="N99" s="67"/>
      <c r="O99" s="92"/>
      <c r="P99" s="278"/>
      <c r="Q99" s="81"/>
      <c r="R99" s="10"/>
    </row>
    <row r="100" spans="1:18" ht="25.5" x14ac:dyDescent="0.35">
      <c r="A100" s="38"/>
      <c r="B100" s="38"/>
      <c r="C100" s="17"/>
      <c r="D100" s="17"/>
      <c r="E100" s="17"/>
      <c r="F100" s="17"/>
      <c r="G100" s="17"/>
      <c r="H100" s="17"/>
      <c r="I100" s="17"/>
      <c r="J100" s="17"/>
      <c r="K100" s="69"/>
      <c r="L100" s="75"/>
      <c r="M100" s="49"/>
      <c r="N100" s="68"/>
      <c r="O100" s="88"/>
      <c r="P100" s="83"/>
      <c r="Q100" s="83"/>
      <c r="R100" s="10"/>
    </row>
    <row r="101" spans="1:18" ht="26.25" x14ac:dyDescent="0.4">
      <c r="A101" s="38"/>
      <c r="B101" s="38"/>
      <c r="D101" s="3"/>
      <c r="E101" s="3"/>
      <c r="F101" s="3"/>
      <c r="G101" s="3"/>
      <c r="H101" s="3"/>
      <c r="I101" s="3"/>
      <c r="J101" s="3"/>
      <c r="K101" s="69"/>
      <c r="L101" s="73"/>
      <c r="M101" s="70"/>
      <c r="N101" s="65"/>
      <c r="O101" s="92"/>
      <c r="P101" s="278"/>
      <c r="Q101" s="81"/>
      <c r="R101" s="10"/>
    </row>
    <row r="102" spans="1:18" ht="26.25" x14ac:dyDescent="0.4">
      <c r="A102" s="38"/>
      <c r="B102" s="38"/>
      <c r="D102" s="3"/>
      <c r="E102" s="3"/>
      <c r="F102" s="3"/>
      <c r="G102" s="3"/>
      <c r="H102" s="3"/>
      <c r="I102" s="3"/>
      <c r="J102" s="3"/>
      <c r="K102" s="10"/>
      <c r="L102" s="10"/>
      <c r="M102" s="3"/>
      <c r="N102" s="3"/>
      <c r="O102" s="3"/>
      <c r="P102" s="10"/>
      <c r="Q102" s="81"/>
      <c r="R102" s="10"/>
    </row>
    <row r="103" spans="1:18" ht="25.5" x14ac:dyDescent="0.3">
      <c r="A103" s="38"/>
      <c r="B103" s="38"/>
      <c r="D103" s="3"/>
      <c r="E103" s="3"/>
      <c r="F103" s="3"/>
      <c r="G103" s="3"/>
      <c r="H103" s="3"/>
      <c r="I103" s="3"/>
      <c r="J103" s="3"/>
      <c r="K103" s="10"/>
      <c r="L103" s="10"/>
    </row>
    <row r="104" spans="1:18" ht="25.5" x14ac:dyDescent="0.3">
      <c r="A104" s="38"/>
      <c r="B104" s="38"/>
      <c r="D104" s="3"/>
      <c r="E104" s="3"/>
      <c r="F104" s="3"/>
      <c r="G104" s="3"/>
      <c r="H104" s="3"/>
      <c r="I104" s="3"/>
      <c r="J104" s="3"/>
      <c r="K104" s="10"/>
      <c r="L104" s="10"/>
    </row>
    <row r="105" spans="1:18" ht="25.5" x14ac:dyDescent="0.3">
      <c r="A105" s="38"/>
      <c r="B105" s="38"/>
      <c r="D105" s="3"/>
      <c r="E105" s="3"/>
      <c r="F105" s="3"/>
      <c r="G105" s="3"/>
      <c r="H105" s="3"/>
      <c r="I105" s="3"/>
      <c r="J105" s="3"/>
      <c r="K105" s="10"/>
      <c r="L105" s="10"/>
    </row>
    <row r="106" spans="1:18" ht="25.5" x14ac:dyDescent="0.3">
      <c r="A106" s="38"/>
      <c r="B106" s="38"/>
      <c r="C106" s="10"/>
      <c r="D106" s="10"/>
      <c r="E106" s="370"/>
      <c r="F106" s="10"/>
      <c r="G106" s="10"/>
      <c r="H106" s="10"/>
      <c r="I106" s="10"/>
      <c r="J106" s="10"/>
      <c r="K106" s="10"/>
      <c r="L106" s="10"/>
      <c r="M106" s="10"/>
      <c r="N106" s="10"/>
      <c r="O106" s="10"/>
      <c r="P106" s="10"/>
    </row>
    <row r="107" spans="1:18" ht="25.5" x14ac:dyDescent="0.3">
      <c r="A107" s="38"/>
      <c r="B107" s="38"/>
      <c r="C107" s="10"/>
      <c r="D107" s="10"/>
      <c r="E107" s="10"/>
      <c r="F107" s="10"/>
      <c r="G107" s="10"/>
      <c r="H107" s="10"/>
      <c r="I107" s="10"/>
      <c r="J107" s="10"/>
      <c r="K107" s="10"/>
      <c r="L107" s="10"/>
      <c r="M107" s="10"/>
      <c r="N107" s="10"/>
      <c r="O107" s="10"/>
      <c r="P107" s="10"/>
    </row>
    <row r="108" spans="1:18" ht="25.5" x14ac:dyDescent="0.3">
      <c r="A108" s="38"/>
      <c r="B108" s="38"/>
      <c r="C108" s="316"/>
      <c r="D108" s="316"/>
      <c r="E108" s="10"/>
      <c r="F108" s="370"/>
      <c r="G108" s="370"/>
      <c r="H108" s="370"/>
      <c r="I108" s="370"/>
      <c r="J108" s="370"/>
      <c r="K108" s="370"/>
      <c r="L108" s="370"/>
      <c r="M108" s="10"/>
      <c r="N108" s="10"/>
      <c r="O108" s="10"/>
      <c r="P108" s="10"/>
    </row>
    <row r="109" spans="1:18" ht="25.5" x14ac:dyDescent="0.3">
      <c r="A109" s="38"/>
      <c r="B109" s="38"/>
      <c r="C109" s="316"/>
      <c r="D109" s="316"/>
      <c r="E109" s="10"/>
      <c r="F109" s="370"/>
      <c r="G109" s="370"/>
      <c r="H109" s="370"/>
      <c r="I109" s="370"/>
      <c r="J109" s="370"/>
      <c r="K109" s="370"/>
      <c r="L109" s="370"/>
      <c r="M109" s="10"/>
      <c r="N109" s="10"/>
      <c r="O109" s="10"/>
      <c r="P109" s="10"/>
    </row>
    <row r="110" spans="1:18" ht="25.5" x14ac:dyDescent="0.3">
      <c r="A110" s="38"/>
      <c r="B110" s="38"/>
      <c r="C110" s="316"/>
      <c r="D110" s="316"/>
      <c r="E110" s="10"/>
      <c r="F110" s="370"/>
      <c r="G110" s="370"/>
      <c r="H110" s="370"/>
      <c r="I110" s="370"/>
      <c r="J110" s="370"/>
      <c r="K110" s="370"/>
      <c r="L110" s="370"/>
      <c r="M110" s="10"/>
      <c r="N110" s="10"/>
      <c r="O110" s="10"/>
      <c r="P110" s="10"/>
    </row>
    <row r="111" spans="1:18" ht="25.5" x14ac:dyDescent="0.3">
      <c r="A111" s="38"/>
      <c r="B111" s="38"/>
      <c r="C111" s="316"/>
      <c r="D111" s="316"/>
      <c r="E111" s="10"/>
      <c r="F111" s="370"/>
      <c r="G111" s="370"/>
      <c r="H111" s="370"/>
      <c r="I111" s="370"/>
      <c r="J111" s="370"/>
      <c r="K111" s="370"/>
      <c r="L111" s="370"/>
      <c r="M111" s="10"/>
      <c r="N111" s="10"/>
      <c r="O111" s="10"/>
      <c r="P111" s="10"/>
      <c r="R111" s="10"/>
    </row>
    <row r="112" spans="1:18" ht="25.5" x14ac:dyDescent="0.3">
      <c r="A112" s="38"/>
      <c r="B112" s="38"/>
      <c r="C112" s="316"/>
      <c r="D112" s="316"/>
      <c r="E112" s="10"/>
      <c r="F112" s="10"/>
      <c r="G112" s="10"/>
      <c r="H112" s="10"/>
      <c r="I112" s="10"/>
      <c r="J112" s="10"/>
      <c r="K112" s="10"/>
      <c r="L112" s="10"/>
      <c r="M112" s="10"/>
      <c r="N112" s="10"/>
      <c r="O112" s="10"/>
      <c r="P112" s="10"/>
    </row>
    <row r="113" spans="1:18" ht="25.5" x14ac:dyDescent="0.3">
      <c r="A113" s="38"/>
      <c r="B113" s="38"/>
      <c r="C113" s="316"/>
      <c r="D113" s="316"/>
      <c r="E113" s="10"/>
      <c r="F113" s="10"/>
      <c r="G113" s="10"/>
      <c r="H113" s="10"/>
      <c r="I113" s="10"/>
      <c r="J113" s="10"/>
      <c r="K113" s="10"/>
      <c r="L113" s="10"/>
      <c r="M113" s="10"/>
      <c r="N113" s="10"/>
      <c r="O113" s="10"/>
      <c r="P113" s="10"/>
    </row>
    <row r="114" spans="1:18" ht="25.5" x14ac:dyDescent="0.3">
      <c r="A114" s="38"/>
      <c r="B114" s="38"/>
      <c r="C114" s="10"/>
      <c r="D114" s="10"/>
      <c r="E114" s="10"/>
      <c r="F114" s="10"/>
      <c r="G114" s="10"/>
      <c r="H114" s="10"/>
      <c r="I114" s="10"/>
      <c r="J114" s="10"/>
      <c r="K114" s="10"/>
      <c r="L114" s="10"/>
      <c r="M114" s="10"/>
      <c r="N114" s="10"/>
      <c r="O114" s="10"/>
      <c r="P114" s="10"/>
    </row>
    <row r="115" spans="1:18" ht="25.5" x14ac:dyDescent="0.3">
      <c r="A115" s="38"/>
      <c r="B115" s="38"/>
      <c r="C115" s="10"/>
      <c r="D115" s="10"/>
      <c r="E115" s="10"/>
      <c r="F115" s="10"/>
      <c r="G115" s="10"/>
      <c r="H115" s="10"/>
      <c r="I115" s="10"/>
      <c r="J115" s="10"/>
      <c r="K115" s="10"/>
      <c r="L115" s="10"/>
      <c r="M115" s="10"/>
      <c r="N115" s="10"/>
      <c r="O115" s="10"/>
      <c r="P115" s="10"/>
    </row>
    <row r="116" spans="1:18" ht="25.5" x14ac:dyDescent="0.3">
      <c r="A116" s="38"/>
      <c r="B116" s="38"/>
      <c r="C116" s="10"/>
      <c r="D116" s="10"/>
      <c r="E116" s="10"/>
      <c r="F116" s="10"/>
      <c r="G116" s="10"/>
      <c r="H116" s="10"/>
      <c r="I116" s="10"/>
      <c r="J116" s="10"/>
      <c r="K116" s="10"/>
      <c r="L116" s="10"/>
      <c r="M116" s="10"/>
      <c r="N116" s="10"/>
      <c r="O116" s="10"/>
      <c r="P116" s="10"/>
    </row>
    <row r="117" spans="1:18" ht="25.5" x14ac:dyDescent="0.3">
      <c r="A117" s="38"/>
      <c r="B117" s="38"/>
      <c r="C117" s="10"/>
      <c r="D117" s="10"/>
      <c r="E117" s="10"/>
      <c r="F117" s="10"/>
      <c r="G117" s="10"/>
      <c r="H117" s="10"/>
      <c r="I117" s="10"/>
      <c r="J117" s="10"/>
      <c r="K117" s="10"/>
      <c r="L117" s="10"/>
      <c r="M117" s="10"/>
      <c r="N117" s="10"/>
      <c r="O117" s="10"/>
      <c r="P117" s="10"/>
      <c r="R117" s="40"/>
    </row>
    <row r="118" spans="1:18" ht="25.5" x14ac:dyDescent="0.3">
      <c r="A118" s="38"/>
      <c r="B118" s="38"/>
      <c r="C118" s="10"/>
      <c r="D118" s="10"/>
      <c r="E118" s="10"/>
      <c r="F118" s="10"/>
      <c r="G118" s="10"/>
      <c r="H118" s="10"/>
      <c r="I118" s="10"/>
      <c r="J118" s="10"/>
      <c r="K118" s="10"/>
      <c r="L118" s="10"/>
      <c r="M118" s="10"/>
      <c r="N118" s="10"/>
      <c r="O118" s="10"/>
      <c r="P118" s="10"/>
    </row>
    <row r="119" spans="1:18" ht="25.5" x14ac:dyDescent="0.3">
      <c r="A119" s="38"/>
      <c r="B119" s="38"/>
      <c r="C119" s="10"/>
      <c r="D119" s="10"/>
      <c r="E119" s="10"/>
      <c r="F119" s="370"/>
      <c r="G119" s="370"/>
      <c r="H119" s="370"/>
      <c r="I119" s="370"/>
      <c r="J119" s="370"/>
      <c r="K119" s="370"/>
      <c r="L119" s="370"/>
      <c r="M119" s="10"/>
      <c r="N119" s="10"/>
      <c r="O119" s="10"/>
      <c r="P119" s="10"/>
    </row>
    <row r="120" spans="1:18" ht="25.5" x14ac:dyDescent="0.3">
      <c r="A120" s="38"/>
      <c r="B120" s="38"/>
      <c r="C120" s="10"/>
      <c r="D120" s="10"/>
      <c r="E120" s="10"/>
      <c r="F120" s="370"/>
      <c r="G120" s="370"/>
      <c r="H120" s="370"/>
      <c r="I120" s="370"/>
      <c r="J120" s="370"/>
      <c r="K120" s="370"/>
      <c r="L120" s="370"/>
      <c r="M120" s="10"/>
      <c r="N120" s="10"/>
      <c r="O120" s="10"/>
      <c r="P120" s="10"/>
    </row>
    <row r="121" spans="1:18" ht="25.5" x14ac:dyDescent="0.3">
      <c r="A121" s="38"/>
      <c r="B121" s="38"/>
      <c r="C121" s="10"/>
      <c r="D121" s="316"/>
      <c r="E121" s="10"/>
      <c r="F121" s="10"/>
      <c r="G121" s="10"/>
      <c r="H121" s="10"/>
      <c r="I121" s="10"/>
      <c r="J121" s="10"/>
      <c r="K121" s="10"/>
      <c r="L121" s="10"/>
      <c r="M121" s="10"/>
      <c r="N121" s="10"/>
      <c r="O121" s="10"/>
      <c r="P121" s="10"/>
    </row>
    <row r="122" spans="1:18" ht="25.5" x14ac:dyDescent="0.3">
      <c r="A122" s="38"/>
      <c r="B122" s="38"/>
      <c r="C122" s="10"/>
      <c r="D122" s="316"/>
      <c r="E122" s="10"/>
      <c r="F122" s="316"/>
      <c r="G122" s="316"/>
      <c r="H122" s="316"/>
      <c r="I122" s="316"/>
      <c r="J122" s="316"/>
      <c r="K122" s="316"/>
      <c r="L122" s="316"/>
      <c r="M122" s="10"/>
      <c r="N122" s="10"/>
      <c r="O122" s="10"/>
      <c r="P122" s="10"/>
    </row>
    <row r="123" spans="1:18" ht="25.5" x14ac:dyDescent="0.3">
      <c r="A123" s="38"/>
      <c r="B123" s="38"/>
      <c r="C123" s="165"/>
      <c r="D123" s="165"/>
      <c r="E123" s="10"/>
      <c r="F123" s="316"/>
      <c r="G123" s="316"/>
      <c r="H123" s="316"/>
      <c r="I123" s="316"/>
      <c r="J123" s="316"/>
      <c r="K123" s="316"/>
      <c r="L123" s="316"/>
      <c r="M123" s="10"/>
      <c r="N123" s="10"/>
      <c r="O123" s="10"/>
      <c r="P123" s="10"/>
    </row>
    <row r="124" spans="1:18" ht="25.5" x14ac:dyDescent="0.3">
      <c r="A124" s="38"/>
      <c r="B124" s="38"/>
      <c r="C124" s="165"/>
      <c r="D124" s="165"/>
      <c r="E124" s="165"/>
      <c r="F124" s="165"/>
      <c r="G124" s="165"/>
      <c r="H124" s="165"/>
      <c r="I124" s="10"/>
      <c r="J124" s="10"/>
      <c r="K124" s="10"/>
      <c r="L124" s="10"/>
      <c r="M124" s="10"/>
      <c r="N124" s="10"/>
      <c r="O124" s="10"/>
      <c r="P124" s="10"/>
    </row>
    <row r="125" spans="1:18" ht="25.5" x14ac:dyDescent="0.3">
      <c r="A125" s="38"/>
      <c r="B125" s="38"/>
      <c r="C125" s="165"/>
      <c r="D125" s="165"/>
      <c r="E125" s="165"/>
      <c r="F125" s="165"/>
      <c r="G125" s="165"/>
      <c r="H125" s="165"/>
      <c r="I125" s="10"/>
      <c r="J125" s="10"/>
      <c r="K125" s="10"/>
      <c r="L125" s="10"/>
      <c r="M125" s="10"/>
      <c r="N125" s="10"/>
      <c r="O125" s="10"/>
      <c r="P125" s="10"/>
    </row>
    <row r="126" spans="1:18" ht="25.5" x14ac:dyDescent="0.3">
      <c r="A126" s="38"/>
      <c r="B126" s="38"/>
      <c r="C126" s="165"/>
      <c r="D126" s="165"/>
      <c r="E126" s="165"/>
      <c r="F126" s="165"/>
      <c r="G126" s="165"/>
      <c r="H126" s="165"/>
      <c r="I126" s="10"/>
      <c r="J126" s="10"/>
      <c r="K126" s="10"/>
      <c r="L126" s="10"/>
      <c r="M126" s="10"/>
      <c r="N126" s="10"/>
      <c r="O126" s="10"/>
      <c r="P126" s="10"/>
    </row>
    <row r="127" spans="1:18" ht="25.5" x14ac:dyDescent="0.3">
      <c r="A127" s="38"/>
      <c r="B127" s="38"/>
      <c r="C127" s="165"/>
      <c r="D127" s="165"/>
      <c r="E127" s="165"/>
      <c r="F127" s="165"/>
      <c r="G127" s="165"/>
      <c r="H127" s="165"/>
      <c r="I127" s="10"/>
      <c r="J127" s="10"/>
      <c r="K127" s="10"/>
      <c r="L127" s="10"/>
      <c r="M127" s="10"/>
      <c r="N127" s="10"/>
      <c r="O127" s="10"/>
      <c r="P127" s="10"/>
    </row>
    <row r="128" spans="1:18" ht="25.5" x14ac:dyDescent="0.3">
      <c r="A128" s="38"/>
      <c r="B128" s="38"/>
      <c r="C128" s="165"/>
      <c r="D128" s="165"/>
      <c r="E128" s="165"/>
      <c r="F128" s="165"/>
      <c r="G128" s="165"/>
      <c r="H128" s="165"/>
      <c r="I128" s="10"/>
      <c r="J128" s="10"/>
      <c r="K128" s="10"/>
      <c r="L128" s="10"/>
      <c r="M128" s="10"/>
      <c r="N128" s="10"/>
      <c r="O128" s="10"/>
      <c r="P128" s="10"/>
    </row>
    <row r="129" spans="1:18" ht="25.5" x14ac:dyDescent="0.3">
      <c r="A129" s="38"/>
      <c r="B129" s="38"/>
      <c r="C129" s="165"/>
      <c r="D129" s="165"/>
      <c r="E129" s="165"/>
      <c r="F129" s="165"/>
      <c r="G129" s="165"/>
      <c r="H129" s="165"/>
      <c r="I129" s="10"/>
      <c r="J129" s="10"/>
      <c r="K129" s="10"/>
      <c r="L129" s="10"/>
      <c r="M129" s="10"/>
      <c r="N129" s="10"/>
      <c r="O129" s="10"/>
      <c r="P129" s="10"/>
      <c r="R129" s="59"/>
    </row>
    <row r="130" spans="1:18" ht="30.75" x14ac:dyDescent="0.3">
      <c r="A130" s="38"/>
      <c r="B130" s="38"/>
      <c r="C130" s="279"/>
      <c r="D130" s="280"/>
      <c r="E130" s="280"/>
      <c r="F130" s="280"/>
      <c r="G130" s="280"/>
      <c r="H130" s="280"/>
      <c r="I130" s="5"/>
      <c r="J130" s="5"/>
      <c r="K130" s="5"/>
      <c r="L130" s="5"/>
      <c r="M130" s="5"/>
      <c r="N130" s="5"/>
      <c r="O130" s="5"/>
      <c r="P130" s="5"/>
      <c r="Q130" s="5"/>
    </row>
    <row r="131" spans="1:18" ht="23.25" x14ac:dyDescent="0.35">
      <c r="A131" s="38"/>
      <c r="B131" s="38"/>
      <c r="C131" s="281"/>
      <c r="D131" s="281"/>
      <c r="E131" s="281"/>
      <c r="F131" s="281"/>
      <c r="G131" s="17"/>
      <c r="H131" s="17"/>
      <c r="I131" s="17"/>
    </row>
    <row r="132" spans="1:18" ht="25.5" x14ac:dyDescent="0.3">
      <c r="A132" s="38"/>
      <c r="B132" s="38"/>
      <c r="C132" s="165"/>
      <c r="D132" s="165"/>
      <c r="E132" s="165"/>
      <c r="F132" s="165"/>
      <c r="G132" s="10"/>
      <c r="H132" s="10"/>
      <c r="I132" s="10"/>
      <c r="J132" s="10"/>
      <c r="K132" s="10"/>
      <c r="L132" s="10"/>
      <c r="M132" s="10"/>
      <c r="N132" s="10"/>
      <c r="O132" s="10"/>
      <c r="P132" s="10"/>
    </row>
    <row r="133" spans="1:18" ht="25.5" x14ac:dyDescent="0.3">
      <c r="A133" s="38"/>
      <c r="B133" s="38"/>
      <c r="C133" s="10"/>
      <c r="D133" s="10"/>
      <c r="E133" s="10"/>
      <c r="F133" s="10"/>
      <c r="G133" s="10"/>
      <c r="H133" s="10"/>
      <c r="I133" s="10"/>
      <c r="J133" s="10"/>
      <c r="K133" s="10"/>
      <c r="L133" s="10"/>
      <c r="M133" s="10"/>
      <c r="N133" s="10"/>
      <c r="O133" s="10"/>
      <c r="P133" s="10"/>
    </row>
    <row r="134" spans="1:18" ht="25.5" x14ac:dyDescent="0.3">
      <c r="A134" s="38"/>
      <c r="B134" s="38"/>
      <c r="C134" s="10"/>
      <c r="D134" s="10"/>
      <c r="E134" s="10"/>
      <c r="F134" s="10"/>
      <c r="G134" s="10"/>
      <c r="H134" s="10"/>
      <c r="I134" s="10"/>
      <c r="J134" s="10"/>
      <c r="K134" s="10"/>
      <c r="L134" s="10"/>
      <c r="M134" s="10"/>
      <c r="N134" s="10"/>
      <c r="O134" s="10"/>
      <c r="P134" s="10"/>
    </row>
    <row r="135" spans="1:18" ht="25.5" x14ac:dyDescent="0.3">
      <c r="A135" s="38"/>
      <c r="B135" s="38"/>
      <c r="C135" s="10"/>
      <c r="D135" s="10"/>
      <c r="E135" s="10"/>
      <c r="F135" s="10"/>
      <c r="G135" s="10"/>
      <c r="H135" s="10"/>
      <c r="I135" s="10"/>
      <c r="J135" s="10"/>
      <c r="K135" s="10"/>
      <c r="L135" s="10"/>
      <c r="M135" s="10"/>
      <c r="N135" s="10"/>
      <c r="O135" s="10"/>
      <c r="P135" s="10"/>
    </row>
    <row r="136" spans="1:18" ht="25.5" x14ac:dyDescent="0.3">
      <c r="A136" s="38"/>
      <c r="B136" s="38"/>
      <c r="C136" s="10"/>
      <c r="D136" s="10"/>
      <c r="E136" s="10"/>
      <c r="F136" s="10"/>
      <c r="G136" s="10"/>
      <c r="H136" s="10"/>
      <c r="I136" s="10"/>
      <c r="J136" s="10"/>
      <c r="K136" s="10"/>
      <c r="L136" s="10"/>
      <c r="M136" s="10"/>
      <c r="N136" s="10"/>
      <c r="O136" s="10"/>
      <c r="P136" s="10"/>
    </row>
    <row r="137" spans="1:18" ht="20.25" x14ac:dyDescent="0.3">
      <c r="A137" s="38"/>
      <c r="B137" s="38"/>
    </row>
    <row r="138" spans="1:18" ht="20.25" x14ac:dyDescent="0.3">
      <c r="A138" s="38"/>
      <c r="B138" s="38"/>
    </row>
    <row r="139" spans="1:18" ht="20.25" x14ac:dyDescent="0.3">
      <c r="A139" s="38"/>
      <c r="B139" s="38"/>
    </row>
    <row r="140" spans="1:18" ht="20.25" x14ac:dyDescent="0.3">
      <c r="A140" s="38"/>
      <c r="B140" s="38"/>
    </row>
    <row r="141" spans="1:18" ht="20.25" x14ac:dyDescent="0.3">
      <c r="A141" s="38"/>
      <c r="B141" s="38"/>
    </row>
    <row r="142" spans="1:18" ht="20.25" x14ac:dyDescent="0.3">
      <c r="A142" s="38"/>
      <c r="B142" s="38"/>
    </row>
    <row r="143" spans="1:18" ht="20.25" x14ac:dyDescent="0.3">
      <c r="A143" s="38"/>
      <c r="B143" s="38"/>
    </row>
    <row r="144" spans="1:18" ht="20.25" x14ac:dyDescent="0.3">
      <c r="A144" s="38"/>
      <c r="B144" s="38"/>
    </row>
    <row r="145" spans="1:2" ht="20.25" x14ac:dyDescent="0.3">
      <c r="A145" s="38"/>
      <c r="B145" s="38"/>
    </row>
    <row r="146" spans="1:2" ht="20.25" x14ac:dyDescent="0.3">
      <c r="A146" s="38"/>
      <c r="B146" s="38"/>
    </row>
    <row r="147" spans="1:2" ht="20.25" x14ac:dyDescent="0.3">
      <c r="A147" s="38"/>
      <c r="B147" s="38"/>
    </row>
    <row r="148" spans="1:2" ht="20.25" x14ac:dyDescent="0.3">
      <c r="A148" s="38"/>
      <c r="B148" s="38"/>
    </row>
    <row r="149" spans="1:2" ht="20.25" x14ac:dyDescent="0.3">
      <c r="A149" s="38"/>
      <c r="B149" s="38"/>
    </row>
    <row r="150" spans="1:2" ht="20.25" x14ac:dyDescent="0.3">
      <c r="A150" s="38"/>
      <c r="B150" s="38"/>
    </row>
    <row r="151" spans="1:2" ht="20.25" x14ac:dyDescent="0.3">
      <c r="A151" s="38"/>
      <c r="B151" s="38"/>
    </row>
    <row r="152" spans="1:2" ht="20.25" x14ac:dyDescent="0.3">
      <c r="A152" s="38"/>
      <c r="B152" s="38"/>
    </row>
    <row r="153" spans="1:2" ht="20.25" x14ac:dyDescent="0.3">
      <c r="A153" s="38"/>
      <c r="B153" s="38"/>
    </row>
    <row r="154" spans="1:2" ht="20.25" x14ac:dyDescent="0.3">
      <c r="A154" s="38"/>
      <c r="B154" s="38"/>
    </row>
    <row r="155" spans="1:2" ht="20.25" x14ac:dyDescent="0.3">
      <c r="A155" s="38"/>
      <c r="B155" s="38"/>
    </row>
    <row r="156" spans="1:2" ht="20.25" x14ac:dyDescent="0.3">
      <c r="A156" s="38"/>
      <c r="B156" s="38"/>
    </row>
    <row r="157" spans="1:2" ht="20.25" x14ac:dyDescent="0.3">
      <c r="A157" s="38"/>
      <c r="B157" s="38"/>
    </row>
    <row r="158" spans="1:2" ht="20.25" x14ac:dyDescent="0.3">
      <c r="A158" s="38"/>
      <c r="B158" s="38"/>
    </row>
    <row r="159" spans="1:2" ht="20.25" x14ac:dyDescent="0.3">
      <c r="A159" s="38"/>
      <c r="B159" s="38"/>
    </row>
    <row r="160" spans="1:2" ht="20.25" x14ac:dyDescent="0.3">
      <c r="A160" s="38"/>
      <c r="B160" s="38"/>
    </row>
    <row r="161" spans="1:2" ht="20.25" x14ac:dyDescent="0.3">
      <c r="A161" s="38"/>
      <c r="B161" s="38"/>
    </row>
    <row r="162" spans="1:2" ht="20.25" x14ac:dyDescent="0.3">
      <c r="A162" s="38"/>
      <c r="B162" s="38"/>
    </row>
    <row r="163" spans="1:2" ht="20.25" x14ac:dyDescent="0.3">
      <c r="A163" s="38"/>
      <c r="B163" s="38"/>
    </row>
    <row r="164" spans="1:2" ht="20.25" x14ac:dyDescent="0.3">
      <c r="A164" s="38"/>
      <c r="B164" s="38"/>
    </row>
    <row r="165" spans="1:2" ht="20.25" x14ac:dyDescent="0.3">
      <c r="A165" s="38"/>
      <c r="B165" s="38"/>
    </row>
    <row r="166" spans="1:2" ht="20.25" x14ac:dyDescent="0.3">
      <c r="A166" s="38"/>
      <c r="B166" s="38"/>
    </row>
    <row r="167" spans="1:2" ht="20.25" x14ac:dyDescent="0.3">
      <c r="A167" s="38"/>
      <c r="B167" s="38"/>
    </row>
    <row r="168" spans="1:2" ht="20.25" x14ac:dyDescent="0.3">
      <c r="A168" s="38"/>
      <c r="B168" s="38"/>
    </row>
    <row r="169" spans="1:2" ht="20.25" x14ac:dyDescent="0.3">
      <c r="A169" s="38"/>
      <c r="B169" s="38"/>
    </row>
    <row r="170" spans="1:2" ht="20.25" x14ac:dyDescent="0.3">
      <c r="A170" s="38"/>
      <c r="B170" s="38"/>
    </row>
    <row r="171" spans="1:2" ht="20.25" x14ac:dyDescent="0.3">
      <c r="A171" s="38"/>
      <c r="B171" s="38"/>
    </row>
    <row r="172" spans="1:2" ht="20.25" x14ac:dyDescent="0.3">
      <c r="A172" s="38"/>
      <c r="B172" s="38"/>
    </row>
    <row r="173" spans="1:2" ht="20.25" x14ac:dyDescent="0.3">
      <c r="A173" s="38"/>
      <c r="B173" s="38"/>
    </row>
    <row r="174" spans="1:2" ht="20.25" x14ac:dyDescent="0.3">
      <c r="A174" s="38"/>
      <c r="B174" s="38"/>
    </row>
    <row r="175" spans="1:2" ht="20.25" x14ac:dyDescent="0.3">
      <c r="A175" s="38"/>
      <c r="B175" s="38"/>
    </row>
    <row r="176" spans="1:2" ht="20.25" x14ac:dyDescent="0.3">
      <c r="A176" s="38"/>
      <c r="B176" s="38"/>
    </row>
    <row r="177" spans="1:2" ht="20.25" x14ac:dyDescent="0.3">
      <c r="A177" s="38"/>
      <c r="B177" s="38"/>
    </row>
    <row r="178" spans="1:2" ht="20.25" x14ac:dyDescent="0.3">
      <c r="A178" s="38"/>
      <c r="B178" s="38"/>
    </row>
    <row r="179" spans="1:2" ht="20.25" x14ac:dyDescent="0.2">
      <c r="A179" s="40"/>
      <c r="B179" s="40"/>
    </row>
    <row r="180" spans="1:2" ht="20.25" x14ac:dyDescent="0.2">
      <c r="A180" s="40"/>
      <c r="B180" s="40"/>
    </row>
    <row r="181" spans="1:2" ht="23.25" x14ac:dyDescent="0.35">
      <c r="A181" s="17"/>
      <c r="B181" s="17"/>
    </row>
    <row r="182" spans="1:2" ht="23.25" x14ac:dyDescent="0.35">
      <c r="A182" s="17"/>
      <c r="B182" s="17"/>
    </row>
    <row r="183" spans="1:2" ht="23.25" x14ac:dyDescent="0.35">
      <c r="A183" s="17"/>
      <c r="B183" s="17"/>
    </row>
    <row r="184" spans="1:2" ht="23.25" x14ac:dyDescent="0.35">
      <c r="A184" s="17"/>
      <c r="B184" s="17"/>
    </row>
    <row r="185" spans="1:2" ht="23.25" x14ac:dyDescent="0.35">
      <c r="A185" s="17"/>
      <c r="B185" s="17"/>
    </row>
    <row r="186" spans="1:2" ht="23.25" x14ac:dyDescent="0.35">
      <c r="A186" s="17"/>
      <c r="B186" s="17"/>
    </row>
    <row r="187" spans="1:2" ht="23.25" x14ac:dyDescent="0.35">
      <c r="A187" s="17"/>
      <c r="B187" s="17"/>
    </row>
    <row r="188" spans="1:2" ht="23.25" x14ac:dyDescent="0.35">
      <c r="A188" s="17"/>
      <c r="B188" s="17"/>
    </row>
    <row r="189" spans="1:2" ht="23.25" x14ac:dyDescent="0.35">
      <c r="A189" s="17"/>
      <c r="B189" s="17"/>
    </row>
    <row r="190" spans="1:2" ht="23.25" x14ac:dyDescent="0.35">
      <c r="A190" s="17"/>
      <c r="B190" s="17"/>
    </row>
  </sheetData>
  <mergeCells count="6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48:F48"/>
    <mergeCell ref="B37:F37"/>
    <mergeCell ref="B38:F38"/>
    <mergeCell ref="B39:F39"/>
    <mergeCell ref="B40:F40"/>
    <mergeCell ref="B41:F41"/>
    <mergeCell ref="B42:F42"/>
    <mergeCell ref="B43:F43"/>
    <mergeCell ref="B44:F44"/>
    <mergeCell ref="B45:F45"/>
    <mergeCell ref="B46:F46"/>
    <mergeCell ref="B47:F47"/>
    <mergeCell ref="B56:F56"/>
    <mergeCell ref="B57:F57"/>
    <mergeCell ref="B58:F58"/>
    <mergeCell ref="A60:F60"/>
    <mergeCell ref="B49:F49"/>
    <mergeCell ref="B50:F50"/>
    <mergeCell ref="B51:F51"/>
    <mergeCell ref="B52:F52"/>
    <mergeCell ref="B53:F53"/>
    <mergeCell ref="B54:F54"/>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1BEA39-8923-4F00-AFE0-12EE9E55DD73}">
  <sheetPr codeName="Hoja32">
    <tabColor rgb="FF00B0F0"/>
    <pageSetUpPr fitToPage="1"/>
  </sheetPr>
  <dimension ref="A1:T190"/>
  <sheetViews>
    <sheetView view="pageBreakPreview" zoomScale="40" zoomScaleNormal="40" zoomScaleSheetLayoutView="40" workbookViewId="0">
      <selection activeCell="H22" sqref="H22"/>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0.1406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2</v>
      </c>
      <c r="B10" s="583"/>
      <c r="C10" s="583" t="s">
        <v>71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6</v>
      </c>
      <c r="B13" s="583"/>
      <c r="C13" s="614" t="s">
        <v>197</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30" customHeight="1" x14ac:dyDescent="0.2">
      <c r="A18" s="690" t="s">
        <v>47</v>
      </c>
      <c r="B18" s="570" t="s">
        <v>82</v>
      </c>
      <c r="C18" s="612"/>
      <c r="D18" s="612"/>
      <c r="E18" s="612"/>
      <c r="F18" s="612"/>
      <c r="G18" s="573" t="s">
        <v>5</v>
      </c>
      <c r="H18" s="574"/>
      <c r="I18" s="574"/>
      <c r="J18" s="574"/>
      <c r="K18" s="574"/>
      <c r="L18" s="575"/>
      <c r="M18" s="570" t="s">
        <v>16</v>
      </c>
      <c r="N18" s="570"/>
      <c r="O18" s="570"/>
      <c r="P18" s="570"/>
      <c r="Q18" s="572"/>
    </row>
    <row r="19" spans="1:17" s="3" customFormat="1" ht="44.25" customHeight="1" x14ac:dyDescent="0.2">
      <c r="A19" s="605"/>
      <c r="B19" s="573" t="s">
        <v>17</v>
      </c>
      <c r="C19" s="574"/>
      <c r="D19" s="574"/>
      <c r="E19" s="574"/>
      <c r="F19" s="575"/>
      <c r="G19" s="570" t="s">
        <v>6</v>
      </c>
      <c r="H19" s="573" t="s">
        <v>337</v>
      </c>
      <c r="I19" s="575"/>
      <c r="J19" s="570" t="s">
        <v>7</v>
      </c>
      <c r="K19" s="578" t="s">
        <v>9</v>
      </c>
      <c r="L19" s="579"/>
      <c r="M19" s="570" t="s">
        <v>338</v>
      </c>
      <c r="N19" s="570"/>
      <c r="O19" s="570"/>
      <c r="P19" s="570" t="s">
        <v>36</v>
      </c>
      <c r="Q19" s="572"/>
    </row>
    <row r="20" spans="1:17" s="3" customFormat="1" ht="89.25" customHeight="1" x14ac:dyDescent="0.2">
      <c r="A20" s="606"/>
      <c r="B20" s="571" t="s">
        <v>37</v>
      </c>
      <c r="C20" s="607"/>
      <c r="D20" s="607"/>
      <c r="E20" s="607"/>
      <c r="F20" s="607"/>
      <c r="G20" s="571"/>
      <c r="H20" s="134" t="s">
        <v>11</v>
      </c>
      <c r="I20" s="136" t="s">
        <v>12</v>
      </c>
      <c r="J20" s="571"/>
      <c r="K20" s="135" t="s">
        <v>20</v>
      </c>
      <c r="L20" s="136" t="s">
        <v>21</v>
      </c>
      <c r="M20" s="136" t="s">
        <v>13</v>
      </c>
      <c r="N20" s="136" t="s">
        <v>14</v>
      </c>
      <c r="O20" s="136" t="s">
        <v>15</v>
      </c>
      <c r="P20" s="135" t="s">
        <v>339</v>
      </c>
      <c r="Q20" s="343" t="s">
        <v>340</v>
      </c>
    </row>
    <row r="21" spans="1:17" s="3" customFormat="1" ht="42.75" customHeight="1" x14ac:dyDescent="0.2">
      <c r="A21" s="526"/>
      <c r="B21" s="691"/>
      <c r="C21" s="691"/>
      <c r="D21" s="691"/>
      <c r="E21" s="691"/>
      <c r="F21" s="691"/>
      <c r="G21" s="159" t="s">
        <v>33</v>
      </c>
      <c r="H21" s="154">
        <f>+H23+H32+H38</f>
        <v>1068899</v>
      </c>
      <c r="I21" s="154">
        <f>+I23+I32+I38</f>
        <v>1098584</v>
      </c>
      <c r="J21" s="154">
        <f>+J23+J32+J38</f>
        <v>712267</v>
      </c>
      <c r="K21" s="155">
        <f>J21/H21</f>
        <v>0.66635575484680964</v>
      </c>
      <c r="L21" s="155">
        <f>J21/I21</f>
        <v>0.6483500578927055</v>
      </c>
      <c r="M21" s="154">
        <f>+M23+M32+M38</f>
        <v>3099928329</v>
      </c>
      <c r="N21" s="154">
        <f>+N23+N32+N38</f>
        <v>3713569345.3399997</v>
      </c>
      <c r="O21" s="154">
        <f>+O23+O32+O38</f>
        <v>2278356399.4500003</v>
      </c>
      <c r="P21" s="155"/>
      <c r="Q21" s="155"/>
    </row>
    <row r="22" spans="1:17" s="3" customFormat="1" ht="52.5" customHeight="1" x14ac:dyDescent="0.2">
      <c r="A22" s="527">
        <v>94</v>
      </c>
      <c r="B22" s="692" t="s">
        <v>404</v>
      </c>
      <c r="C22" s="695"/>
      <c r="D22" s="695"/>
      <c r="E22" s="695"/>
      <c r="F22" s="696"/>
      <c r="G22" s="157" t="s">
        <v>303</v>
      </c>
      <c r="H22" s="160">
        <v>1068899</v>
      </c>
      <c r="I22" s="160">
        <v>1098584</v>
      </c>
      <c r="J22" s="160">
        <v>712267</v>
      </c>
      <c r="K22" s="161">
        <v>0.66635575484680964</v>
      </c>
      <c r="L22" s="161">
        <v>0.6483500578927055</v>
      </c>
      <c r="M22" s="162">
        <v>3099928329</v>
      </c>
      <c r="N22" s="162">
        <v>3713569345.3399997</v>
      </c>
      <c r="O22" s="162">
        <v>2278356399.4500003</v>
      </c>
      <c r="P22" s="161">
        <v>0.73497066952672774</v>
      </c>
      <c r="Q22" s="161">
        <v>0.61352197510705242</v>
      </c>
    </row>
    <row r="23" spans="1:17" s="3" customFormat="1" ht="60" customHeight="1" x14ac:dyDescent="0.2">
      <c r="A23" s="528">
        <v>64</v>
      </c>
      <c r="B23" s="692" t="s">
        <v>25</v>
      </c>
      <c r="C23" s="693"/>
      <c r="D23" s="693"/>
      <c r="E23" s="693"/>
      <c r="F23" s="694"/>
      <c r="G23" s="157" t="s">
        <v>303</v>
      </c>
      <c r="H23" s="160">
        <v>1068899</v>
      </c>
      <c r="I23" s="160">
        <v>1098584</v>
      </c>
      <c r="J23" s="160">
        <v>712267</v>
      </c>
      <c r="K23" s="161">
        <v>0.66635575484680964</v>
      </c>
      <c r="L23" s="161">
        <v>0.6483500578927055</v>
      </c>
      <c r="M23" s="162">
        <v>3099928329</v>
      </c>
      <c r="N23" s="162">
        <v>3713569345.3399997</v>
      </c>
      <c r="O23" s="162">
        <v>2278356399.4500003</v>
      </c>
      <c r="P23" s="161">
        <v>0.73497066952672774</v>
      </c>
      <c r="Q23" s="161">
        <v>0.61352197510705242</v>
      </c>
    </row>
    <row r="24" spans="1:17" s="3" customFormat="1" ht="46.5" customHeight="1" x14ac:dyDescent="0.2">
      <c r="A24" s="529">
        <v>1</v>
      </c>
      <c r="B24" s="678" t="s">
        <v>405</v>
      </c>
      <c r="C24" s="678"/>
      <c r="D24" s="678"/>
      <c r="E24" s="678"/>
      <c r="F24" s="678"/>
      <c r="G24" s="256" t="s">
        <v>303</v>
      </c>
      <c r="H24" s="257">
        <v>1068899</v>
      </c>
      <c r="I24" s="257">
        <v>1098584</v>
      </c>
      <c r="J24" s="257">
        <v>712267</v>
      </c>
      <c r="K24" s="258">
        <v>0.66635575484680964</v>
      </c>
      <c r="L24" s="258">
        <v>0.6483500578927055</v>
      </c>
      <c r="M24" s="259">
        <v>3099928329</v>
      </c>
      <c r="N24" s="259">
        <v>3713569345.3399997</v>
      </c>
      <c r="O24" s="259">
        <v>2278356399.4500003</v>
      </c>
      <c r="P24" s="258">
        <v>0.73497066952672774</v>
      </c>
      <c r="Q24" s="258">
        <v>0.61352197510705242</v>
      </c>
    </row>
    <row r="25" spans="1:17" s="3" customFormat="1" ht="23.25" customHeight="1" x14ac:dyDescent="0.2">
      <c r="A25" s="529"/>
      <c r="B25" s="678"/>
      <c r="C25" s="678"/>
      <c r="D25" s="678"/>
      <c r="E25" s="678"/>
      <c r="F25" s="678"/>
      <c r="G25" s="256"/>
      <c r="H25" s="267"/>
      <c r="I25" s="267"/>
      <c r="J25" s="267"/>
      <c r="K25" s="258"/>
      <c r="L25" s="258"/>
      <c r="M25" s="259"/>
      <c r="N25" s="259"/>
      <c r="O25" s="259"/>
      <c r="P25" s="258"/>
      <c r="Q25" s="258"/>
    </row>
    <row r="26" spans="1:17" s="3" customFormat="1" ht="19.5" customHeight="1" x14ac:dyDescent="0.2">
      <c r="A26" s="529"/>
      <c r="B26" s="683"/>
      <c r="C26" s="640"/>
      <c r="D26" s="640"/>
      <c r="E26" s="640"/>
      <c r="F26" s="684"/>
      <c r="G26" s="256"/>
      <c r="H26" s="267"/>
      <c r="I26" s="257"/>
      <c r="J26" s="257"/>
      <c r="K26" s="258"/>
      <c r="L26" s="258"/>
      <c r="M26" s="259"/>
      <c r="N26" s="259"/>
      <c r="O26" s="259"/>
      <c r="P26" s="258"/>
      <c r="Q26" s="258"/>
    </row>
    <row r="27" spans="1:17" s="11" customFormat="1" ht="18" customHeight="1" x14ac:dyDescent="0.2">
      <c r="A27" s="529"/>
      <c r="B27" s="683"/>
      <c r="C27" s="640"/>
      <c r="D27" s="640"/>
      <c r="E27" s="640"/>
      <c r="F27" s="684"/>
      <c r="G27" s="256"/>
      <c r="H27" s="267"/>
      <c r="I27" s="257"/>
      <c r="J27" s="257"/>
      <c r="K27" s="258"/>
      <c r="L27" s="258"/>
      <c r="M27" s="259"/>
      <c r="N27" s="259"/>
      <c r="O27" s="259"/>
      <c r="P27" s="258"/>
      <c r="Q27" s="258"/>
    </row>
    <row r="28" spans="1:17" s="3" customFormat="1" ht="25.5" customHeight="1" x14ac:dyDescent="0.2">
      <c r="A28" s="529"/>
      <c r="B28" s="683"/>
      <c r="C28" s="640"/>
      <c r="D28" s="640"/>
      <c r="E28" s="640"/>
      <c r="F28" s="684"/>
      <c r="G28" s="256"/>
      <c r="H28" s="267"/>
      <c r="I28" s="257"/>
      <c r="J28" s="257"/>
      <c r="K28" s="258"/>
      <c r="L28" s="258"/>
      <c r="M28" s="259"/>
      <c r="N28" s="259"/>
      <c r="O28" s="259"/>
      <c r="P28" s="258"/>
      <c r="Q28" s="258"/>
    </row>
    <row r="29" spans="1:17" s="3" customFormat="1" ht="24" customHeight="1" x14ac:dyDescent="0.2">
      <c r="A29" s="529"/>
      <c r="B29" s="683"/>
      <c r="C29" s="640"/>
      <c r="D29" s="640"/>
      <c r="E29" s="640"/>
      <c r="F29" s="684"/>
      <c r="G29" s="256"/>
      <c r="H29" s="267"/>
      <c r="I29" s="257"/>
      <c r="J29" s="257"/>
      <c r="K29" s="258"/>
      <c r="L29" s="258"/>
      <c r="M29" s="259"/>
      <c r="N29" s="259"/>
      <c r="O29" s="259"/>
      <c r="P29" s="258"/>
      <c r="Q29" s="258"/>
    </row>
    <row r="30" spans="1:17" s="3" customFormat="1" ht="22.5" customHeight="1" x14ac:dyDescent="0.2">
      <c r="A30" s="529"/>
      <c r="B30" s="683"/>
      <c r="C30" s="640"/>
      <c r="D30" s="640"/>
      <c r="E30" s="640"/>
      <c r="F30" s="684"/>
      <c r="G30" s="256"/>
      <c r="H30" s="267"/>
      <c r="I30" s="257"/>
      <c r="J30" s="257"/>
      <c r="K30" s="258"/>
      <c r="L30" s="258"/>
      <c r="M30" s="259"/>
      <c r="N30" s="259"/>
      <c r="O30" s="259"/>
      <c r="P30" s="258"/>
      <c r="Q30" s="258"/>
    </row>
    <row r="31" spans="1:17" s="3" customFormat="1" ht="13.5" customHeight="1" x14ac:dyDescent="0.2">
      <c r="A31" s="530"/>
      <c r="B31" s="676"/>
      <c r="C31" s="689"/>
      <c r="D31" s="689"/>
      <c r="E31" s="689"/>
      <c r="F31" s="689"/>
      <c r="G31" s="260"/>
      <c r="H31" s="261"/>
      <c r="I31" s="261"/>
      <c r="J31" s="261"/>
      <c r="K31" s="263"/>
      <c r="L31" s="263"/>
      <c r="M31" s="264"/>
      <c r="N31" s="264"/>
      <c r="O31" s="264"/>
      <c r="P31" s="263"/>
      <c r="Q31" s="263"/>
    </row>
    <row r="32" spans="1:17" s="3" customFormat="1" ht="24.75" customHeight="1" x14ac:dyDescent="0.2">
      <c r="A32" s="530"/>
      <c r="B32" s="676"/>
      <c r="C32" s="676"/>
      <c r="D32" s="676"/>
      <c r="E32" s="676"/>
      <c r="F32" s="676"/>
      <c r="G32" s="261"/>
      <c r="H32" s="262"/>
      <c r="I32" s="262"/>
      <c r="J32" s="262"/>
      <c r="K32" s="263"/>
      <c r="L32" s="263"/>
      <c r="M32" s="268"/>
      <c r="N32" s="268"/>
      <c r="O32" s="268"/>
      <c r="P32" s="263"/>
      <c r="Q32" s="263"/>
    </row>
    <row r="33" spans="1:20" s="3" customFormat="1" ht="18.75" customHeight="1" x14ac:dyDescent="0.2">
      <c r="A33" s="531"/>
      <c r="B33" s="679"/>
      <c r="C33" s="679"/>
      <c r="D33" s="679"/>
      <c r="E33" s="679"/>
      <c r="F33" s="679"/>
      <c r="G33" s="261"/>
      <c r="H33" s="262"/>
      <c r="I33" s="262"/>
      <c r="J33" s="262"/>
      <c r="K33" s="263"/>
      <c r="L33" s="263"/>
      <c r="M33" s="264"/>
      <c r="N33" s="264"/>
      <c r="O33" s="264"/>
      <c r="P33" s="263"/>
      <c r="Q33" s="263"/>
    </row>
    <row r="34" spans="1:20" s="3" customFormat="1" ht="19.5" customHeight="1" x14ac:dyDescent="0.2">
      <c r="A34" s="529"/>
      <c r="B34" s="678"/>
      <c r="C34" s="678"/>
      <c r="D34" s="678"/>
      <c r="E34" s="678"/>
      <c r="F34" s="678"/>
      <c r="G34" s="256"/>
      <c r="H34" s="257"/>
      <c r="I34" s="257"/>
      <c r="J34" s="257"/>
      <c r="K34" s="258"/>
      <c r="L34" s="258"/>
      <c r="M34" s="259"/>
      <c r="N34" s="259"/>
      <c r="O34" s="259"/>
      <c r="P34" s="258"/>
      <c r="Q34" s="258"/>
    </row>
    <row r="35" spans="1:20" s="3" customFormat="1" ht="14.25" customHeight="1" x14ac:dyDescent="0.35">
      <c r="A35" s="529"/>
      <c r="B35" s="678"/>
      <c r="C35" s="678"/>
      <c r="D35" s="678"/>
      <c r="E35" s="678"/>
      <c r="F35" s="678"/>
      <c r="G35" s="256"/>
      <c r="H35" s="257"/>
      <c r="I35" s="257"/>
      <c r="J35" s="257"/>
      <c r="K35" s="258"/>
      <c r="L35" s="258"/>
      <c r="M35" s="259"/>
      <c r="N35" s="259"/>
      <c r="O35" s="259"/>
      <c r="P35" s="258"/>
      <c r="Q35" s="258"/>
      <c r="R35" s="380"/>
      <c r="S35" s="380"/>
      <c r="T35" s="380"/>
    </row>
    <row r="36" spans="1:20" s="3" customFormat="1" ht="21.75" customHeight="1" x14ac:dyDescent="0.2">
      <c r="A36" s="529"/>
      <c r="B36" s="678"/>
      <c r="C36" s="678"/>
      <c r="D36" s="678"/>
      <c r="E36" s="678"/>
      <c r="F36" s="678"/>
      <c r="G36" s="256"/>
      <c r="H36" s="257"/>
      <c r="I36" s="257"/>
      <c r="J36" s="257"/>
      <c r="K36" s="258"/>
      <c r="L36" s="258"/>
      <c r="M36" s="259"/>
      <c r="N36" s="259"/>
      <c r="O36" s="259"/>
      <c r="P36" s="258"/>
      <c r="Q36" s="258"/>
    </row>
    <row r="37" spans="1:20" s="3" customFormat="1" ht="9.75" customHeight="1" x14ac:dyDescent="0.2">
      <c r="A37" s="529"/>
      <c r="B37" s="678"/>
      <c r="C37" s="678"/>
      <c r="D37" s="678"/>
      <c r="E37" s="678"/>
      <c r="F37" s="678"/>
      <c r="G37" s="256"/>
      <c r="H37" s="257"/>
      <c r="I37" s="257"/>
      <c r="J37" s="257"/>
      <c r="K37" s="258"/>
      <c r="L37" s="258"/>
      <c r="M37" s="259"/>
      <c r="N37" s="259"/>
      <c r="O37" s="259"/>
      <c r="P37" s="258"/>
      <c r="Q37" s="258"/>
    </row>
    <row r="38" spans="1:20" s="11" customFormat="1" ht="13.5" customHeight="1" x14ac:dyDescent="0.2">
      <c r="A38" s="530"/>
      <c r="B38" s="676"/>
      <c r="C38" s="676"/>
      <c r="D38" s="676"/>
      <c r="E38" s="676"/>
      <c r="F38" s="676"/>
      <c r="G38" s="261"/>
      <c r="H38" s="262"/>
      <c r="I38" s="262"/>
      <c r="J38" s="262"/>
      <c r="K38" s="263"/>
      <c r="L38" s="263"/>
      <c r="M38" s="264"/>
      <c r="N38" s="264"/>
      <c r="O38" s="264"/>
      <c r="P38" s="263"/>
      <c r="Q38" s="263"/>
    </row>
    <row r="39" spans="1:20" s="3" customFormat="1" ht="20.25" customHeight="1" x14ac:dyDescent="0.2">
      <c r="A39" s="529"/>
      <c r="B39" s="678"/>
      <c r="C39" s="678"/>
      <c r="D39" s="678"/>
      <c r="E39" s="678"/>
      <c r="F39" s="678"/>
      <c r="G39" s="256"/>
      <c r="H39" s="257"/>
      <c r="I39" s="257"/>
      <c r="J39" s="257"/>
      <c r="K39" s="258"/>
      <c r="L39" s="258"/>
      <c r="M39" s="259"/>
      <c r="N39" s="259"/>
      <c r="O39" s="259"/>
      <c r="P39" s="258"/>
      <c r="Q39" s="258"/>
    </row>
    <row r="40" spans="1:20" s="3" customFormat="1" ht="13.5" customHeight="1" x14ac:dyDescent="0.2">
      <c r="A40" s="529"/>
      <c r="B40" s="678"/>
      <c r="C40" s="678"/>
      <c r="D40" s="678"/>
      <c r="E40" s="678"/>
      <c r="F40" s="678"/>
      <c r="G40" s="256"/>
      <c r="H40" s="257"/>
      <c r="I40" s="257"/>
      <c r="J40" s="257"/>
      <c r="K40" s="258"/>
      <c r="L40" s="258"/>
      <c r="M40" s="259"/>
      <c r="N40" s="259"/>
      <c r="O40" s="259"/>
      <c r="P40" s="258"/>
      <c r="Q40" s="258"/>
    </row>
    <row r="41" spans="1:20" s="3" customFormat="1" ht="20.25" customHeight="1" x14ac:dyDescent="0.2">
      <c r="A41" s="529"/>
      <c r="B41" s="677"/>
      <c r="C41" s="677"/>
      <c r="D41" s="677"/>
      <c r="E41" s="677"/>
      <c r="F41" s="677"/>
      <c r="G41" s="256"/>
      <c r="H41" s="257"/>
      <c r="I41" s="257"/>
      <c r="J41" s="257"/>
      <c r="K41" s="258"/>
      <c r="L41" s="258"/>
      <c r="M41" s="259"/>
      <c r="N41" s="259"/>
      <c r="O41" s="259"/>
      <c r="P41" s="258"/>
      <c r="Q41" s="258"/>
    </row>
    <row r="42" spans="1:20" s="3" customFormat="1" ht="24" customHeight="1" x14ac:dyDescent="0.2">
      <c r="A42" s="531"/>
      <c r="B42" s="679"/>
      <c r="C42" s="679"/>
      <c r="D42" s="679"/>
      <c r="E42" s="679"/>
      <c r="F42" s="679"/>
      <c r="G42" s="261"/>
      <c r="H42" s="262"/>
      <c r="I42" s="262"/>
      <c r="J42" s="262"/>
      <c r="K42" s="263"/>
      <c r="L42" s="263"/>
      <c r="M42" s="264"/>
      <c r="N42" s="264"/>
      <c r="O42" s="264"/>
      <c r="P42" s="263"/>
      <c r="Q42" s="263"/>
    </row>
    <row r="43" spans="1:20" s="3" customFormat="1" ht="16.5" customHeight="1" x14ac:dyDescent="0.2">
      <c r="A43" s="531"/>
      <c r="B43" s="679"/>
      <c r="C43" s="679"/>
      <c r="D43" s="679"/>
      <c r="E43" s="679"/>
      <c r="F43" s="679"/>
      <c r="G43" s="261"/>
      <c r="H43" s="262"/>
      <c r="I43" s="262"/>
      <c r="J43" s="262"/>
      <c r="K43" s="263"/>
      <c r="L43" s="263"/>
      <c r="M43" s="264"/>
      <c r="N43" s="264"/>
      <c r="O43" s="264"/>
      <c r="P43" s="263"/>
      <c r="Q43" s="263"/>
    </row>
    <row r="44" spans="1:20" s="3" customFormat="1" ht="13.5" customHeight="1" x14ac:dyDescent="0.2">
      <c r="A44" s="532"/>
      <c r="B44" s="689"/>
      <c r="C44" s="689"/>
      <c r="D44" s="689"/>
      <c r="E44" s="689"/>
      <c r="F44" s="689"/>
      <c r="G44" s="255"/>
      <c r="H44" s="256"/>
      <c r="I44" s="256"/>
      <c r="J44" s="256"/>
      <c r="K44" s="258"/>
      <c r="L44" s="258"/>
      <c r="M44" s="259"/>
      <c r="N44" s="259"/>
      <c r="O44" s="259"/>
      <c r="P44" s="258"/>
      <c r="Q44" s="258"/>
    </row>
    <row r="45" spans="1:20" s="3" customFormat="1" ht="24.75" customHeight="1" x14ac:dyDescent="0.2">
      <c r="A45" s="532"/>
      <c r="B45" s="681"/>
      <c r="C45" s="614"/>
      <c r="D45" s="614"/>
      <c r="E45" s="614"/>
      <c r="F45" s="682"/>
      <c r="G45" s="255"/>
      <c r="H45" s="256"/>
      <c r="I45" s="256"/>
      <c r="J45" s="256"/>
      <c r="K45" s="258"/>
      <c r="L45" s="258"/>
      <c r="M45" s="259"/>
      <c r="N45" s="259"/>
      <c r="O45" s="259"/>
      <c r="P45" s="258"/>
      <c r="Q45" s="258"/>
    </row>
    <row r="46" spans="1:20" ht="21.75" customHeight="1" x14ac:dyDescent="0.2">
      <c r="A46" s="531"/>
      <c r="B46" s="680"/>
      <c r="C46" s="680"/>
      <c r="D46" s="680"/>
      <c r="E46" s="680"/>
      <c r="F46" s="680"/>
      <c r="G46" s="261"/>
      <c r="H46" s="262"/>
      <c r="I46" s="262"/>
      <c r="J46" s="262"/>
      <c r="K46" s="263"/>
      <c r="L46" s="263"/>
      <c r="M46" s="268"/>
      <c r="N46" s="268"/>
      <c r="O46" s="268"/>
      <c r="P46" s="263"/>
      <c r="Q46" s="263"/>
    </row>
    <row r="47" spans="1:20" ht="10.5" customHeight="1" x14ac:dyDescent="0.2">
      <c r="A47" s="530"/>
      <c r="B47" s="676"/>
      <c r="C47" s="676"/>
      <c r="D47" s="676"/>
      <c r="E47" s="676"/>
      <c r="F47" s="676"/>
      <c r="G47" s="261"/>
      <c r="H47" s="262"/>
      <c r="I47" s="262"/>
      <c r="J47" s="262"/>
      <c r="K47" s="263"/>
      <c r="L47" s="263"/>
      <c r="M47" s="264"/>
      <c r="N47" s="264"/>
      <c r="O47" s="264"/>
      <c r="P47" s="263"/>
      <c r="Q47" s="263"/>
    </row>
    <row r="48" spans="1:20" ht="16.5" customHeight="1" x14ac:dyDescent="0.2">
      <c r="A48" s="529"/>
      <c r="B48" s="678"/>
      <c r="C48" s="678"/>
      <c r="D48" s="678"/>
      <c r="E48" s="678"/>
      <c r="F48" s="678"/>
      <c r="G48" s="256"/>
      <c r="H48" s="257"/>
      <c r="I48" s="257"/>
      <c r="J48" s="257"/>
      <c r="K48" s="258"/>
      <c r="L48" s="258"/>
      <c r="M48" s="259"/>
      <c r="N48" s="259"/>
      <c r="O48" s="259"/>
      <c r="P48" s="258"/>
      <c r="Q48" s="258"/>
    </row>
    <row r="49" spans="1:17" ht="20.25" customHeight="1" x14ac:dyDescent="0.2">
      <c r="A49" s="529"/>
      <c r="B49" s="683"/>
      <c r="C49" s="640"/>
      <c r="D49" s="640"/>
      <c r="E49" s="640"/>
      <c r="F49" s="684"/>
      <c r="G49" s="256"/>
      <c r="H49" s="257"/>
      <c r="I49" s="257"/>
      <c r="J49" s="257"/>
      <c r="K49" s="258"/>
      <c r="L49" s="258"/>
      <c r="M49" s="259"/>
      <c r="N49" s="259"/>
      <c r="O49" s="259"/>
      <c r="P49" s="258"/>
      <c r="Q49" s="258"/>
    </row>
    <row r="50" spans="1:17" ht="20.25" customHeight="1" x14ac:dyDescent="0.2">
      <c r="A50" s="529"/>
      <c r="B50" s="683"/>
      <c r="C50" s="640"/>
      <c r="D50" s="640"/>
      <c r="E50" s="640"/>
      <c r="F50" s="684"/>
      <c r="G50" s="256"/>
      <c r="H50" s="257"/>
      <c r="I50" s="257"/>
      <c r="J50" s="257"/>
      <c r="K50" s="258"/>
      <c r="L50" s="258"/>
      <c r="M50" s="259"/>
      <c r="N50" s="259"/>
      <c r="O50" s="259"/>
      <c r="P50" s="258"/>
      <c r="Q50" s="258"/>
    </row>
    <row r="51" spans="1:17" ht="16.5" customHeight="1" x14ac:dyDescent="0.2">
      <c r="A51" s="529"/>
      <c r="B51" s="686"/>
      <c r="C51" s="687"/>
      <c r="D51" s="687"/>
      <c r="E51" s="687"/>
      <c r="F51" s="688"/>
      <c r="G51" s="256"/>
      <c r="H51" s="257"/>
      <c r="I51" s="257"/>
      <c r="J51" s="257"/>
      <c r="K51" s="258"/>
      <c r="L51" s="258"/>
      <c r="M51" s="259"/>
      <c r="N51" s="259"/>
      <c r="O51" s="259"/>
      <c r="P51" s="258"/>
      <c r="Q51" s="258"/>
    </row>
    <row r="52" spans="1:17" ht="18" customHeight="1" x14ac:dyDescent="0.2">
      <c r="A52" s="530"/>
      <c r="B52" s="680"/>
      <c r="C52" s="680"/>
      <c r="D52" s="680"/>
      <c r="E52" s="680"/>
      <c r="F52" s="680"/>
      <c r="G52" s="261"/>
      <c r="H52" s="262"/>
      <c r="I52" s="262"/>
      <c r="J52" s="262"/>
      <c r="K52" s="263"/>
      <c r="L52" s="263"/>
      <c r="M52" s="264"/>
      <c r="N52" s="264"/>
      <c r="O52" s="264"/>
      <c r="P52" s="263"/>
      <c r="Q52" s="263"/>
    </row>
    <row r="53" spans="1:17" ht="9.75" customHeight="1" x14ac:dyDescent="0.2">
      <c r="A53" s="530"/>
      <c r="B53" s="676"/>
      <c r="C53" s="676"/>
      <c r="D53" s="676"/>
      <c r="E53" s="676"/>
      <c r="F53" s="676"/>
      <c r="G53" s="261"/>
      <c r="H53" s="262"/>
      <c r="I53" s="262"/>
      <c r="J53" s="262"/>
      <c r="K53" s="263"/>
      <c r="L53" s="263"/>
      <c r="M53" s="264"/>
      <c r="N53" s="264"/>
      <c r="O53" s="264"/>
      <c r="P53" s="263"/>
      <c r="Q53" s="263"/>
    </row>
    <row r="54" spans="1:17" ht="12.75" customHeight="1" x14ac:dyDescent="0.2">
      <c r="A54" s="529"/>
      <c r="B54" s="678"/>
      <c r="C54" s="678"/>
      <c r="D54" s="678"/>
      <c r="E54" s="678"/>
      <c r="F54" s="678"/>
      <c r="G54" s="256"/>
      <c r="H54" s="257"/>
      <c r="I54" s="257"/>
      <c r="J54" s="257"/>
      <c r="K54" s="258"/>
      <c r="L54" s="258"/>
      <c r="M54" s="259"/>
      <c r="N54" s="259"/>
      <c r="O54" s="259"/>
      <c r="P54" s="258"/>
      <c r="Q54" s="258"/>
    </row>
    <row r="55" spans="1:17" ht="12" customHeight="1" x14ac:dyDescent="0.2">
      <c r="A55" s="532"/>
      <c r="B55" s="276"/>
      <c r="C55" s="239"/>
      <c r="D55" s="239"/>
      <c r="E55" s="239"/>
      <c r="F55" s="277"/>
      <c r="G55" s="256"/>
      <c r="H55" s="257"/>
      <c r="I55" s="257"/>
      <c r="J55" s="257"/>
      <c r="K55" s="258"/>
      <c r="L55" s="258"/>
      <c r="M55" s="259"/>
      <c r="N55" s="259"/>
      <c r="O55" s="259"/>
      <c r="P55" s="258"/>
      <c r="Q55" s="258"/>
    </row>
    <row r="56" spans="1:17" ht="19.5" customHeight="1" x14ac:dyDescent="0.2">
      <c r="A56" s="532"/>
      <c r="B56" s="676"/>
      <c r="C56" s="676"/>
      <c r="D56" s="676"/>
      <c r="E56" s="676"/>
      <c r="F56" s="676"/>
      <c r="G56" s="261"/>
      <c r="H56" s="262"/>
      <c r="I56" s="262"/>
      <c r="J56" s="262"/>
      <c r="K56" s="263"/>
      <c r="L56" s="263"/>
      <c r="M56" s="268"/>
      <c r="N56" s="268"/>
      <c r="O56" s="268"/>
      <c r="P56" s="263"/>
      <c r="Q56" s="263"/>
    </row>
    <row r="57" spans="1:17" ht="15.75" customHeight="1" x14ac:dyDescent="0.2">
      <c r="A57" s="529"/>
      <c r="B57" s="677"/>
      <c r="C57" s="677"/>
      <c r="D57" s="677"/>
      <c r="E57" s="677"/>
      <c r="F57" s="677"/>
      <c r="G57" s="256"/>
      <c r="H57" s="257"/>
      <c r="I57" s="257"/>
      <c r="J57" s="257"/>
      <c r="K57" s="258"/>
      <c r="L57" s="258"/>
      <c r="M57" s="259"/>
      <c r="N57" s="259"/>
      <c r="O57" s="259"/>
      <c r="P57" s="258"/>
      <c r="Q57" s="258"/>
    </row>
    <row r="58" spans="1:17" ht="19.5" customHeight="1" x14ac:dyDescent="0.2">
      <c r="A58" s="529"/>
      <c r="B58" s="686"/>
      <c r="C58" s="687"/>
      <c r="D58" s="687"/>
      <c r="E58" s="687"/>
      <c r="F58" s="688"/>
      <c r="G58" s="256"/>
      <c r="H58" s="257"/>
      <c r="I58" s="257"/>
      <c r="J58" s="257"/>
      <c r="K58" s="258"/>
      <c r="L58" s="258"/>
      <c r="M58" s="259"/>
      <c r="N58" s="259"/>
      <c r="O58" s="259"/>
      <c r="P58" s="258"/>
      <c r="Q58" s="258"/>
    </row>
    <row r="59" spans="1:17" ht="12" customHeight="1" x14ac:dyDescent="0.2">
      <c r="A59" s="532"/>
      <c r="B59" s="276"/>
      <c r="C59" s="239"/>
      <c r="D59" s="239"/>
      <c r="E59" s="239"/>
      <c r="F59" s="277"/>
      <c r="G59" s="256"/>
      <c r="H59" s="257"/>
      <c r="I59" s="257"/>
      <c r="J59" s="257"/>
      <c r="K59" s="258"/>
      <c r="L59" s="258"/>
      <c r="M59" s="259"/>
      <c r="N59" s="259"/>
      <c r="O59" s="259"/>
      <c r="P59" s="258"/>
      <c r="Q59" s="258"/>
    </row>
    <row r="60" spans="1:17" ht="34.5" customHeight="1" x14ac:dyDescent="0.2">
      <c r="A60" s="617" t="s">
        <v>56</v>
      </c>
      <c r="B60" s="618"/>
      <c r="C60" s="618"/>
      <c r="D60" s="618"/>
      <c r="E60" s="618"/>
      <c r="F60" s="618"/>
      <c r="G60" s="178" t="s">
        <v>33</v>
      </c>
      <c r="H60" s="178">
        <v>1068899</v>
      </c>
      <c r="I60" s="178">
        <v>1098584</v>
      </c>
      <c r="J60" s="178">
        <v>712267</v>
      </c>
      <c r="K60" s="195">
        <v>0.66635575484680964</v>
      </c>
      <c r="L60" s="195">
        <v>0.6483500578927055</v>
      </c>
      <c r="M60" s="180">
        <v>3099928329</v>
      </c>
      <c r="N60" s="180">
        <v>3713569345.3399997</v>
      </c>
      <c r="O60" s="180">
        <v>2278356399.4500003</v>
      </c>
      <c r="P60" s="195">
        <v>0.73497066952672774</v>
      </c>
      <c r="Q60" s="345">
        <v>0.61352197510705242</v>
      </c>
    </row>
    <row r="61" spans="1:17" ht="13.5" customHeight="1" x14ac:dyDescent="0.2">
      <c r="A61" s="181"/>
      <c r="B61" s="181"/>
      <c r="C61" s="181"/>
      <c r="D61" s="181"/>
      <c r="E61" s="181"/>
      <c r="F61" s="181"/>
      <c r="G61" s="181"/>
      <c r="H61" s="181"/>
      <c r="I61" s="181"/>
      <c r="J61" s="181"/>
      <c r="K61" s="181"/>
      <c r="L61" s="181"/>
      <c r="M61" s="181"/>
      <c r="N61" s="181"/>
      <c r="O61" s="181"/>
      <c r="P61" s="181"/>
      <c r="Q61" s="181"/>
    </row>
    <row r="62" spans="1:17" ht="6" customHeight="1" x14ac:dyDescent="0.2">
      <c r="A62" s="181"/>
      <c r="B62" s="181"/>
      <c r="C62" s="181"/>
      <c r="D62" s="181"/>
      <c r="E62" s="181"/>
      <c r="F62" s="181"/>
      <c r="G62" s="181"/>
      <c r="H62" s="181"/>
      <c r="I62" s="181"/>
      <c r="J62" s="181"/>
      <c r="K62" s="181"/>
      <c r="L62" s="181"/>
      <c r="M62" s="181"/>
      <c r="N62" s="181"/>
      <c r="O62" s="181"/>
      <c r="P62" s="181"/>
      <c r="Q62" s="181"/>
    </row>
    <row r="63" spans="1:17" ht="9.75" customHeight="1" x14ac:dyDescent="0.2">
      <c r="A63" s="181"/>
      <c r="B63" s="181"/>
      <c r="C63" s="181"/>
      <c r="D63" s="181"/>
      <c r="E63" s="181"/>
      <c r="F63" s="181"/>
      <c r="G63" s="181"/>
      <c r="H63" s="181"/>
      <c r="I63" s="181"/>
      <c r="J63" s="181"/>
      <c r="K63" s="181"/>
      <c r="L63" s="181"/>
      <c r="M63" s="181"/>
      <c r="N63" s="181"/>
      <c r="O63" s="181"/>
      <c r="P63" s="181"/>
      <c r="Q63" s="181"/>
    </row>
    <row r="64" spans="1:17" ht="23.25" x14ac:dyDescent="0.2">
      <c r="A64" s="181" t="s">
        <v>331</v>
      </c>
      <c r="B64" s="181"/>
      <c r="C64" s="181"/>
      <c r="D64" s="181"/>
      <c r="E64" s="181"/>
      <c r="F64" s="181"/>
      <c r="G64" s="181"/>
      <c r="H64" s="181"/>
      <c r="I64" s="181"/>
      <c r="J64" s="181"/>
      <c r="K64" s="181"/>
      <c r="L64" s="181"/>
      <c r="M64" s="181"/>
      <c r="N64" s="181"/>
      <c r="O64" s="181"/>
      <c r="P64" s="181"/>
      <c r="Q64" s="181"/>
    </row>
    <row r="65" spans="1:18" ht="23.25" x14ac:dyDescent="0.2">
      <c r="A65" s="184" t="s">
        <v>23</v>
      </c>
      <c r="B65" s="181"/>
      <c r="C65" s="181"/>
      <c r="D65" s="181"/>
      <c r="E65" s="181"/>
      <c r="F65" s="181"/>
      <c r="G65" s="181"/>
      <c r="H65" s="181"/>
      <c r="I65" s="181"/>
      <c r="J65" s="181"/>
      <c r="K65" s="181"/>
      <c r="L65" s="181"/>
      <c r="M65" s="181"/>
      <c r="N65" s="181"/>
      <c r="O65" s="181"/>
      <c r="P65" s="181"/>
      <c r="Q65" s="186" t="s">
        <v>65</v>
      </c>
    </row>
    <row r="66" spans="1:18" ht="23.25" customHeight="1" x14ac:dyDescent="0.2">
      <c r="A66" s="181"/>
      <c r="B66" s="181"/>
      <c r="C66" s="181"/>
      <c r="D66" s="181"/>
      <c r="E66" s="181"/>
      <c r="F66" s="181"/>
      <c r="G66" s="181"/>
      <c r="H66" s="181"/>
      <c r="I66" s="181"/>
      <c r="J66" s="181"/>
      <c r="K66" s="181"/>
      <c r="L66" s="181"/>
      <c r="M66" s="181"/>
      <c r="N66" s="181"/>
      <c r="O66" s="181"/>
      <c r="P66" s="181"/>
      <c r="Q66" s="186"/>
    </row>
    <row r="67" spans="1:18" ht="22.5" customHeight="1" x14ac:dyDescent="0.2">
      <c r="A67" s="181"/>
      <c r="B67" s="181"/>
      <c r="C67" s="181"/>
      <c r="D67" s="181"/>
      <c r="E67" s="181"/>
      <c r="F67" s="181"/>
      <c r="G67" s="181"/>
      <c r="H67" s="181"/>
      <c r="I67" s="181"/>
      <c r="J67" s="181"/>
      <c r="K67" s="181"/>
      <c r="L67" s="181"/>
      <c r="M67" s="181"/>
      <c r="N67" s="181"/>
      <c r="O67" s="181"/>
      <c r="P67" s="181"/>
      <c r="Q67" s="186"/>
    </row>
    <row r="68" spans="1:18" ht="23.25" x14ac:dyDescent="0.2">
      <c r="A68" s="215"/>
      <c r="B68" s="216"/>
      <c r="C68" s="216"/>
      <c r="D68" s="216"/>
      <c r="E68" s="216"/>
      <c r="F68" s="216"/>
      <c r="G68" s="217"/>
      <c r="H68" s="217"/>
      <c r="I68" s="217"/>
      <c r="J68" s="217"/>
      <c r="K68" s="217"/>
      <c r="L68" s="217"/>
      <c r="M68" s="217"/>
      <c r="N68" s="217"/>
      <c r="O68" s="217"/>
      <c r="P68" s="217"/>
      <c r="Q68" s="217"/>
    </row>
    <row r="69" spans="1:18" ht="23.25" x14ac:dyDescent="0.35">
      <c r="A69" s="107"/>
      <c r="B69" s="107"/>
      <c r="C69" s="107"/>
      <c r="D69" s="17"/>
      <c r="E69" s="17"/>
      <c r="F69" s="17"/>
      <c r="G69" s="17"/>
      <c r="H69" s="17"/>
      <c r="I69" s="17"/>
      <c r="J69" s="17"/>
      <c r="K69" s="17"/>
      <c r="L69" s="65"/>
      <c r="M69" s="354"/>
      <c r="N69" s="355"/>
      <c r="O69" s="289"/>
      <c r="P69" s="290"/>
      <c r="Q69" s="6"/>
    </row>
    <row r="70" spans="1:18" ht="23.25" x14ac:dyDescent="0.35">
      <c r="A70" s="3"/>
      <c r="B70" s="3"/>
      <c r="C70" s="3"/>
      <c r="D70" s="17"/>
      <c r="E70" s="17"/>
      <c r="F70" s="17"/>
      <c r="G70" s="17"/>
      <c r="H70" s="17"/>
      <c r="I70" s="17"/>
      <c r="J70" s="17"/>
      <c r="K70" s="17"/>
      <c r="L70" s="67"/>
      <c r="M70" s="291"/>
      <c r="N70" s="292"/>
      <c r="O70" s="289"/>
      <c r="P70" s="290"/>
      <c r="Q70" s="6"/>
    </row>
    <row r="71" spans="1:18" ht="23.25" x14ac:dyDescent="0.35">
      <c r="A71" s="6"/>
      <c r="B71" s="6"/>
      <c r="C71" s="3"/>
      <c r="D71" s="17"/>
      <c r="E71" s="17"/>
      <c r="F71" s="17"/>
      <c r="G71" s="17"/>
      <c r="H71" s="17"/>
      <c r="I71" s="17"/>
      <c r="J71" s="17"/>
      <c r="K71" s="17"/>
      <c r="L71" s="68"/>
      <c r="M71" s="291"/>
      <c r="N71" s="292"/>
      <c r="O71" s="289"/>
      <c r="P71" s="290"/>
      <c r="Q71" s="6"/>
    </row>
    <row r="72" spans="1:18" ht="23.25" x14ac:dyDescent="0.35">
      <c r="A72" s="6"/>
      <c r="B72" s="6"/>
      <c r="C72" s="3"/>
      <c r="D72" s="17"/>
      <c r="E72" s="17"/>
      <c r="F72" s="17"/>
      <c r="G72" s="17"/>
      <c r="H72" s="17"/>
      <c r="I72" s="17"/>
      <c r="J72" s="17"/>
      <c r="K72" s="93"/>
      <c r="L72" s="95"/>
      <c r="M72" s="331"/>
      <c r="N72" s="332"/>
      <c r="O72" s="295"/>
      <c r="P72" s="296"/>
    </row>
    <row r="73" spans="1:18" ht="23.25" x14ac:dyDescent="0.35">
      <c r="C73" s="3"/>
      <c r="D73" s="17"/>
      <c r="E73" s="17"/>
      <c r="F73" s="17"/>
      <c r="G73" s="17"/>
      <c r="H73" s="17"/>
      <c r="I73" s="17"/>
      <c r="J73" s="17"/>
      <c r="K73" s="93"/>
      <c r="L73" s="95"/>
      <c r="M73" s="331"/>
      <c r="N73" s="332"/>
      <c r="O73" s="295"/>
      <c r="P73" s="296"/>
    </row>
    <row r="74" spans="1:18" ht="23.25" x14ac:dyDescent="0.35">
      <c r="C74" s="3"/>
      <c r="D74" s="17"/>
      <c r="E74" s="17"/>
      <c r="F74" s="17"/>
      <c r="G74" s="17"/>
      <c r="H74" s="17"/>
      <c r="I74" s="17"/>
      <c r="J74" s="17"/>
      <c r="K74" s="17"/>
      <c r="L74" s="68"/>
      <c r="M74" s="333"/>
      <c r="N74" s="334"/>
      <c r="O74" s="289"/>
      <c r="P74" s="290"/>
      <c r="Q74" s="296"/>
      <c r="R74" s="296"/>
    </row>
    <row r="75" spans="1:18" ht="23.25" x14ac:dyDescent="0.35">
      <c r="C75" s="3"/>
      <c r="D75" s="17"/>
      <c r="E75" s="17"/>
      <c r="F75" s="17"/>
      <c r="G75" s="17"/>
      <c r="H75" s="17"/>
      <c r="I75" s="17"/>
      <c r="J75" s="17"/>
      <c r="K75" s="93"/>
      <c r="L75" s="95"/>
      <c r="M75" s="297"/>
      <c r="N75" s="298"/>
      <c r="O75" s="295"/>
      <c r="P75" s="296"/>
      <c r="Q75" s="296"/>
      <c r="R75" s="296"/>
    </row>
    <row r="76" spans="1:18" ht="23.25" x14ac:dyDescent="0.35">
      <c r="C76" s="3"/>
      <c r="D76" s="17"/>
      <c r="E76" s="17"/>
      <c r="F76" s="17"/>
      <c r="G76" s="17"/>
      <c r="H76" s="17"/>
      <c r="I76" s="17"/>
      <c r="J76" s="17"/>
      <c r="K76" s="93"/>
      <c r="L76" s="86"/>
      <c r="M76" s="331"/>
      <c r="N76" s="332"/>
      <c r="O76" s="295"/>
      <c r="P76" s="296"/>
      <c r="Q76" s="290"/>
      <c r="R76" s="290"/>
    </row>
    <row r="77" spans="1:18" ht="23.25" x14ac:dyDescent="0.35">
      <c r="C77" s="3"/>
      <c r="D77" s="17"/>
      <c r="E77" s="17"/>
      <c r="F77" s="17"/>
      <c r="G77" s="17"/>
      <c r="H77" s="17"/>
      <c r="I77" s="17"/>
      <c r="J77" s="17"/>
      <c r="K77" s="17"/>
      <c r="L77" s="356"/>
      <c r="M77" s="333"/>
      <c r="N77" s="334"/>
      <c r="O77" s="289"/>
      <c r="P77" s="290"/>
      <c r="Q77" s="290"/>
      <c r="R77" s="290"/>
    </row>
    <row r="78" spans="1:18" ht="23.25" x14ac:dyDescent="0.35">
      <c r="C78" s="17"/>
      <c r="D78" s="17"/>
      <c r="E78" s="17"/>
      <c r="F78" s="17"/>
      <c r="G78" s="17"/>
      <c r="H78" s="17"/>
      <c r="I78" s="17"/>
      <c r="J78" s="17"/>
      <c r="K78" s="17"/>
      <c r="L78" s="68"/>
      <c r="M78" s="354"/>
      <c r="N78" s="355"/>
      <c r="O78" s="289"/>
      <c r="P78" s="290"/>
      <c r="Q78" s="290"/>
      <c r="R78" s="290"/>
    </row>
    <row r="79" spans="1:18" ht="23.25" x14ac:dyDescent="0.35">
      <c r="C79" s="17"/>
      <c r="D79" s="17"/>
      <c r="E79" s="17"/>
      <c r="F79" s="17"/>
      <c r="G79" s="17"/>
      <c r="H79" s="17"/>
      <c r="I79" s="17"/>
      <c r="J79" s="17"/>
      <c r="K79" s="17"/>
      <c r="L79" s="68"/>
      <c r="M79" s="291"/>
      <c r="N79" s="292"/>
      <c r="O79" s="289"/>
      <c r="P79" s="290"/>
      <c r="Q79" s="290"/>
      <c r="R79" s="290"/>
    </row>
    <row r="80" spans="1:18" ht="23.25" x14ac:dyDescent="0.35">
      <c r="A80" s="38"/>
      <c r="B80" s="38"/>
      <c r="C80" s="17"/>
      <c r="D80" s="17"/>
      <c r="E80" s="17"/>
      <c r="F80" s="17"/>
      <c r="G80" s="17"/>
      <c r="H80" s="17"/>
      <c r="I80" s="17"/>
      <c r="J80" s="17"/>
      <c r="K80" s="17"/>
      <c r="L80" s="68"/>
      <c r="M80" s="291"/>
      <c r="N80" s="292"/>
      <c r="O80" s="289"/>
      <c r="P80" s="290"/>
      <c r="Q80" s="290"/>
      <c r="R80" s="290"/>
    </row>
    <row r="81" spans="1:18" ht="25.5" x14ac:dyDescent="0.35">
      <c r="A81" s="38"/>
      <c r="B81" s="38"/>
      <c r="C81" s="17"/>
      <c r="D81" s="17"/>
      <c r="E81" s="17"/>
      <c r="F81" s="17"/>
      <c r="G81" s="17"/>
      <c r="H81" s="17"/>
      <c r="I81" s="17"/>
      <c r="J81" s="17"/>
      <c r="K81" s="17"/>
      <c r="L81" s="68"/>
      <c r="M81" s="49"/>
      <c r="N81" s="68"/>
      <c r="O81" s="88"/>
      <c r="P81" s="83"/>
      <c r="Q81" s="290"/>
      <c r="R81" s="290"/>
    </row>
    <row r="82" spans="1:18" ht="25.5" x14ac:dyDescent="0.35">
      <c r="A82" s="38"/>
      <c r="B82" s="38"/>
      <c r="C82" s="17"/>
      <c r="D82" s="17"/>
      <c r="E82" s="17"/>
      <c r="F82" s="17"/>
      <c r="G82" s="17"/>
      <c r="H82" s="17"/>
      <c r="I82" s="17"/>
      <c r="J82" s="17"/>
      <c r="K82" s="93"/>
      <c r="L82" s="95"/>
      <c r="M82" s="49"/>
      <c r="N82" s="68"/>
      <c r="O82" s="88"/>
      <c r="P82" s="83"/>
      <c r="Q82" s="290"/>
      <c r="R82" s="290"/>
    </row>
    <row r="83" spans="1:18" ht="26.25" x14ac:dyDescent="0.4">
      <c r="A83" s="38"/>
      <c r="B83" s="38"/>
      <c r="C83" s="17"/>
      <c r="D83" s="17"/>
      <c r="E83" s="17"/>
      <c r="F83" s="17"/>
      <c r="G83" s="17"/>
      <c r="H83" s="17"/>
      <c r="I83" s="17"/>
      <c r="J83" s="17"/>
      <c r="K83" s="93"/>
      <c r="L83" s="86"/>
      <c r="M83" s="94"/>
      <c r="N83" s="86"/>
      <c r="O83" s="85"/>
      <c r="P83" s="81"/>
      <c r="Q83" s="296"/>
      <c r="R83" s="296"/>
    </row>
    <row r="84" spans="1:18" ht="26.25" x14ac:dyDescent="0.4">
      <c r="A84" s="38"/>
      <c r="B84" s="38"/>
      <c r="C84" s="17"/>
      <c r="D84" s="17"/>
      <c r="E84" s="17"/>
      <c r="F84" s="17"/>
      <c r="G84" s="17"/>
      <c r="H84" s="17"/>
      <c r="I84" s="17"/>
      <c r="J84" s="17"/>
      <c r="K84" s="69"/>
      <c r="L84" s="74"/>
      <c r="M84" s="49"/>
      <c r="N84" s="67"/>
      <c r="O84" s="92"/>
      <c r="P84" s="278"/>
      <c r="Q84" s="296"/>
      <c r="R84" s="296"/>
    </row>
    <row r="85" spans="1:18" ht="25.5" x14ac:dyDescent="0.35">
      <c r="A85" s="38"/>
      <c r="B85" s="38"/>
      <c r="C85" s="17"/>
      <c r="D85" s="17"/>
      <c r="E85" s="17"/>
      <c r="F85" s="17"/>
      <c r="G85" s="17"/>
      <c r="H85" s="17"/>
      <c r="I85" s="17"/>
      <c r="J85" s="17"/>
      <c r="K85" s="69"/>
      <c r="L85" s="75"/>
      <c r="M85" s="49"/>
      <c r="N85" s="68"/>
      <c r="O85" s="88"/>
      <c r="P85" s="83"/>
      <c r="Q85" s="290"/>
      <c r="R85" s="290"/>
    </row>
    <row r="86" spans="1:18" ht="26.25" x14ac:dyDescent="0.4">
      <c r="A86" s="38"/>
      <c r="B86" s="38"/>
      <c r="C86" s="17"/>
      <c r="D86" s="3"/>
      <c r="E86" s="3"/>
      <c r="F86" s="3"/>
      <c r="G86" s="3"/>
      <c r="H86" s="3"/>
      <c r="I86" s="3"/>
      <c r="J86" s="3"/>
      <c r="K86" s="69"/>
      <c r="L86" s="73"/>
      <c r="M86" s="70"/>
      <c r="N86" s="65"/>
      <c r="O86" s="92"/>
      <c r="P86" s="278"/>
      <c r="Q86" s="290"/>
      <c r="R86" s="290"/>
    </row>
    <row r="87" spans="1:18" ht="25.5" x14ac:dyDescent="0.35">
      <c r="A87" s="38"/>
      <c r="B87" s="38"/>
      <c r="C87" s="17"/>
      <c r="D87" s="3"/>
      <c r="E87" s="3"/>
      <c r="F87" s="3"/>
      <c r="G87" s="3"/>
      <c r="H87" s="3"/>
      <c r="I87" s="3"/>
      <c r="J87" s="3"/>
      <c r="K87" s="10"/>
      <c r="L87" s="10"/>
      <c r="M87" s="3"/>
      <c r="N87" s="3"/>
      <c r="O87" s="3"/>
      <c r="P87" s="10"/>
      <c r="Q87" s="290"/>
      <c r="R87" s="290"/>
    </row>
    <row r="88" spans="1:18" ht="25.5" x14ac:dyDescent="0.35">
      <c r="A88" s="38"/>
      <c r="B88" s="38"/>
      <c r="C88" s="17"/>
      <c r="D88" s="3"/>
      <c r="E88" s="3"/>
      <c r="F88" s="3"/>
      <c r="G88" s="3"/>
      <c r="H88" s="3"/>
      <c r="I88" s="3"/>
      <c r="J88" s="3"/>
      <c r="K88" s="10"/>
      <c r="L88" s="10"/>
      <c r="Q88" s="290"/>
      <c r="R88" s="290"/>
    </row>
    <row r="89" spans="1:18" ht="25.5" x14ac:dyDescent="0.35">
      <c r="A89" s="38"/>
      <c r="B89" s="38"/>
      <c r="C89" s="17"/>
      <c r="D89" s="3"/>
      <c r="E89" s="3"/>
      <c r="F89" s="3"/>
      <c r="G89" s="3"/>
      <c r="H89" s="3"/>
      <c r="I89" s="3"/>
      <c r="J89" s="3"/>
      <c r="K89" s="10"/>
      <c r="L89" s="10"/>
      <c r="Q89" s="296"/>
      <c r="R89" s="296"/>
    </row>
    <row r="90" spans="1:18" ht="25.5" x14ac:dyDescent="0.35">
      <c r="A90" s="38"/>
      <c r="B90" s="38"/>
      <c r="C90" s="17"/>
      <c r="D90" s="3"/>
      <c r="E90" s="3"/>
      <c r="F90" s="3"/>
      <c r="G90" s="3"/>
      <c r="H90" s="3"/>
      <c r="I90" s="3"/>
      <c r="J90" s="3"/>
      <c r="K90" s="10"/>
      <c r="L90" s="10"/>
      <c r="Q90" s="296"/>
      <c r="R90" s="296"/>
    </row>
    <row r="91" spans="1:18" ht="25.5" x14ac:dyDescent="0.35">
      <c r="A91" s="38"/>
      <c r="B91" s="38"/>
      <c r="C91" s="17"/>
      <c r="D91" s="10"/>
      <c r="E91" s="370"/>
      <c r="F91" s="10"/>
      <c r="G91" s="10"/>
      <c r="H91" s="10"/>
      <c r="I91" s="10"/>
      <c r="J91" s="10"/>
      <c r="K91" s="10"/>
      <c r="L91" s="10"/>
      <c r="M91" s="10"/>
      <c r="N91" s="10"/>
      <c r="O91" s="10"/>
      <c r="P91" s="10"/>
      <c r="Q91" s="290"/>
      <c r="R91" s="290"/>
    </row>
    <row r="92" spans="1:18" ht="25.5" x14ac:dyDescent="0.35">
      <c r="A92" s="38"/>
      <c r="B92" s="38"/>
      <c r="C92" s="17"/>
      <c r="D92" s="10"/>
      <c r="E92" s="10"/>
      <c r="F92" s="10"/>
      <c r="G92" s="10"/>
      <c r="H92" s="10"/>
      <c r="I92" s="10"/>
      <c r="J92" s="10"/>
      <c r="K92" s="10"/>
      <c r="L92" s="10"/>
      <c r="M92" s="10"/>
      <c r="N92" s="10"/>
      <c r="O92" s="10"/>
      <c r="P92" s="10"/>
      <c r="Q92" s="296"/>
      <c r="R92" s="296"/>
    </row>
    <row r="93" spans="1:18" ht="25.5" x14ac:dyDescent="0.35">
      <c r="A93" s="38"/>
      <c r="B93" s="38"/>
      <c r="C93" s="17"/>
      <c r="D93" s="316"/>
      <c r="E93" s="10"/>
      <c r="F93" s="370"/>
      <c r="G93" s="370"/>
      <c r="H93" s="370"/>
      <c r="I93" s="370"/>
      <c r="J93" s="370"/>
      <c r="K93" s="370"/>
      <c r="L93" s="370"/>
      <c r="M93" s="10"/>
      <c r="N93" s="10"/>
      <c r="O93" s="10"/>
      <c r="P93" s="10"/>
      <c r="Q93" s="296"/>
      <c r="R93" s="296"/>
    </row>
    <row r="94" spans="1:18" ht="25.5" x14ac:dyDescent="0.35">
      <c r="A94" s="38"/>
      <c r="B94" s="38"/>
      <c r="C94" s="17"/>
      <c r="D94" s="316"/>
      <c r="E94" s="10"/>
      <c r="F94" s="370"/>
      <c r="G94" s="370"/>
      <c r="H94" s="370"/>
      <c r="I94" s="370"/>
      <c r="J94" s="370"/>
      <c r="K94" s="370"/>
      <c r="L94" s="370"/>
      <c r="M94" s="10"/>
      <c r="N94" s="10"/>
      <c r="O94" s="10"/>
      <c r="P94" s="10"/>
      <c r="Q94" s="290"/>
      <c r="R94" s="290"/>
    </row>
    <row r="95" spans="1:18" ht="25.5" x14ac:dyDescent="0.35">
      <c r="A95" s="38"/>
      <c r="B95" s="38"/>
      <c r="C95" s="17"/>
      <c r="D95" s="316"/>
      <c r="E95" s="10"/>
      <c r="F95" s="370"/>
      <c r="G95" s="370"/>
      <c r="H95" s="370"/>
      <c r="I95" s="370"/>
      <c r="J95" s="370"/>
      <c r="K95" s="370"/>
      <c r="L95" s="370"/>
      <c r="M95" s="10"/>
      <c r="N95" s="10"/>
      <c r="O95" s="10"/>
      <c r="P95" s="10"/>
      <c r="Q95" s="290"/>
      <c r="R95" s="290"/>
    </row>
    <row r="96" spans="1:18" ht="25.5" x14ac:dyDescent="0.35">
      <c r="A96" s="38"/>
      <c r="B96" s="38"/>
      <c r="C96" s="17"/>
      <c r="D96" s="316"/>
      <c r="E96" s="10"/>
      <c r="F96" s="370"/>
      <c r="G96" s="370"/>
      <c r="H96" s="370"/>
      <c r="I96" s="370"/>
      <c r="J96" s="370"/>
      <c r="K96" s="370"/>
      <c r="L96" s="370"/>
      <c r="M96" s="10"/>
      <c r="N96" s="10"/>
      <c r="O96" s="10"/>
      <c r="P96" s="10"/>
      <c r="Q96" s="83"/>
      <c r="R96" s="10"/>
    </row>
    <row r="97" spans="1:18" ht="25.5" x14ac:dyDescent="0.35">
      <c r="A97" s="38"/>
      <c r="B97" s="38"/>
      <c r="C97" s="17"/>
      <c r="D97" s="316"/>
      <c r="E97" s="10"/>
      <c r="F97" s="10"/>
      <c r="G97" s="10"/>
      <c r="H97" s="10"/>
      <c r="I97" s="10"/>
      <c r="J97" s="10"/>
      <c r="K97" s="10"/>
      <c r="L97" s="10"/>
      <c r="M97" s="10"/>
      <c r="N97" s="10"/>
      <c r="O97" s="10"/>
      <c r="P97" s="10"/>
      <c r="Q97" s="83"/>
      <c r="R97" s="10"/>
    </row>
    <row r="98" spans="1:18" ht="26.25" x14ac:dyDescent="0.4">
      <c r="A98" s="38"/>
      <c r="B98" s="38"/>
      <c r="C98" s="17"/>
      <c r="D98" s="316"/>
      <c r="E98" s="10"/>
      <c r="F98" s="10"/>
      <c r="G98" s="10"/>
      <c r="H98" s="10"/>
      <c r="I98" s="10"/>
      <c r="J98" s="10"/>
      <c r="K98" s="10"/>
      <c r="L98" s="10"/>
      <c r="M98" s="10"/>
      <c r="N98" s="10"/>
      <c r="O98" s="10"/>
      <c r="P98" s="10"/>
      <c r="Q98" s="81"/>
      <c r="R98" s="10"/>
    </row>
    <row r="99" spans="1:18" ht="26.25" x14ac:dyDescent="0.4">
      <c r="A99" s="38"/>
      <c r="B99" s="38"/>
      <c r="C99" s="17"/>
      <c r="D99" s="10"/>
      <c r="E99" s="10"/>
      <c r="F99" s="10"/>
      <c r="G99" s="10"/>
      <c r="H99" s="10"/>
      <c r="I99" s="10"/>
      <c r="J99" s="10"/>
      <c r="K99" s="10"/>
      <c r="L99" s="10"/>
      <c r="M99" s="10"/>
      <c r="N99" s="10"/>
      <c r="O99" s="10"/>
      <c r="P99" s="10"/>
      <c r="Q99" s="81"/>
      <c r="R99" s="10"/>
    </row>
    <row r="100" spans="1:18" ht="25.5" x14ac:dyDescent="0.35">
      <c r="A100" s="38"/>
      <c r="B100" s="38"/>
      <c r="C100" s="17"/>
      <c r="D100" s="10"/>
      <c r="E100" s="10"/>
      <c r="F100" s="10"/>
      <c r="G100" s="10"/>
      <c r="H100" s="10"/>
      <c r="I100" s="10"/>
      <c r="J100" s="10"/>
      <c r="K100" s="10"/>
      <c r="L100" s="10"/>
      <c r="M100" s="10"/>
      <c r="N100" s="10"/>
      <c r="O100" s="10"/>
      <c r="P100" s="10"/>
      <c r="Q100" s="83"/>
      <c r="R100" s="10"/>
    </row>
    <row r="101" spans="1:18" ht="26.25" x14ac:dyDescent="0.4">
      <c r="A101" s="38"/>
      <c r="B101" s="38"/>
      <c r="D101" s="10"/>
      <c r="E101" s="10"/>
      <c r="F101" s="10"/>
      <c r="G101" s="10"/>
      <c r="H101" s="10"/>
      <c r="I101" s="10"/>
      <c r="J101" s="10"/>
      <c r="K101" s="10"/>
      <c r="L101" s="10"/>
      <c r="M101" s="10"/>
      <c r="N101" s="10"/>
      <c r="O101" s="10"/>
      <c r="P101" s="10"/>
      <c r="Q101" s="81"/>
      <c r="R101" s="10"/>
    </row>
    <row r="102" spans="1:18" ht="26.25" x14ac:dyDescent="0.4">
      <c r="A102" s="38"/>
      <c r="B102" s="38"/>
      <c r="D102" s="10"/>
      <c r="E102" s="10"/>
      <c r="F102" s="10"/>
      <c r="G102" s="10"/>
      <c r="H102" s="10"/>
      <c r="I102" s="10"/>
      <c r="J102" s="10"/>
      <c r="K102" s="10"/>
      <c r="L102" s="10"/>
      <c r="M102" s="10"/>
      <c r="N102" s="10"/>
      <c r="O102" s="10"/>
      <c r="P102" s="10"/>
      <c r="Q102" s="81"/>
      <c r="R102" s="10"/>
    </row>
    <row r="103" spans="1:18" ht="25.5" x14ac:dyDescent="0.3">
      <c r="A103" s="38"/>
      <c r="B103" s="38"/>
      <c r="D103" s="10"/>
      <c r="E103" s="10"/>
      <c r="F103" s="10"/>
      <c r="G103" s="10"/>
      <c r="H103" s="10"/>
      <c r="I103" s="10"/>
      <c r="J103" s="10"/>
      <c r="K103" s="10"/>
      <c r="L103" s="10"/>
      <c r="M103" s="10"/>
      <c r="N103" s="10"/>
      <c r="O103" s="10"/>
      <c r="P103" s="10"/>
    </row>
    <row r="104" spans="1:18" ht="25.5" x14ac:dyDescent="0.3">
      <c r="A104" s="38"/>
      <c r="B104" s="38"/>
      <c r="D104" s="10"/>
      <c r="E104" s="10"/>
      <c r="F104" s="370"/>
      <c r="G104" s="370"/>
      <c r="H104" s="370"/>
      <c r="I104" s="370"/>
      <c r="J104" s="370"/>
      <c r="K104" s="370"/>
      <c r="L104" s="370"/>
      <c r="M104" s="10"/>
      <c r="N104" s="10"/>
      <c r="O104" s="10"/>
      <c r="P104" s="10"/>
    </row>
    <row r="105" spans="1:18" ht="25.5" x14ac:dyDescent="0.3">
      <c r="A105" s="38"/>
      <c r="B105" s="38"/>
      <c r="D105" s="10"/>
      <c r="E105" s="10"/>
      <c r="F105" s="370"/>
      <c r="G105" s="370"/>
      <c r="H105" s="370"/>
      <c r="I105" s="370"/>
      <c r="J105" s="370"/>
      <c r="K105" s="370"/>
      <c r="L105" s="370"/>
      <c r="M105" s="10"/>
      <c r="N105" s="10"/>
      <c r="O105" s="10"/>
      <c r="P105" s="10"/>
    </row>
    <row r="106" spans="1:18" ht="25.5" x14ac:dyDescent="0.3">
      <c r="A106" s="38"/>
      <c r="B106" s="38"/>
      <c r="C106" s="10"/>
      <c r="D106" s="316"/>
      <c r="E106" s="10"/>
      <c r="F106" s="10"/>
      <c r="G106" s="10"/>
      <c r="H106" s="10"/>
      <c r="I106" s="10"/>
      <c r="J106" s="10"/>
      <c r="K106" s="10"/>
      <c r="L106" s="10"/>
      <c r="M106" s="10"/>
      <c r="N106" s="10"/>
      <c r="O106" s="10"/>
      <c r="P106" s="10"/>
    </row>
    <row r="107" spans="1:18" ht="25.5" x14ac:dyDescent="0.3">
      <c r="A107" s="38"/>
      <c r="B107" s="38"/>
      <c r="C107" s="10"/>
      <c r="D107" s="316"/>
      <c r="E107" s="10"/>
      <c r="F107" s="316"/>
      <c r="G107" s="316"/>
      <c r="H107" s="316"/>
      <c r="I107" s="316"/>
      <c r="J107" s="316"/>
      <c r="K107" s="316"/>
      <c r="L107" s="316"/>
      <c r="M107" s="10"/>
      <c r="N107" s="10"/>
      <c r="O107" s="10"/>
      <c r="P107" s="10"/>
    </row>
    <row r="108" spans="1:18" ht="25.5" x14ac:dyDescent="0.3">
      <c r="A108" s="38"/>
      <c r="B108" s="38"/>
      <c r="C108" s="316"/>
      <c r="D108" s="165"/>
      <c r="E108" s="10"/>
      <c r="F108" s="316"/>
      <c r="G108" s="316"/>
      <c r="H108" s="316"/>
      <c r="I108" s="316"/>
      <c r="J108" s="316"/>
      <c r="K108" s="316"/>
      <c r="L108" s="316"/>
      <c r="M108" s="10"/>
      <c r="N108" s="10"/>
      <c r="O108" s="10"/>
      <c r="P108" s="10"/>
    </row>
    <row r="109" spans="1:18" ht="25.5" x14ac:dyDescent="0.3">
      <c r="A109" s="38"/>
      <c r="B109" s="38"/>
      <c r="C109" s="316"/>
      <c r="D109" s="165"/>
      <c r="E109" s="165"/>
      <c r="F109" s="165"/>
      <c r="G109" s="165"/>
      <c r="H109" s="165"/>
      <c r="I109" s="10"/>
      <c r="J109" s="10"/>
      <c r="K109" s="10"/>
      <c r="L109" s="10"/>
      <c r="M109" s="10"/>
      <c r="N109" s="10"/>
      <c r="O109" s="10"/>
      <c r="P109" s="10"/>
    </row>
    <row r="110" spans="1:18" ht="25.5" x14ac:dyDescent="0.3">
      <c r="A110" s="38"/>
      <c r="B110" s="38"/>
      <c r="C110" s="316"/>
      <c r="D110" s="165"/>
      <c r="E110" s="165"/>
      <c r="F110" s="165"/>
      <c r="G110" s="165"/>
      <c r="H110" s="165"/>
      <c r="I110" s="10"/>
      <c r="J110" s="10"/>
      <c r="K110" s="10"/>
      <c r="L110" s="10"/>
      <c r="M110" s="10"/>
      <c r="N110" s="10"/>
      <c r="O110" s="10"/>
      <c r="P110" s="10"/>
    </row>
    <row r="111" spans="1:18" ht="25.5" x14ac:dyDescent="0.3">
      <c r="A111" s="38"/>
      <c r="B111" s="38"/>
      <c r="C111" s="316"/>
      <c r="D111" s="165"/>
      <c r="E111" s="165"/>
      <c r="F111" s="165"/>
      <c r="G111" s="165"/>
      <c r="H111" s="165"/>
      <c r="I111" s="10"/>
      <c r="J111" s="10"/>
      <c r="K111" s="10"/>
      <c r="L111" s="10"/>
      <c r="M111" s="10"/>
      <c r="N111" s="10"/>
      <c r="O111" s="10"/>
      <c r="P111" s="10"/>
      <c r="R111" s="10"/>
    </row>
    <row r="112" spans="1:18" ht="25.5" x14ac:dyDescent="0.3">
      <c r="A112" s="38"/>
      <c r="B112" s="38"/>
      <c r="C112" s="316"/>
      <c r="D112" s="165"/>
      <c r="E112" s="165"/>
      <c r="F112" s="165"/>
      <c r="G112" s="165"/>
      <c r="H112" s="165"/>
      <c r="I112" s="10"/>
      <c r="J112" s="10"/>
      <c r="K112" s="10"/>
      <c r="L112" s="10"/>
      <c r="M112" s="10"/>
      <c r="N112" s="10"/>
      <c r="O112" s="10"/>
      <c r="P112" s="10"/>
    </row>
    <row r="113" spans="1:18" ht="25.5" x14ac:dyDescent="0.3">
      <c r="A113" s="38"/>
      <c r="B113" s="38"/>
      <c r="C113" s="316"/>
      <c r="D113" s="165"/>
      <c r="E113" s="165"/>
      <c r="F113" s="165"/>
      <c r="G113" s="165"/>
      <c r="H113" s="165"/>
      <c r="I113" s="10"/>
      <c r="J113" s="10"/>
      <c r="K113" s="10"/>
      <c r="L113" s="10"/>
      <c r="M113" s="10"/>
      <c r="N113" s="10"/>
      <c r="O113" s="10"/>
      <c r="P113" s="10"/>
    </row>
    <row r="114" spans="1:18" ht="25.5" x14ac:dyDescent="0.3">
      <c r="A114" s="38"/>
      <c r="B114" s="38"/>
      <c r="C114" s="10"/>
      <c r="D114" s="165"/>
      <c r="E114" s="165"/>
      <c r="F114" s="165"/>
      <c r="G114" s="165"/>
      <c r="H114" s="165"/>
      <c r="I114" s="10"/>
      <c r="J114" s="10"/>
      <c r="K114" s="10"/>
      <c r="L114" s="10"/>
      <c r="M114" s="10"/>
      <c r="N114" s="10"/>
      <c r="O114" s="10"/>
      <c r="P114" s="10"/>
    </row>
    <row r="115" spans="1:18" ht="30.75" x14ac:dyDescent="0.3">
      <c r="A115" s="38"/>
      <c r="B115" s="38"/>
      <c r="C115" s="10"/>
      <c r="D115" s="280"/>
      <c r="E115" s="280"/>
      <c r="F115" s="280"/>
      <c r="G115" s="280"/>
      <c r="H115" s="280"/>
      <c r="I115" s="5"/>
      <c r="J115" s="5"/>
      <c r="K115" s="5"/>
      <c r="L115" s="5"/>
      <c r="M115" s="5"/>
      <c r="N115" s="5"/>
      <c r="O115" s="5"/>
      <c r="P115" s="5"/>
    </row>
    <row r="116" spans="1:18" ht="25.5" x14ac:dyDescent="0.35">
      <c r="A116" s="38"/>
      <c r="B116" s="38"/>
      <c r="C116" s="10"/>
      <c r="D116" s="281"/>
      <c r="E116" s="281"/>
      <c r="F116" s="281"/>
      <c r="G116" s="17"/>
      <c r="H116" s="17"/>
      <c r="I116" s="17"/>
    </row>
    <row r="117" spans="1:18" ht="25.5" x14ac:dyDescent="0.3">
      <c r="A117" s="38"/>
      <c r="B117" s="38"/>
      <c r="C117" s="10"/>
      <c r="D117" s="165"/>
      <c r="E117" s="165"/>
      <c r="F117" s="165"/>
      <c r="G117" s="10"/>
      <c r="H117" s="10"/>
      <c r="I117" s="10"/>
      <c r="J117" s="10"/>
      <c r="K117" s="10"/>
      <c r="L117" s="10"/>
      <c r="M117" s="10"/>
      <c r="N117" s="10"/>
      <c r="O117" s="10"/>
      <c r="P117" s="10"/>
      <c r="R117" s="40"/>
    </row>
    <row r="118" spans="1:18" ht="25.5" x14ac:dyDescent="0.3">
      <c r="A118" s="38"/>
      <c r="B118" s="38"/>
      <c r="C118" s="10"/>
      <c r="D118" s="10"/>
      <c r="E118" s="10"/>
      <c r="F118" s="10"/>
      <c r="G118" s="10"/>
      <c r="H118" s="10"/>
      <c r="I118" s="10"/>
      <c r="J118" s="10"/>
      <c r="K118" s="10"/>
      <c r="L118" s="10"/>
      <c r="M118" s="10"/>
      <c r="N118" s="10"/>
      <c r="O118" s="10"/>
      <c r="P118" s="10"/>
    </row>
    <row r="119" spans="1:18" ht="25.5" x14ac:dyDescent="0.3">
      <c r="A119" s="38"/>
      <c r="B119" s="38"/>
      <c r="C119" s="10"/>
      <c r="D119" s="10"/>
      <c r="E119" s="10"/>
      <c r="F119" s="10"/>
      <c r="G119" s="10"/>
      <c r="H119" s="10"/>
      <c r="I119" s="10"/>
      <c r="J119" s="10"/>
      <c r="K119" s="10"/>
      <c r="L119" s="10"/>
      <c r="M119" s="10"/>
      <c r="N119" s="10"/>
      <c r="O119" s="10"/>
      <c r="P119" s="10"/>
    </row>
    <row r="120" spans="1:18" ht="25.5" x14ac:dyDescent="0.3">
      <c r="A120" s="38"/>
      <c r="B120" s="38"/>
      <c r="C120" s="10"/>
      <c r="D120" s="10"/>
      <c r="E120" s="10"/>
      <c r="F120" s="10"/>
      <c r="G120" s="10"/>
      <c r="H120" s="10"/>
      <c r="I120" s="10"/>
      <c r="J120" s="10"/>
      <c r="K120" s="10"/>
      <c r="L120" s="10"/>
      <c r="M120" s="10"/>
      <c r="N120" s="10"/>
      <c r="O120" s="10"/>
      <c r="P120" s="10"/>
    </row>
    <row r="121" spans="1:18" ht="25.5" x14ac:dyDescent="0.3">
      <c r="A121" s="38"/>
      <c r="B121" s="38"/>
      <c r="C121" s="10"/>
      <c r="D121" s="10"/>
      <c r="E121" s="10"/>
      <c r="F121" s="10"/>
      <c r="G121" s="10"/>
      <c r="H121" s="10"/>
      <c r="I121" s="10"/>
      <c r="J121" s="10"/>
      <c r="K121" s="10"/>
      <c r="L121" s="10"/>
      <c r="M121" s="10"/>
      <c r="N121" s="10"/>
      <c r="O121" s="10"/>
      <c r="P121" s="10"/>
    </row>
    <row r="122" spans="1:18" ht="25.5" x14ac:dyDescent="0.3">
      <c r="A122" s="38"/>
      <c r="B122" s="38"/>
      <c r="C122" s="10"/>
    </row>
    <row r="123" spans="1:18" ht="25.5" x14ac:dyDescent="0.3">
      <c r="A123" s="38"/>
      <c r="B123" s="38"/>
      <c r="C123" s="165"/>
    </row>
    <row r="124" spans="1:18" ht="25.5" x14ac:dyDescent="0.3">
      <c r="A124" s="38"/>
      <c r="B124" s="38"/>
      <c r="C124" s="165"/>
    </row>
    <row r="125" spans="1:18" ht="25.5" x14ac:dyDescent="0.3">
      <c r="A125" s="38"/>
      <c r="B125" s="38"/>
      <c r="C125" s="165"/>
    </row>
    <row r="126" spans="1:18" ht="25.5" x14ac:dyDescent="0.3">
      <c r="A126" s="38"/>
      <c r="B126" s="38"/>
      <c r="C126" s="165"/>
    </row>
    <row r="127" spans="1:18" ht="25.5" x14ac:dyDescent="0.3">
      <c r="A127" s="38"/>
      <c r="B127" s="38"/>
      <c r="C127" s="165"/>
    </row>
    <row r="128" spans="1:18" ht="25.5" x14ac:dyDescent="0.3">
      <c r="A128" s="38"/>
      <c r="B128" s="38"/>
      <c r="C128" s="165"/>
    </row>
    <row r="129" spans="1:18" ht="25.5" x14ac:dyDescent="0.3">
      <c r="A129" s="38"/>
      <c r="B129" s="38"/>
      <c r="C129" s="165"/>
      <c r="R129" s="59"/>
    </row>
    <row r="130" spans="1:18" ht="30.75" x14ac:dyDescent="0.3">
      <c r="A130" s="38"/>
      <c r="B130" s="38"/>
      <c r="C130" s="279"/>
      <c r="Q130" s="5"/>
    </row>
    <row r="131" spans="1:18" ht="23.25" x14ac:dyDescent="0.35">
      <c r="A131" s="38"/>
      <c r="B131" s="38"/>
      <c r="C131" s="281"/>
    </row>
    <row r="132" spans="1:18" ht="25.5" x14ac:dyDescent="0.3">
      <c r="A132" s="38"/>
      <c r="B132" s="38"/>
      <c r="C132" s="165"/>
    </row>
    <row r="133" spans="1:18" ht="25.5" x14ac:dyDescent="0.3">
      <c r="A133" s="38"/>
      <c r="B133" s="38"/>
      <c r="C133" s="10"/>
    </row>
    <row r="134" spans="1:18" ht="25.5" x14ac:dyDescent="0.3">
      <c r="A134" s="38"/>
      <c r="B134" s="38"/>
      <c r="C134" s="10"/>
    </row>
    <row r="135" spans="1:18" ht="25.5" x14ac:dyDescent="0.3">
      <c r="A135" s="38"/>
      <c r="B135" s="38"/>
      <c r="C135" s="10"/>
    </row>
    <row r="136" spans="1:18" ht="25.5" x14ac:dyDescent="0.3">
      <c r="A136" s="38"/>
      <c r="B136" s="38"/>
      <c r="C136" s="10"/>
    </row>
    <row r="137" spans="1:18" ht="20.25" x14ac:dyDescent="0.3">
      <c r="A137" s="38"/>
      <c r="B137" s="38"/>
    </row>
    <row r="138" spans="1:18" ht="20.25" x14ac:dyDescent="0.3">
      <c r="A138" s="38"/>
      <c r="B138" s="38"/>
    </row>
    <row r="139" spans="1:18" ht="20.25" x14ac:dyDescent="0.3">
      <c r="A139" s="38"/>
      <c r="B139" s="38"/>
    </row>
    <row r="140" spans="1:18" ht="20.25" x14ac:dyDescent="0.3">
      <c r="A140" s="38"/>
      <c r="B140" s="38"/>
    </row>
    <row r="141" spans="1:18" ht="20.25" x14ac:dyDescent="0.3">
      <c r="A141" s="38"/>
      <c r="B141" s="38"/>
    </row>
    <row r="142" spans="1:18" ht="20.25" x14ac:dyDescent="0.3">
      <c r="A142" s="38"/>
      <c r="B142" s="38"/>
    </row>
    <row r="143" spans="1:18" ht="20.25" x14ac:dyDescent="0.3">
      <c r="A143" s="38"/>
      <c r="B143" s="38"/>
    </row>
    <row r="144" spans="1:18" ht="20.25" x14ac:dyDescent="0.3">
      <c r="A144" s="38"/>
      <c r="B144" s="38"/>
    </row>
    <row r="145" spans="1:2" ht="20.25" x14ac:dyDescent="0.3">
      <c r="A145" s="38"/>
      <c r="B145" s="38"/>
    </row>
    <row r="146" spans="1:2" ht="20.25" x14ac:dyDescent="0.3">
      <c r="A146" s="38"/>
      <c r="B146" s="38"/>
    </row>
    <row r="147" spans="1:2" ht="20.25" x14ac:dyDescent="0.3">
      <c r="A147" s="38"/>
      <c r="B147" s="38"/>
    </row>
    <row r="148" spans="1:2" ht="20.25" x14ac:dyDescent="0.3">
      <c r="A148" s="38"/>
      <c r="B148" s="38"/>
    </row>
    <row r="149" spans="1:2" ht="20.25" x14ac:dyDescent="0.3">
      <c r="A149" s="38"/>
      <c r="B149" s="38"/>
    </row>
    <row r="150" spans="1:2" ht="20.25" x14ac:dyDescent="0.3">
      <c r="A150" s="38"/>
      <c r="B150" s="38"/>
    </row>
    <row r="151" spans="1:2" ht="20.25" x14ac:dyDescent="0.3">
      <c r="A151" s="38"/>
      <c r="B151" s="38"/>
    </row>
    <row r="152" spans="1:2" ht="20.25" x14ac:dyDescent="0.3">
      <c r="A152" s="38"/>
      <c r="B152" s="38"/>
    </row>
    <row r="153" spans="1:2" ht="20.25" x14ac:dyDescent="0.3">
      <c r="A153" s="38"/>
      <c r="B153" s="38"/>
    </row>
    <row r="154" spans="1:2" ht="20.25" x14ac:dyDescent="0.3">
      <c r="A154" s="38"/>
      <c r="B154" s="38"/>
    </row>
    <row r="155" spans="1:2" ht="20.25" x14ac:dyDescent="0.3">
      <c r="A155" s="38"/>
      <c r="B155" s="38"/>
    </row>
    <row r="156" spans="1:2" ht="20.25" x14ac:dyDescent="0.3">
      <c r="A156" s="38"/>
      <c r="B156" s="38"/>
    </row>
    <row r="157" spans="1:2" ht="20.25" x14ac:dyDescent="0.3">
      <c r="A157" s="38"/>
      <c r="B157" s="38"/>
    </row>
    <row r="158" spans="1:2" ht="20.25" x14ac:dyDescent="0.3">
      <c r="A158" s="38"/>
      <c r="B158" s="38"/>
    </row>
    <row r="159" spans="1:2" ht="20.25" x14ac:dyDescent="0.3">
      <c r="A159" s="38"/>
      <c r="B159" s="38"/>
    </row>
    <row r="160" spans="1:2" ht="20.25" x14ac:dyDescent="0.3">
      <c r="A160" s="38"/>
      <c r="B160" s="38"/>
    </row>
    <row r="161" spans="1:2" ht="20.25" x14ac:dyDescent="0.3">
      <c r="A161" s="38"/>
      <c r="B161" s="38"/>
    </row>
    <row r="162" spans="1:2" ht="20.25" x14ac:dyDescent="0.3">
      <c r="A162" s="38"/>
      <c r="B162" s="38"/>
    </row>
    <row r="163" spans="1:2" ht="20.25" x14ac:dyDescent="0.3">
      <c r="A163" s="38"/>
      <c r="B163" s="38"/>
    </row>
    <row r="164" spans="1:2" ht="20.25" x14ac:dyDescent="0.3">
      <c r="A164" s="38"/>
      <c r="B164" s="38"/>
    </row>
    <row r="165" spans="1:2" ht="20.25" x14ac:dyDescent="0.3">
      <c r="A165" s="38"/>
      <c r="B165" s="38"/>
    </row>
    <row r="166" spans="1:2" ht="20.25" x14ac:dyDescent="0.3">
      <c r="A166" s="38"/>
      <c r="B166" s="38"/>
    </row>
    <row r="167" spans="1:2" ht="20.25" x14ac:dyDescent="0.3">
      <c r="A167" s="38"/>
      <c r="B167" s="38"/>
    </row>
    <row r="168" spans="1:2" ht="20.25" x14ac:dyDescent="0.3">
      <c r="A168" s="38"/>
      <c r="B168" s="38"/>
    </row>
    <row r="169" spans="1:2" ht="20.25" x14ac:dyDescent="0.3">
      <c r="A169" s="38"/>
      <c r="B169" s="38"/>
    </row>
    <row r="170" spans="1:2" ht="20.25" x14ac:dyDescent="0.3">
      <c r="A170" s="38"/>
      <c r="B170" s="38"/>
    </row>
    <row r="171" spans="1:2" ht="20.25" x14ac:dyDescent="0.3">
      <c r="A171" s="38"/>
      <c r="B171" s="38"/>
    </row>
    <row r="172" spans="1:2" ht="20.25" x14ac:dyDescent="0.3">
      <c r="A172" s="38"/>
      <c r="B172" s="38"/>
    </row>
    <row r="173" spans="1:2" ht="20.25" x14ac:dyDescent="0.3">
      <c r="A173" s="38"/>
      <c r="B173" s="38"/>
    </row>
    <row r="174" spans="1:2" ht="20.25" x14ac:dyDescent="0.3">
      <c r="A174" s="38"/>
      <c r="B174" s="38"/>
    </row>
    <row r="175" spans="1:2" ht="20.25" x14ac:dyDescent="0.3">
      <c r="A175" s="38"/>
      <c r="B175" s="38"/>
    </row>
    <row r="176" spans="1:2" ht="20.25" x14ac:dyDescent="0.3">
      <c r="A176" s="38"/>
      <c r="B176" s="38"/>
    </row>
    <row r="177" spans="1:2" ht="20.25" x14ac:dyDescent="0.3">
      <c r="A177" s="38"/>
      <c r="B177" s="38"/>
    </row>
    <row r="178" spans="1:2" ht="20.25" x14ac:dyDescent="0.3">
      <c r="A178" s="38"/>
      <c r="B178" s="38"/>
    </row>
    <row r="179" spans="1:2" ht="20.25" x14ac:dyDescent="0.2">
      <c r="A179" s="40"/>
      <c r="B179" s="40"/>
    </row>
    <row r="180" spans="1:2" ht="20.25" x14ac:dyDescent="0.2">
      <c r="A180" s="40"/>
      <c r="B180" s="40"/>
    </row>
    <row r="181" spans="1:2" ht="23.25" x14ac:dyDescent="0.35">
      <c r="A181" s="17"/>
      <c r="B181" s="17"/>
    </row>
    <row r="182" spans="1:2" ht="23.25" x14ac:dyDescent="0.35">
      <c r="A182" s="17"/>
      <c r="B182" s="17"/>
    </row>
    <row r="183" spans="1:2" ht="23.25" x14ac:dyDescent="0.35">
      <c r="A183" s="17"/>
      <c r="B183" s="17"/>
    </row>
    <row r="184" spans="1:2" ht="23.25" x14ac:dyDescent="0.35">
      <c r="A184" s="17"/>
      <c r="B184" s="17"/>
    </row>
    <row r="185" spans="1:2" ht="23.25" x14ac:dyDescent="0.35">
      <c r="A185" s="17"/>
      <c r="B185" s="17"/>
    </row>
    <row r="186" spans="1:2" ht="23.25" x14ac:dyDescent="0.35">
      <c r="A186" s="17"/>
      <c r="B186" s="17"/>
    </row>
    <row r="187" spans="1:2" ht="23.25" x14ac:dyDescent="0.35">
      <c r="A187" s="17"/>
      <c r="B187" s="17"/>
    </row>
    <row r="188" spans="1:2" ht="23.25" x14ac:dyDescent="0.35">
      <c r="A188" s="17"/>
      <c r="B188" s="17"/>
    </row>
    <row r="189" spans="1:2" ht="23.25" x14ac:dyDescent="0.35">
      <c r="A189" s="17"/>
      <c r="B189" s="17"/>
    </row>
    <row r="190" spans="1:2" ht="23.25" x14ac:dyDescent="0.35">
      <c r="A190" s="17"/>
      <c r="B190" s="17"/>
    </row>
  </sheetData>
  <mergeCells count="6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36:F36"/>
    <mergeCell ref="B25:F25"/>
    <mergeCell ref="B26:F26"/>
    <mergeCell ref="B27:F27"/>
    <mergeCell ref="B28:F28"/>
    <mergeCell ref="B29:F29"/>
    <mergeCell ref="B30:F30"/>
    <mergeCell ref="B31:F31"/>
    <mergeCell ref="B32:F32"/>
    <mergeCell ref="B33:F33"/>
    <mergeCell ref="B34:F34"/>
    <mergeCell ref="B35:F35"/>
    <mergeCell ref="B48:F48"/>
    <mergeCell ref="B37:F37"/>
    <mergeCell ref="B38:F38"/>
    <mergeCell ref="B39:F39"/>
    <mergeCell ref="B40:F40"/>
    <mergeCell ref="B41:F41"/>
    <mergeCell ref="B42:F42"/>
    <mergeCell ref="B43:F43"/>
    <mergeCell ref="B44:F44"/>
    <mergeCell ref="B45:F45"/>
    <mergeCell ref="B46:F46"/>
    <mergeCell ref="B47:F47"/>
    <mergeCell ref="B56:F56"/>
    <mergeCell ref="B57:F57"/>
    <mergeCell ref="B58:F58"/>
    <mergeCell ref="A60:F60"/>
    <mergeCell ref="B49:F49"/>
    <mergeCell ref="B50:F50"/>
    <mergeCell ref="B51:F51"/>
    <mergeCell ref="B52:F52"/>
    <mergeCell ref="B53:F53"/>
    <mergeCell ref="B54:F54"/>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2117B3-F969-4E92-BD40-6D747C2376A4}">
  <sheetPr codeName="Hoja33">
    <tabColor rgb="FF00B0F0"/>
    <pageSetUpPr fitToPage="1"/>
  </sheetPr>
  <dimension ref="A1:T173"/>
  <sheetViews>
    <sheetView view="pageBreakPreview" zoomScale="40" zoomScaleNormal="40" zoomScaleSheetLayoutView="40" workbookViewId="0">
      <selection activeCell="I23" sqref="I23"/>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3.42578125"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2</v>
      </c>
      <c r="B10" s="583"/>
      <c r="C10" s="583" t="s">
        <v>71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7</v>
      </c>
      <c r="B13" s="583"/>
      <c r="C13" s="614" t="s">
        <v>198</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30" customHeight="1" x14ac:dyDescent="0.2">
      <c r="A18" s="690" t="s">
        <v>47</v>
      </c>
      <c r="B18" s="570" t="s">
        <v>82</v>
      </c>
      <c r="C18" s="612"/>
      <c r="D18" s="612"/>
      <c r="E18" s="612"/>
      <c r="F18" s="612"/>
      <c r="G18" s="573" t="s">
        <v>5</v>
      </c>
      <c r="H18" s="574"/>
      <c r="I18" s="574"/>
      <c r="J18" s="574"/>
      <c r="K18" s="574"/>
      <c r="L18" s="575"/>
      <c r="M18" s="570" t="s">
        <v>16</v>
      </c>
      <c r="N18" s="570"/>
      <c r="O18" s="570"/>
      <c r="P18" s="570"/>
      <c r="Q18" s="572"/>
    </row>
    <row r="19" spans="1:17" s="3" customFormat="1" ht="44.25" customHeight="1" x14ac:dyDescent="0.2">
      <c r="A19" s="605"/>
      <c r="B19" s="573" t="s">
        <v>17</v>
      </c>
      <c r="C19" s="574"/>
      <c r="D19" s="574"/>
      <c r="E19" s="574"/>
      <c r="F19" s="575"/>
      <c r="G19" s="570" t="s">
        <v>6</v>
      </c>
      <c r="H19" s="573" t="s">
        <v>337</v>
      </c>
      <c r="I19" s="575"/>
      <c r="J19" s="570" t="s">
        <v>7</v>
      </c>
      <c r="K19" s="578" t="s">
        <v>9</v>
      </c>
      <c r="L19" s="579"/>
      <c r="M19" s="570" t="s">
        <v>338</v>
      </c>
      <c r="N19" s="570"/>
      <c r="O19" s="570"/>
      <c r="P19" s="570" t="s">
        <v>36</v>
      </c>
      <c r="Q19" s="572"/>
    </row>
    <row r="20" spans="1:17" s="3" customFormat="1" ht="89.25" customHeight="1" x14ac:dyDescent="0.2">
      <c r="A20" s="606"/>
      <c r="B20" s="571" t="s">
        <v>37</v>
      </c>
      <c r="C20" s="607"/>
      <c r="D20" s="607"/>
      <c r="E20" s="607"/>
      <c r="F20" s="607"/>
      <c r="G20" s="571"/>
      <c r="H20" s="134" t="s">
        <v>11</v>
      </c>
      <c r="I20" s="136" t="s">
        <v>12</v>
      </c>
      <c r="J20" s="571"/>
      <c r="K20" s="135" t="s">
        <v>20</v>
      </c>
      <c r="L20" s="136" t="s">
        <v>21</v>
      </c>
      <c r="M20" s="136" t="s">
        <v>13</v>
      </c>
      <c r="N20" s="136" t="s">
        <v>14</v>
      </c>
      <c r="O20" s="136" t="s">
        <v>15</v>
      </c>
      <c r="P20" s="135" t="s">
        <v>339</v>
      </c>
      <c r="Q20" s="343" t="s">
        <v>340</v>
      </c>
    </row>
    <row r="21" spans="1:17" s="3" customFormat="1" ht="42.75" customHeight="1" x14ac:dyDescent="0.2">
      <c r="A21" s="526"/>
      <c r="B21" s="691"/>
      <c r="C21" s="691"/>
      <c r="D21" s="691"/>
      <c r="E21" s="691"/>
      <c r="F21" s="691"/>
      <c r="G21" s="159" t="s">
        <v>33</v>
      </c>
      <c r="H21" s="154" t="e">
        <f>+H23+H32+#REF!</f>
        <v>#REF!</v>
      </c>
      <c r="I21" s="154" t="e">
        <f>+I23+I32+#REF!</f>
        <v>#REF!</v>
      </c>
      <c r="J21" s="154" t="e">
        <f>+J23+J32+#REF!</f>
        <v>#REF!</v>
      </c>
      <c r="K21" s="155" t="e">
        <f>J21/H21</f>
        <v>#REF!</v>
      </c>
      <c r="L21" s="155" t="e">
        <f>J21/I21</f>
        <v>#REF!</v>
      </c>
      <c r="M21" s="154" t="e">
        <f>+M23+M32+#REF!</f>
        <v>#REF!</v>
      </c>
      <c r="N21" s="154" t="e">
        <f>+N23+N32+#REF!</f>
        <v>#REF!</v>
      </c>
      <c r="O21" s="154" t="e">
        <f>+O23+O32+#REF!</f>
        <v>#REF!</v>
      </c>
      <c r="P21" s="155"/>
      <c r="Q21" s="155"/>
    </row>
    <row r="22" spans="1:17" s="3" customFormat="1" ht="52.5" customHeight="1" x14ac:dyDescent="0.2">
      <c r="A22" s="527">
        <v>95</v>
      </c>
      <c r="B22" s="692" t="s">
        <v>406</v>
      </c>
      <c r="C22" s="695"/>
      <c r="D22" s="695"/>
      <c r="E22" s="695"/>
      <c r="F22" s="696"/>
      <c r="G22" s="157" t="str">
        <f>G23</f>
        <v>Documento-Elaborar</v>
      </c>
      <c r="H22" s="160">
        <v>5</v>
      </c>
      <c r="I22" s="160">
        <v>6</v>
      </c>
      <c r="J22" s="160">
        <v>4</v>
      </c>
      <c r="K22" s="161">
        <v>0.8</v>
      </c>
      <c r="L22" s="161">
        <v>0.66666666666666663</v>
      </c>
      <c r="M22" s="162">
        <v>477136253</v>
      </c>
      <c r="N22" s="162">
        <v>437457394.49000001</v>
      </c>
      <c r="O22" s="162">
        <v>178317022.49000001</v>
      </c>
      <c r="P22" s="161">
        <v>0.37372348332123068</v>
      </c>
      <c r="Q22" s="161">
        <v>0.40762146150915324</v>
      </c>
    </row>
    <row r="23" spans="1:17" s="3" customFormat="1" ht="46.5" customHeight="1" x14ac:dyDescent="0.2">
      <c r="A23" s="528">
        <v>64</v>
      </c>
      <c r="B23" s="692" t="s">
        <v>26</v>
      </c>
      <c r="C23" s="693"/>
      <c r="D23" s="693"/>
      <c r="E23" s="693"/>
      <c r="F23" s="694"/>
      <c r="G23" s="157" t="s">
        <v>48</v>
      </c>
      <c r="H23" s="160">
        <v>5</v>
      </c>
      <c r="I23" s="160">
        <v>6</v>
      </c>
      <c r="J23" s="160">
        <v>4</v>
      </c>
      <c r="K23" s="161">
        <v>0.8</v>
      </c>
      <c r="L23" s="161">
        <v>0.66666666666666663</v>
      </c>
      <c r="M23" s="162">
        <v>477136253</v>
      </c>
      <c r="N23" s="162">
        <v>437457394.49000001</v>
      </c>
      <c r="O23" s="162">
        <v>178317022.49000001</v>
      </c>
      <c r="P23" s="161">
        <v>0.37372348332123068</v>
      </c>
      <c r="Q23" s="161">
        <v>0.40762146150915324</v>
      </c>
    </row>
    <row r="24" spans="1:17" s="3" customFormat="1" ht="46.5" customHeight="1" x14ac:dyDescent="0.2">
      <c r="A24" s="529">
        <v>1</v>
      </c>
      <c r="B24" s="678" t="s">
        <v>68</v>
      </c>
      <c r="C24" s="678"/>
      <c r="D24" s="678"/>
      <c r="E24" s="678"/>
      <c r="F24" s="678"/>
      <c r="G24" s="256" t="s">
        <v>648</v>
      </c>
      <c r="H24" s="257">
        <v>0</v>
      </c>
      <c r="I24" s="257">
        <v>1</v>
      </c>
      <c r="J24" s="257">
        <v>1</v>
      </c>
      <c r="K24" s="258">
        <v>0</v>
      </c>
      <c r="L24" s="258">
        <v>1</v>
      </c>
      <c r="M24" s="259">
        <v>459332427</v>
      </c>
      <c r="N24" s="259">
        <v>420184068.34000003</v>
      </c>
      <c r="O24" s="259">
        <v>173736534.34</v>
      </c>
      <c r="P24" s="258">
        <v>0.37823703298003825</v>
      </c>
      <c r="Q24" s="258">
        <v>0.41347720542183369</v>
      </c>
    </row>
    <row r="25" spans="1:17" s="3" customFormat="1" ht="59.25" customHeight="1" x14ac:dyDescent="0.2">
      <c r="A25" s="529">
        <v>2</v>
      </c>
      <c r="B25" s="678" t="s">
        <v>580</v>
      </c>
      <c r="C25" s="678"/>
      <c r="D25" s="678"/>
      <c r="E25" s="678"/>
      <c r="F25" s="678"/>
      <c r="G25" s="256" t="s">
        <v>61</v>
      </c>
      <c r="H25" s="267">
        <v>1</v>
      </c>
      <c r="I25" s="267">
        <v>1</v>
      </c>
      <c r="J25" s="267" t="s">
        <v>321</v>
      </c>
      <c r="K25" s="258">
        <v>0</v>
      </c>
      <c r="L25" s="258">
        <v>0</v>
      </c>
      <c r="M25" s="259">
        <v>17758226</v>
      </c>
      <c r="N25" s="259">
        <v>17227726.149999999</v>
      </c>
      <c r="O25" s="259">
        <v>4569361.1500000004</v>
      </c>
      <c r="P25" s="258">
        <v>0.25730955051478682</v>
      </c>
      <c r="Q25" s="258">
        <v>0.26523298026768327</v>
      </c>
    </row>
    <row r="26" spans="1:17" s="3" customFormat="1" ht="59.25" customHeight="1" x14ac:dyDescent="0.2">
      <c r="A26" s="529">
        <v>3</v>
      </c>
      <c r="B26" s="683" t="s">
        <v>208</v>
      </c>
      <c r="C26" s="640"/>
      <c r="D26" s="640"/>
      <c r="E26" s="640"/>
      <c r="F26" s="684"/>
      <c r="G26" s="256" t="s">
        <v>646</v>
      </c>
      <c r="H26" s="267">
        <v>4</v>
      </c>
      <c r="I26" s="257">
        <v>4</v>
      </c>
      <c r="J26" s="257">
        <v>3</v>
      </c>
      <c r="K26" s="258">
        <v>0.75</v>
      </c>
      <c r="L26" s="258">
        <v>0.75</v>
      </c>
      <c r="M26" s="259">
        <v>45600</v>
      </c>
      <c r="N26" s="259">
        <v>45600</v>
      </c>
      <c r="O26" s="259">
        <v>11127</v>
      </c>
      <c r="P26" s="258">
        <v>0.24401315789473685</v>
      </c>
      <c r="Q26" s="258">
        <v>0.24401315789473685</v>
      </c>
    </row>
    <row r="27" spans="1:17" s="11" customFormat="1" ht="54" customHeight="1" x14ac:dyDescent="0.2">
      <c r="A27" s="529"/>
      <c r="B27" s="683"/>
      <c r="C27" s="640"/>
      <c r="D27" s="640"/>
      <c r="E27" s="640"/>
      <c r="F27" s="684"/>
      <c r="G27" s="256"/>
      <c r="H27" s="267"/>
      <c r="I27" s="257"/>
      <c r="J27" s="257"/>
      <c r="K27" s="258"/>
      <c r="L27" s="258"/>
      <c r="M27" s="259"/>
      <c r="N27" s="259"/>
      <c r="O27" s="259"/>
      <c r="P27" s="258"/>
      <c r="Q27" s="258"/>
    </row>
    <row r="28" spans="1:17" s="3" customFormat="1" ht="54" customHeight="1" x14ac:dyDescent="0.2">
      <c r="A28" s="531">
        <v>102</v>
      </c>
      <c r="B28" s="697" t="s">
        <v>407</v>
      </c>
      <c r="C28" s="698"/>
      <c r="D28" s="698"/>
      <c r="E28" s="698"/>
      <c r="F28" s="699"/>
      <c r="G28" s="261" t="str">
        <f>G29</f>
        <v>Documento-Elaborar</v>
      </c>
      <c r="H28" s="413">
        <v>1</v>
      </c>
      <c r="I28" s="262">
        <v>1</v>
      </c>
      <c r="J28" s="262" t="s">
        <v>321</v>
      </c>
      <c r="K28" s="263">
        <v>0</v>
      </c>
      <c r="L28" s="263">
        <v>0</v>
      </c>
      <c r="M28" s="264">
        <v>334567</v>
      </c>
      <c r="N28" s="264">
        <v>334567</v>
      </c>
      <c r="O28" s="264">
        <v>250920</v>
      </c>
      <c r="P28" s="263">
        <v>0.7499843080758114</v>
      </c>
      <c r="Q28" s="263">
        <v>0.7499843080758114</v>
      </c>
    </row>
    <row r="29" spans="1:17" s="3" customFormat="1" ht="50.25" customHeight="1" x14ac:dyDescent="0.2">
      <c r="A29" s="531">
        <v>12</v>
      </c>
      <c r="B29" s="697" t="s">
        <v>25</v>
      </c>
      <c r="C29" s="698"/>
      <c r="D29" s="698"/>
      <c r="E29" s="698"/>
      <c r="F29" s="699"/>
      <c r="G29" s="261" t="str">
        <f>G30</f>
        <v>Documento-Elaborar</v>
      </c>
      <c r="H29" s="413">
        <v>1</v>
      </c>
      <c r="I29" s="262">
        <v>1</v>
      </c>
      <c r="J29" s="262" t="s">
        <v>321</v>
      </c>
      <c r="K29" s="263">
        <v>0</v>
      </c>
      <c r="L29" s="263">
        <v>0</v>
      </c>
      <c r="M29" s="264">
        <v>334567</v>
      </c>
      <c r="N29" s="264">
        <v>334567</v>
      </c>
      <c r="O29" s="264">
        <v>250920</v>
      </c>
      <c r="P29" s="263">
        <v>0.7499843080758114</v>
      </c>
      <c r="Q29" s="263">
        <v>0.7499843080758114</v>
      </c>
    </row>
    <row r="30" spans="1:17" s="3" customFormat="1" ht="45" customHeight="1" x14ac:dyDescent="0.2">
      <c r="A30" s="529">
        <v>1</v>
      </c>
      <c r="B30" s="683" t="s">
        <v>116</v>
      </c>
      <c r="C30" s="640"/>
      <c r="D30" s="640"/>
      <c r="E30" s="640"/>
      <c r="F30" s="684"/>
      <c r="G30" s="256" t="s">
        <v>48</v>
      </c>
      <c r="H30" s="267">
        <v>1</v>
      </c>
      <c r="I30" s="257">
        <v>1</v>
      </c>
      <c r="J30" s="257" t="s">
        <v>321</v>
      </c>
      <c r="K30" s="258">
        <v>0</v>
      </c>
      <c r="L30" s="258">
        <v>0</v>
      </c>
      <c r="M30" s="259">
        <v>334567</v>
      </c>
      <c r="N30" s="259">
        <v>334567</v>
      </c>
      <c r="O30" s="259">
        <v>250920</v>
      </c>
      <c r="P30" s="258">
        <v>0.7499843080758114</v>
      </c>
      <c r="Q30" s="258">
        <v>0.7499843080758114</v>
      </c>
    </row>
    <row r="31" spans="1:17" s="3" customFormat="1" ht="20.25" customHeight="1" x14ac:dyDescent="0.2">
      <c r="A31" s="530"/>
      <c r="B31" s="689"/>
      <c r="C31" s="689"/>
      <c r="D31" s="689"/>
      <c r="E31" s="689"/>
      <c r="F31" s="689"/>
      <c r="G31" s="255"/>
      <c r="H31" s="256"/>
      <c r="I31" s="256"/>
      <c r="J31" s="256"/>
      <c r="K31" s="258"/>
      <c r="L31" s="258"/>
      <c r="M31" s="259"/>
      <c r="N31" s="259"/>
      <c r="O31" s="259"/>
      <c r="P31" s="258"/>
      <c r="Q31" s="258"/>
    </row>
    <row r="32" spans="1:17" s="3" customFormat="1" ht="28.5" customHeight="1" x14ac:dyDescent="0.2">
      <c r="A32" s="530"/>
      <c r="B32" s="689"/>
      <c r="C32" s="689"/>
      <c r="D32" s="689"/>
      <c r="E32" s="689"/>
      <c r="F32" s="689"/>
      <c r="G32" s="256"/>
      <c r="H32" s="257"/>
      <c r="I32" s="257"/>
      <c r="J32" s="257"/>
      <c r="K32" s="258"/>
      <c r="L32" s="258"/>
      <c r="M32" s="414"/>
      <c r="N32" s="414"/>
      <c r="O32" s="414"/>
      <c r="P32" s="258"/>
      <c r="Q32" s="258"/>
    </row>
    <row r="33" spans="1:20" s="3" customFormat="1" ht="20.25" customHeight="1" x14ac:dyDescent="0.2">
      <c r="A33" s="529"/>
      <c r="B33" s="683"/>
      <c r="C33" s="640"/>
      <c r="D33" s="640"/>
      <c r="E33" s="640"/>
      <c r="F33" s="684"/>
      <c r="G33" s="256"/>
      <c r="H33" s="257"/>
      <c r="I33" s="257"/>
      <c r="J33" s="257"/>
      <c r="K33" s="258"/>
      <c r="L33" s="258"/>
      <c r="M33" s="259"/>
      <c r="N33" s="259"/>
      <c r="O33" s="259"/>
      <c r="P33" s="258"/>
      <c r="Q33" s="258"/>
    </row>
    <row r="34" spans="1:20" s="3" customFormat="1" ht="30.75" customHeight="1" x14ac:dyDescent="0.2">
      <c r="A34" s="529"/>
      <c r="B34" s="686"/>
      <c r="C34" s="687"/>
      <c r="D34" s="687"/>
      <c r="E34" s="687"/>
      <c r="F34" s="688"/>
      <c r="G34" s="256"/>
      <c r="H34" s="257"/>
      <c r="I34" s="257"/>
      <c r="J34" s="257"/>
      <c r="K34" s="258"/>
      <c r="L34" s="258"/>
      <c r="M34" s="259"/>
      <c r="N34" s="259"/>
      <c r="O34" s="259"/>
      <c r="P34" s="258"/>
      <c r="Q34" s="258"/>
    </row>
    <row r="35" spans="1:20" s="3" customFormat="1" ht="23.25" customHeight="1" x14ac:dyDescent="0.35">
      <c r="A35" s="530"/>
      <c r="B35" s="680"/>
      <c r="C35" s="680"/>
      <c r="D35" s="680"/>
      <c r="E35" s="680"/>
      <c r="F35" s="680"/>
      <c r="G35" s="261"/>
      <c r="H35" s="262"/>
      <c r="I35" s="262"/>
      <c r="J35" s="262"/>
      <c r="K35" s="263"/>
      <c r="L35" s="263"/>
      <c r="M35" s="264"/>
      <c r="N35" s="264"/>
      <c r="O35" s="264"/>
      <c r="P35" s="263"/>
      <c r="Q35" s="263"/>
      <c r="R35" s="380"/>
      <c r="S35" s="380"/>
      <c r="T35" s="380"/>
    </row>
    <row r="36" spans="1:20" s="3" customFormat="1" ht="18" customHeight="1" x14ac:dyDescent="0.2">
      <c r="A36" s="530"/>
      <c r="B36" s="676"/>
      <c r="C36" s="676"/>
      <c r="D36" s="676"/>
      <c r="E36" s="676"/>
      <c r="F36" s="676"/>
      <c r="G36" s="261"/>
      <c r="H36" s="262"/>
      <c r="I36" s="262"/>
      <c r="J36" s="262"/>
      <c r="K36" s="263"/>
      <c r="L36" s="263"/>
      <c r="M36" s="264"/>
      <c r="N36" s="264"/>
      <c r="O36" s="264"/>
      <c r="P36" s="263"/>
      <c r="Q36" s="263"/>
    </row>
    <row r="37" spans="1:20" s="3" customFormat="1" ht="19.5" customHeight="1" x14ac:dyDescent="0.2">
      <c r="A37" s="529"/>
      <c r="B37" s="678"/>
      <c r="C37" s="678"/>
      <c r="D37" s="678"/>
      <c r="E37" s="678"/>
      <c r="F37" s="678"/>
      <c r="G37" s="256"/>
      <c r="H37" s="257"/>
      <c r="I37" s="257"/>
      <c r="J37" s="257"/>
      <c r="K37" s="258"/>
      <c r="L37" s="258"/>
      <c r="M37" s="259"/>
      <c r="N37" s="259"/>
      <c r="O37" s="259"/>
      <c r="P37" s="258"/>
      <c r="Q37" s="258"/>
    </row>
    <row r="38" spans="1:20" s="11" customFormat="1" ht="13.5" customHeight="1" x14ac:dyDescent="0.2">
      <c r="A38" s="532"/>
      <c r="B38" s="276"/>
      <c r="C38" s="239"/>
      <c r="D38" s="239"/>
      <c r="E38" s="239"/>
      <c r="F38" s="277"/>
      <c r="G38" s="256"/>
      <c r="H38" s="257"/>
      <c r="I38" s="257"/>
      <c r="J38" s="257"/>
      <c r="K38" s="258"/>
      <c r="L38" s="258"/>
      <c r="M38" s="259"/>
      <c r="N38" s="259"/>
      <c r="O38" s="259"/>
      <c r="P38" s="258"/>
      <c r="Q38" s="258"/>
    </row>
    <row r="39" spans="1:20" s="3" customFormat="1" ht="20.25" customHeight="1" x14ac:dyDescent="0.2">
      <c r="A39" s="532"/>
      <c r="B39" s="676"/>
      <c r="C39" s="676"/>
      <c r="D39" s="676"/>
      <c r="E39" s="676"/>
      <c r="F39" s="676"/>
      <c r="G39" s="261"/>
      <c r="H39" s="262"/>
      <c r="I39" s="262"/>
      <c r="J39" s="262"/>
      <c r="K39" s="263"/>
      <c r="L39" s="263"/>
      <c r="M39" s="268"/>
      <c r="N39" s="268"/>
      <c r="O39" s="268"/>
      <c r="P39" s="263"/>
      <c r="Q39" s="263"/>
    </row>
    <row r="40" spans="1:20" s="3" customFormat="1" ht="13.5" customHeight="1" x14ac:dyDescent="0.2">
      <c r="A40" s="529"/>
      <c r="B40" s="677"/>
      <c r="C40" s="677"/>
      <c r="D40" s="677"/>
      <c r="E40" s="677"/>
      <c r="F40" s="677"/>
      <c r="G40" s="256"/>
      <c r="H40" s="257"/>
      <c r="I40" s="257"/>
      <c r="J40" s="257"/>
      <c r="K40" s="258"/>
      <c r="L40" s="258"/>
      <c r="M40" s="259"/>
      <c r="N40" s="259"/>
      <c r="O40" s="259"/>
      <c r="P40" s="258"/>
      <c r="Q40" s="258"/>
    </row>
    <row r="41" spans="1:20" s="3" customFormat="1" ht="20.25" customHeight="1" x14ac:dyDescent="0.2">
      <c r="A41" s="529"/>
      <c r="B41" s="686"/>
      <c r="C41" s="687"/>
      <c r="D41" s="687"/>
      <c r="E41" s="687"/>
      <c r="F41" s="688"/>
      <c r="G41" s="256"/>
      <c r="H41" s="257"/>
      <c r="I41" s="257"/>
      <c r="J41" s="257"/>
      <c r="K41" s="258"/>
      <c r="L41" s="258"/>
      <c r="M41" s="259"/>
      <c r="N41" s="259"/>
      <c r="O41" s="259"/>
      <c r="P41" s="258"/>
      <c r="Q41" s="258"/>
    </row>
    <row r="42" spans="1:20" s="3" customFormat="1" ht="9" customHeight="1" x14ac:dyDescent="0.2">
      <c r="A42" s="532"/>
      <c r="B42" s="276"/>
      <c r="C42" s="239"/>
      <c r="D42" s="239"/>
      <c r="E42" s="239"/>
      <c r="F42" s="277"/>
      <c r="G42" s="256"/>
      <c r="H42" s="257"/>
      <c r="I42" s="257"/>
      <c r="J42" s="257"/>
      <c r="K42" s="258"/>
      <c r="L42" s="258"/>
      <c r="M42" s="259"/>
      <c r="N42" s="259"/>
      <c r="O42" s="259"/>
      <c r="P42" s="258"/>
      <c r="Q42" s="258"/>
    </row>
    <row r="43" spans="1:20" s="3" customFormat="1" ht="31.5" customHeight="1" x14ac:dyDescent="0.2">
      <c r="A43" s="617" t="s">
        <v>56</v>
      </c>
      <c r="B43" s="618"/>
      <c r="C43" s="618"/>
      <c r="D43" s="618"/>
      <c r="E43" s="618"/>
      <c r="F43" s="618"/>
      <c r="G43" s="178" t="s">
        <v>33</v>
      </c>
      <c r="H43" s="178">
        <v>6</v>
      </c>
      <c r="I43" s="178">
        <v>7</v>
      </c>
      <c r="J43" s="178">
        <v>4</v>
      </c>
      <c r="K43" s="195">
        <v>0.66666666666666663</v>
      </c>
      <c r="L43" s="195">
        <v>0.5714285714285714</v>
      </c>
      <c r="M43" s="180">
        <v>477470820</v>
      </c>
      <c r="N43" s="180">
        <v>437791961.49000001</v>
      </c>
      <c r="O43" s="180">
        <v>178567942.49000001</v>
      </c>
      <c r="P43" s="195">
        <v>0.37398713180001242</v>
      </c>
      <c r="Q43" s="345">
        <v>0.40788310018816742</v>
      </c>
    </row>
    <row r="44" spans="1:20" s="3" customFormat="1" ht="9" customHeight="1" x14ac:dyDescent="0.2">
      <c r="A44" s="181"/>
      <c r="B44" s="181"/>
      <c r="C44" s="181"/>
      <c r="D44" s="181"/>
      <c r="E44" s="181"/>
      <c r="F44" s="181"/>
      <c r="G44" s="181"/>
      <c r="H44" s="181"/>
      <c r="I44" s="181"/>
      <c r="J44" s="181"/>
      <c r="K44" s="181"/>
      <c r="L44" s="181"/>
      <c r="M44" s="181"/>
      <c r="N44" s="181"/>
      <c r="O44" s="181"/>
      <c r="P44" s="181"/>
      <c r="Q44" s="181"/>
    </row>
    <row r="45" spans="1:20" s="3" customFormat="1" ht="9" customHeight="1" x14ac:dyDescent="0.2">
      <c r="A45" s="181"/>
      <c r="B45" s="181"/>
      <c r="C45" s="181"/>
      <c r="D45" s="181"/>
      <c r="E45" s="181"/>
      <c r="F45" s="181"/>
      <c r="G45" s="181"/>
      <c r="H45" s="181"/>
      <c r="I45" s="181"/>
      <c r="J45" s="181"/>
      <c r="K45" s="181"/>
      <c r="L45" s="181"/>
      <c r="M45" s="181"/>
      <c r="N45" s="181"/>
      <c r="O45" s="181"/>
      <c r="P45" s="181"/>
      <c r="Q45" s="181"/>
    </row>
    <row r="46" spans="1:20" ht="9" customHeight="1" x14ac:dyDescent="0.2">
      <c r="A46" s="181"/>
      <c r="B46" s="181"/>
      <c r="C46" s="181"/>
      <c r="D46" s="181"/>
      <c r="E46" s="181"/>
      <c r="F46" s="181"/>
      <c r="G46" s="181"/>
      <c r="H46" s="181"/>
      <c r="I46" s="181"/>
      <c r="J46" s="181"/>
      <c r="K46" s="181"/>
      <c r="L46" s="181"/>
      <c r="M46" s="181"/>
      <c r="N46" s="181"/>
      <c r="O46" s="181"/>
      <c r="P46" s="181"/>
      <c r="Q46" s="181"/>
    </row>
    <row r="47" spans="1:20" ht="20.25" customHeight="1" x14ac:dyDescent="0.2">
      <c r="A47" s="181" t="s">
        <v>331</v>
      </c>
      <c r="B47" s="181"/>
      <c r="C47" s="181"/>
      <c r="D47" s="181"/>
      <c r="E47" s="181"/>
      <c r="F47" s="181"/>
      <c r="G47" s="181"/>
      <c r="H47" s="181"/>
      <c r="I47" s="181"/>
      <c r="J47" s="181"/>
      <c r="K47" s="181"/>
      <c r="L47" s="181"/>
      <c r="M47" s="181"/>
      <c r="N47" s="181"/>
      <c r="O47" s="181"/>
      <c r="P47" s="181"/>
      <c r="Q47" s="181"/>
    </row>
    <row r="48" spans="1:20" ht="20.25" customHeight="1" x14ac:dyDescent="0.2">
      <c r="A48" s="184" t="s">
        <v>23</v>
      </c>
      <c r="B48" s="181"/>
      <c r="C48" s="181"/>
      <c r="D48" s="181"/>
      <c r="E48" s="181"/>
      <c r="F48" s="181"/>
      <c r="G48" s="181"/>
      <c r="H48" s="181"/>
      <c r="I48" s="181"/>
      <c r="J48" s="181"/>
      <c r="K48" s="181"/>
      <c r="L48" s="181"/>
      <c r="M48" s="181"/>
      <c r="N48" s="181"/>
      <c r="O48" s="181"/>
      <c r="P48" s="181"/>
      <c r="Q48" s="186" t="s">
        <v>65</v>
      </c>
    </row>
    <row r="49" spans="1:17" ht="22.5" customHeight="1" x14ac:dyDescent="0.35">
      <c r="A49" s="290" t="s">
        <v>741</v>
      </c>
      <c r="B49" s="181"/>
      <c r="C49" s="181"/>
      <c r="D49" s="181"/>
      <c r="E49" s="181"/>
      <c r="F49" s="181"/>
      <c r="G49" s="181"/>
      <c r="H49" s="181"/>
      <c r="I49" s="181"/>
      <c r="J49" s="181"/>
      <c r="K49" s="181"/>
      <c r="L49" s="181"/>
      <c r="M49" s="181"/>
      <c r="N49" s="181"/>
      <c r="O49" s="181"/>
      <c r="P49" s="181"/>
      <c r="Q49" s="186"/>
    </row>
    <row r="50" spans="1:17" ht="22.5" customHeight="1" x14ac:dyDescent="0.35">
      <c r="A50" s="290"/>
      <c r="B50" s="181"/>
      <c r="C50" s="181"/>
      <c r="D50" s="181"/>
      <c r="E50" s="181"/>
      <c r="F50" s="181"/>
      <c r="G50" s="181"/>
      <c r="H50" s="181"/>
      <c r="I50" s="181"/>
      <c r="J50" s="181"/>
      <c r="K50" s="181"/>
      <c r="L50" s="181"/>
      <c r="M50" s="181"/>
      <c r="N50" s="181"/>
      <c r="O50" s="181"/>
      <c r="P50" s="181"/>
      <c r="Q50" s="186"/>
    </row>
    <row r="51" spans="1:17" ht="16.5" customHeight="1" x14ac:dyDescent="0.35">
      <c r="A51" s="290"/>
      <c r="B51" s="216"/>
      <c r="C51" s="216"/>
      <c r="D51" s="216"/>
      <c r="E51" s="216"/>
      <c r="F51" s="216"/>
      <c r="G51" s="217"/>
      <c r="H51" s="217"/>
      <c r="I51" s="217"/>
      <c r="J51" s="217"/>
      <c r="K51" s="217"/>
      <c r="L51" s="217"/>
      <c r="M51" s="217"/>
      <c r="N51" s="217"/>
      <c r="O51" s="217"/>
      <c r="P51" s="217"/>
      <c r="Q51" s="217"/>
    </row>
    <row r="52" spans="1:17" ht="18" customHeight="1" x14ac:dyDescent="0.2">
      <c r="A52" s="107"/>
      <c r="B52" s="107"/>
      <c r="C52" s="107"/>
      <c r="D52" s="107"/>
      <c r="E52" s="109"/>
      <c r="F52" s="109"/>
      <c r="G52" s="6"/>
      <c r="H52" s="6"/>
      <c r="P52" s="6"/>
      <c r="Q52" s="6"/>
    </row>
    <row r="53" spans="1:17" ht="9.75" customHeight="1" x14ac:dyDescent="0.3">
      <c r="A53" s="3"/>
      <c r="B53" s="3"/>
      <c r="C53" s="3"/>
      <c r="D53" s="3"/>
      <c r="E53" s="6"/>
      <c r="F53" s="6"/>
      <c r="G53" s="6"/>
      <c r="H53" s="482"/>
      <c r="I53" s="482"/>
      <c r="J53" s="482"/>
      <c r="K53" s="6"/>
      <c r="L53" s="6"/>
      <c r="M53" s="33"/>
      <c r="N53" s="45"/>
      <c r="O53" s="45"/>
      <c r="P53" s="6"/>
      <c r="Q53" s="6"/>
    </row>
    <row r="54" spans="1:17" ht="12.75" customHeight="1" x14ac:dyDescent="0.2">
      <c r="A54" s="6"/>
      <c r="B54" s="6"/>
      <c r="C54" s="3"/>
      <c r="D54" s="3"/>
      <c r="E54" s="3"/>
      <c r="F54" s="3"/>
      <c r="G54" s="3"/>
      <c r="H54" s="8"/>
      <c r="I54" s="3"/>
      <c r="J54" s="3"/>
      <c r="K54" s="6"/>
      <c r="L54" s="6"/>
      <c r="M54" s="6"/>
      <c r="N54" s="6"/>
      <c r="O54" s="6"/>
      <c r="P54" s="6"/>
      <c r="Q54" s="6"/>
    </row>
    <row r="55" spans="1:17" ht="12" customHeight="1" x14ac:dyDescent="0.2">
      <c r="A55" s="6"/>
      <c r="B55" s="6"/>
      <c r="C55" s="3"/>
      <c r="D55" s="3"/>
      <c r="E55" s="3"/>
      <c r="F55" s="3"/>
      <c r="G55" s="3"/>
      <c r="H55" s="3"/>
      <c r="I55" s="3"/>
      <c r="J55" s="3"/>
      <c r="K55" s="11"/>
      <c r="L55" s="11"/>
      <c r="M55" s="11"/>
      <c r="N55" s="11"/>
      <c r="O55" s="11"/>
      <c r="P55" s="11"/>
    </row>
    <row r="56" spans="1:17" ht="19.5" customHeight="1" x14ac:dyDescent="0.2">
      <c r="C56" s="3"/>
      <c r="D56" s="3"/>
      <c r="E56" s="3"/>
      <c r="F56" s="3"/>
      <c r="G56" s="3"/>
      <c r="H56" s="3"/>
      <c r="I56" s="3"/>
      <c r="M56" s="8"/>
      <c r="N56" s="3"/>
      <c r="O56" s="3"/>
      <c r="P56" s="11"/>
    </row>
    <row r="57" spans="1:17" ht="15.75" customHeight="1" x14ac:dyDescent="0.35">
      <c r="C57" s="3"/>
      <c r="D57" s="3"/>
      <c r="E57" s="3"/>
      <c r="F57" s="3"/>
      <c r="G57" s="3"/>
      <c r="H57" s="3"/>
      <c r="I57" s="3"/>
      <c r="P57" s="290"/>
      <c r="Q57" s="296"/>
    </row>
    <row r="58" spans="1:17" ht="19.5" customHeight="1" x14ac:dyDescent="0.35">
      <c r="C58" s="3"/>
      <c r="D58" s="3"/>
      <c r="E58" s="3"/>
      <c r="F58" s="3"/>
      <c r="G58" s="3"/>
      <c r="H58" s="3"/>
      <c r="I58" s="3"/>
      <c r="J58" s="439"/>
      <c r="K58" s="440"/>
      <c r="L58" s="441"/>
      <c r="M58" s="104"/>
      <c r="N58" s="104"/>
      <c r="O58" s="104"/>
      <c r="P58" s="290"/>
      <c r="Q58" s="296"/>
    </row>
    <row r="59" spans="1:17" ht="19.5" customHeight="1" x14ac:dyDescent="0.35">
      <c r="C59" s="3"/>
      <c r="D59" s="3"/>
      <c r="E59" s="3"/>
      <c r="F59" s="3"/>
      <c r="G59" s="3"/>
      <c r="H59" s="3"/>
      <c r="I59" s="3"/>
      <c r="J59" s="442"/>
      <c r="K59" s="443"/>
      <c r="L59" s="441"/>
      <c r="M59" s="104"/>
      <c r="N59" s="104"/>
      <c r="O59" s="104"/>
      <c r="P59" s="290"/>
      <c r="Q59" s="290"/>
    </row>
    <row r="60" spans="1:17" ht="21.75" customHeight="1" x14ac:dyDescent="0.35">
      <c r="C60" s="3"/>
      <c r="D60" s="3"/>
      <c r="E60" s="3"/>
      <c r="F60" s="3"/>
      <c r="G60" s="3"/>
      <c r="H60" s="3"/>
      <c r="I60" s="3"/>
      <c r="J60" s="437"/>
      <c r="K60" s="438"/>
      <c r="L60" s="435"/>
      <c r="M60" s="436"/>
      <c r="N60" s="436"/>
      <c r="O60" s="436"/>
      <c r="P60" s="290"/>
      <c r="Q60" s="290"/>
    </row>
    <row r="61" spans="1:17" ht="23.25" customHeight="1" x14ac:dyDescent="0.35">
      <c r="C61" s="17"/>
      <c r="D61" s="17"/>
      <c r="E61" s="17"/>
      <c r="F61" s="17"/>
      <c r="G61" s="17"/>
      <c r="H61" s="17"/>
      <c r="I61" s="17"/>
      <c r="J61" s="437"/>
      <c r="K61" s="438"/>
      <c r="L61" s="435"/>
      <c r="M61" s="436"/>
      <c r="N61" s="436"/>
      <c r="O61" s="436"/>
      <c r="P61" s="290"/>
      <c r="Q61" s="290"/>
    </row>
    <row r="62" spans="1:17" ht="25.5" customHeight="1" x14ac:dyDescent="0.35">
      <c r="C62" s="17"/>
      <c r="D62" s="17"/>
      <c r="E62" s="17"/>
      <c r="F62" s="17"/>
      <c r="G62" s="17"/>
      <c r="H62" s="17"/>
      <c r="I62" s="17"/>
      <c r="J62" s="437"/>
      <c r="K62" s="438"/>
      <c r="L62" s="435"/>
      <c r="M62" s="436"/>
      <c r="N62" s="436"/>
      <c r="O62" s="436"/>
      <c r="P62" s="290"/>
      <c r="Q62" s="290"/>
    </row>
    <row r="63" spans="1:17" ht="21" customHeight="1" x14ac:dyDescent="0.35">
      <c r="A63" s="38"/>
      <c r="B63" s="38"/>
      <c r="C63" s="17"/>
      <c r="D63" s="17"/>
      <c r="E63" s="17"/>
      <c r="F63" s="17"/>
      <c r="G63" s="17"/>
      <c r="H63" s="17"/>
      <c r="I63" s="17"/>
      <c r="J63" s="439"/>
      <c r="K63" s="440"/>
      <c r="L63" s="441"/>
      <c r="M63" s="104"/>
      <c r="N63" s="104"/>
      <c r="O63" s="104"/>
      <c r="P63" s="290"/>
      <c r="Q63" s="290"/>
    </row>
    <row r="64" spans="1:17" ht="23.25" x14ac:dyDescent="0.35">
      <c r="A64" s="38"/>
      <c r="B64" s="38"/>
      <c r="C64" s="17"/>
      <c r="D64" s="17"/>
      <c r="E64" s="17"/>
      <c r="F64" s="17"/>
      <c r="G64" s="17"/>
      <c r="H64" s="17"/>
      <c r="I64" s="17"/>
      <c r="J64" s="442"/>
      <c r="K64" s="443"/>
      <c r="L64" s="441"/>
      <c r="M64" s="104"/>
      <c r="N64" s="104"/>
      <c r="O64" s="104"/>
      <c r="P64" s="296"/>
      <c r="Q64" s="290"/>
    </row>
    <row r="65" spans="1:18" ht="23.25" x14ac:dyDescent="0.35">
      <c r="A65" s="38"/>
      <c r="B65" s="38"/>
      <c r="C65" s="17"/>
      <c r="D65" s="17"/>
      <c r="E65" s="17"/>
      <c r="F65" s="17"/>
      <c r="G65" s="17"/>
      <c r="H65" s="17"/>
      <c r="I65" s="17"/>
      <c r="J65" s="437"/>
      <c r="K65" s="438"/>
      <c r="L65" s="435"/>
      <c r="M65" s="436"/>
      <c r="N65" s="436"/>
      <c r="O65" s="436"/>
      <c r="P65" s="296"/>
      <c r="Q65" s="290"/>
    </row>
    <row r="66" spans="1:18" ht="23.25" customHeight="1" x14ac:dyDescent="0.35">
      <c r="A66" s="38"/>
      <c r="B66" s="38"/>
      <c r="C66" s="17"/>
      <c r="D66" s="17"/>
      <c r="E66" s="17"/>
      <c r="F66" s="17"/>
      <c r="G66" s="17"/>
      <c r="H66" s="17"/>
      <c r="I66" s="17"/>
      <c r="J66" s="17"/>
      <c r="K66" s="17"/>
      <c r="L66" s="68"/>
      <c r="M66" s="333"/>
      <c r="N66" s="334"/>
      <c r="O66" s="289"/>
      <c r="P66" s="290"/>
      <c r="Q66" s="296"/>
    </row>
    <row r="67" spans="1:18" ht="22.5" customHeight="1" x14ac:dyDescent="0.35">
      <c r="A67" s="38"/>
      <c r="B67" s="38"/>
      <c r="C67" s="17"/>
      <c r="D67" s="17"/>
      <c r="E67" s="17"/>
      <c r="F67" s="17"/>
      <c r="G67" s="17"/>
      <c r="H67" s="17"/>
      <c r="I67" s="17"/>
      <c r="J67" s="17"/>
      <c r="K67" s="17"/>
      <c r="L67" s="65"/>
      <c r="M67" s="354"/>
      <c r="N67" s="355"/>
      <c r="O67" s="289"/>
      <c r="P67" s="290"/>
      <c r="Q67" s="296"/>
    </row>
    <row r="68" spans="1:18" ht="23.25" x14ac:dyDescent="0.35">
      <c r="A68" s="38"/>
      <c r="B68" s="38"/>
      <c r="C68" s="17"/>
      <c r="D68" s="17"/>
      <c r="E68" s="17"/>
      <c r="F68" s="17"/>
      <c r="G68" s="17"/>
      <c r="H68" s="17"/>
      <c r="I68" s="17"/>
      <c r="J68" s="17"/>
      <c r="K68" s="17"/>
      <c r="L68" s="67"/>
      <c r="M68" s="291"/>
      <c r="N68" s="292"/>
      <c r="O68" s="289"/>
      <c r="P68" s="290"/>
      <c r="Q68" s="290"/>
    </row>
    <row r="69" spans="1:18" ht="23.25" x14ac:dyDescent="0.35">
      <c r="A69" s="38"/>
      <c r="B69" s="38"/>
      <c r="C69" s="17"/>
      <c r="D69" s="17"/>
      <c r="E69" s="17"/>
      <c r="F69" s="17"/>
      <c r="G69" s="17"/>
      <c r="H69" s="17"/>
      <c r="I69" s="17"/>
      <c r="J69" s="17"/>
      <c r="K69" s="17"/>
      <c r="L69" s="68"/>
      <c r="M69" s="291"/>
      <c r="N69" s="292"/>
      <c r="O69" s="289"/>
      <c r="P69" s="290"/>
      <c r="Q69" s="290"/>
    </row>
    <row r="70" spans="1:18" ht="23.25" x14ac:dyDescent="0.35">
      <c r="A70" s="38"/>
      <c r="B70" s="38"/>
      <c r="C70" s="17"/>
      <c r="D70" s="17"/>
      <c r="E70" s="17"/>
      <c r="F70" s="17"/>
      <c r="G70" s="17"/>
      <c r="H70" s="17"/>
      <c r="I70" s="17"/>
      <c r="J70" s="17"/>
      <c r="K70" s="17"/>
      <c r="L70" s="95"/>
      <c r="M70" s="331"/>
      <c r="N70" s="332"/>
      <c r="O70" s="295"/>
      <c r="P70" s="296"/>
      <c r="Q70" s="290"/>
    </row>
    <row r="71" spans="1:18" ht="23.25" x14ac:dyDescent="0.35">
      <c r="A71" s="38"/>
      <c r="B71" s="38"/>
      <c r="C71" s="17"/>
      <c r="D71" s="17"/>
      <c r="E71" s="17"/>
      <c r="F71" s="17"/>
      <c r="G71" s="17"/>
      <c r="H71" s="17"/>
      <c r="I71" s="17"/>
      <c r="J71" s="17"/>
      <c r="K71" s="17"/>
      <c r="L71" s="95"/>
      <c r="M71" s="331"/>
      <c r="N71" s="332"/>
      <c r="O71" s="295"/>
      <c r="P71" s="296"/>
      <c r="Q71" s="290"/>
    </row>
    <row r="72" spans="1:18" ht="23.25" x14ac:dyDescent="0.35">
      <c r="A72" s="38"/>
      <c r="B72" s="38"/>
      <c r="C72" s="17"/>
      <c r="D72" s="17"/>
      <c r="E72" s="17"/>
      <c r="F72" s="17"/>
      <c r="G72" s="17"/>
      <c r="H72" s="17"/>
      <c r="I72" s="17"/>
      <c r="J72" s="17"/>
      <c r="K72" s="17"/>
      <c r="L72" s="68"/>
      <c r="M72" s="333"/>
      <c r="N72" s="334"/>
      <c r="O72" s="289"/>
      <c r="P72" s="290"/>
      <c r="Q72" s="296"/>
    </row>
    <row r="73" spans="1:18" ht="23.25" x14ac:dyDescent="0.35">
      <c r="A73" s="38"/>
      <c r="B73" s="38"/>
      <c r="C73" s="17"/>
      <c r="D73" s="17"/>
      <c r="E73" s="17"/>
      <c r="F73" s="17"/>
      <c r="G73" s="17"/>
      <c r="H73" s="17"/>
      <c r="I73" s="17"/>
      <c r="J73" s="17"/>
      <c r="K73" s="17"/>
      <c r="L73" s="95"/>
      <c r="M73" s="297"/>
      <c r="N73" s="298"/>
      <c r="O73" s="295"/>
      <c r="P73" s="296"/>
      <c r="Q73" s="296"/>
    </row>
    <row r="74" spans="1:18" ht="23.25" x14ac:dyDescent="0.35">
      <c r="A74" s="38"/>
      <c r="B74" s="38"/>
      <c r="C74" s="17"/>
      <c r="D74" s="17"/>
      <c r="E74" s="17"/>
      <c r="F74" s="17"/>
      <c r="G74" s="17"/>
      <c r="H74" s="17"/>
      <c r="I74" s="17"/>
      <c r="J74" s="17"/>
      <c r="K74" s="17"/>
      <c r="L74" s="86"/>
      <c r="M74" s="331"/>
      <c r="N74" s="332"/>
      <c r="O74" s="295"/>
      <c r="P74" s="296"/>
      <c r="Q74" s="290"/>
      <c r="R74" s="296"/>
    </row>
    <row r="75" spans="1:18" ht="23.25" x14ac:dyDescent="0.35">
      <c r="A75" s="38"/>
      <c r="B75" s="38"/>
      <c r="C75" s="17"/>
      <c r="D75" s="17"/>
      <c r="E75" s="17"/>
      <c r="F75" s="17"/>
      <c r="G75" s="17"/>
      <c r="H75" s="17"/>
      <c r="I75" s="17"/>
      <c r="J75" s="17"/>
      <c r="K75" s="17"/>
      <c r="L75" s="356"/>
      <c r="M75" s="333"/>
      <c r="N75" s="334"/>
      <c r="O75" s="289"/>
      <c r="P75" s="290"/>
      <c r="Q75" s="290"/>
      <c r="R75" s="296"/>
    </row>
    <row r="76" spans="1:18" ht="23.25" x14ac:dyDescent="0.35">
      <c r="A76" s="38"/>
      <c r="B76" s="38"/>
      <c r="C76" s="17"/>
      <c r="D76" s="17"/>
      <c r="E76" s="17"/>
      <c r="F76" s="17"/>
      <c r="G76" s="17"/>
      <c r="H76" s="17"/>
      <c r="I76" s="17"/>
      <c r="J76" s="17"/>
      <c r="K76" s="17"/>
      <c r="L76" s="68"/>
      <c r="M76" s="354"/>
      <c r="N76" s="355"/>
      <c r="O76" s="289"/>
      <c r="P76" s="290"/>
      <c r="Q76" s="290"/>
      <c r="R76" s="290"/>
    </row>
    <row r="77" spans="1:18" ht="23.25" x14ac:dyDescent="0.35">
      <c r="A77" s="38"/>
      <c r="B77" s="38"/>
      <c r="C77" s="17"/>
      <c r="D77" s="17"/>
      <c r="E77" s="17"/>
      <c r="F77" s="17"/>
      <c r="G77" s="17"/>
      <c r="H77" s="17"/>
      <c r="I77" s="17"/>
      <c r="J77" s="17"/>
      <c r="K77" s="17"/>
      <c r="L77" s="68"/>
      <c r="M77" s="291"/>
      <c r="N77" s="292"/>
      <c r="O77" s="289"/>
      <c r="P77" s="290"/>
      <c r="Q77" s="290"/>
      <c r="R77" s="290"/>
    </row>
    <row r="78" spans="1:18" ht="23.25" x14ac:dyDescent="0.35">
      <c r="A78" s="38"/>
      <c r="B78" s="38"/>
      <c r="C78" s="17"/>
      <c r="D78" s="17"/>
      <c r="E78" s="17"/>
      <c r="F78" s="17"/>
      <c r="G78" s="17"/>
      <c r="H78" s="17"/>
      <c r="I78" s="17"/>
      <c r="J78" s="17"/>
      <c r="K78" s="17"/>
      <c r="L78" s="68"/>
      <c r="M78" s="291"/>
      <c r="N78" s="292"/>
      <c r="O78" s="289"/>
      <c r="P78" s="290"/>
      <c r="Q78" s="290"/>
      <c r="R78" s="290"/>
    </row>
    <row r="79" spans="1:18" ht="25.5" x14ac:dyDescent="0.35">
      <c r="A79" s="38"/>
      <c r="B79" s="38"/>
      <c r="C79" s="17"/>
      <c r="D79" s="17"/>
      <c r="E79" s="17"/>
      <c r="F79" s="17"/>
      <c r="G79" s="17"/>
      <c r="H79" s="17"/>
      <c r="I79" s="17"/>
      <c r="J79" s="17"/>
      <c r="K79" s="17"/>
      <c r="L79" s="68"/>
      <c r="M79" s="49"/>
      <c r="N79" s="68"/>
      <c r="O79" s="88"/>
      <c r="P79" s="83"/>
      <c r="Q79" s="83"/>
      <c r="R79" s="290"/>
    </row>
    <row r="80" spans="1:18" ht="25.5" x14ac:dyDescent="0.35">
      <c r="A80" s="38"/>
      <c r="B80" s="38"/>
      <c r="C80" s="17"/>
      <c r="D80" s="17"/>
      <c r="E80" s="17"/>
      <c r="F80" s="17"/>
      <c r="G80" s="17"/>
      <c r="H80" s="17"/>
      <c r="I80" s="17"/>
      <c r="J80" s="17"/>
      <c r="K80" s="93"/>
      <c r="L80" s="95"/>
      <c r="M80" s="49"/>
      <c r="N80" s="68"/>
      <c r="O80" s="88"/>
      <c r="P80" s="83"/>
      <c r="Q80" s="83"/>
      <c r="R80" s="290"/>
    </row>
    <row r="81" spans="1:18" ht="26.25" x14ac:dyDescent="0.4">
      <c r="A81" s="38"/>
      <c r="B81" s="38"/>
      <c r="C81" s="17"/>
      <c r="D81" s="17"/>
      <c r="E81" s="17"/>
      <c r="F81" s="17"/>
      <c r="G81" s="17"/>
      <c r="H81" s="17"/>
      <c r="I81" s="17"/>
      <c r="J81" s="17"/>
      <c r="K81" s="93"/>
      <c r="L81" s="86"/>
      <c r="M81" s="94"/>
      <c r="N81" s="86"/>
      <c r="O81" s="85"/>
      <c r="P81" s="81"/>
      <c r="Q81" s="81"/>
      <c r="R81" s="290"/>
    </row>
    <row r="82" spans="1:18" ht="26.25" x14ac:dyDescent="0.4">
      <c r="A82" s="38"/>
      <c r="B82" s="38"/>
      <c r="C82" s="17"/>
      <c r="D82" s="17"/>
      <c r="E82" s="17"/>
      <c r="F82" s="17"/>
      <c r="G82" s="17"/>
      <c r="H82" s="17"/>
      <c r="I82" s="17"/>
      <c r="J82" s="17"/>
      <c r="K82" s="69"/>
      <c r="L82" s="74"/>
      <c r="M82" s="49"/>
      <c r="N82" s="67"/>
      <c r="O82" s="92"/>
      <c r="P82" s="278"/>
      <c r="Q82" s="81"/>
      <c r="R82" s="290"/>
    </row>
    <row r="83" spans="1:18" ht="25.5" x14ac:dyDescent="0.35">
      <c r="A83" s="38"/>
      <c r="B83" s="38"/>
      <c r="C83" s="17"/>
      <c r="D83" s="17"/>
      <c r="E83" s="17"/>
      <c r="F83" s="17"/>
      <c r="G83" s="17"/>
      <c r="H83" s="17"/>
      <c r="I83" s="17"/>
      <c r="J83" s="17"/>
      <c r="K83" s="69"/>
      <c r="L83" s="75"/>
      <c r="M83" s="49"/>
      <c r="N83" s="68"/>
      <c r="O83" s="88"/>
      <c r="P83" s="83"/>
      <c r="Q83" s="83"/>
      <c r="R83" s="296"/>
    </row>
    <row r="84" spans="1:18" ht="26.25" x14ac:dyDescent="0.4">
      <c r="A84" s="38"/>
      <c r="B84" s="38"/>
      <c r="D84" s="3"/>
      <c r="E84" s="3"/>
      <c r="F84" s="3"/>
      <c r="G84" s="3"/>
      <c r="H84" s="3"/>
      <c r="I84" s="3"/>
      <c r="J84" s="3"/>
      <c r="K84" s="69"/>
      <c r="L84" s="73"/>
      <c r="M84" s="70"/>
      <c r="N84" s="65"/>
      <c r="O84" s="92"/>
      <c r="P84" s="278"/>
      <c r="Q84" s="81"/>
      <c r="R84" s="296"/>
    </row>
    <row r="85" spans="1:18" ht="26.25" x14ac:dyDescent="0.4">
      <c r="A85" s="38"/>
      <c r="B85" s="38"/>
      <c r="D85" s="3"/>
      <c r="E85" s="3"/>
      <c r="F85" s="3"/>
      <c r="G85" s="3"/>
      <c r="H85" s="3"/>
      <c r="I85" s="3"/>
      <c r="J85" s="3"/>
      <c r="K85" s="10"/>
      <c r="L85" s="10"/>
      <c r="M85" s="3"/>
      <c r="N85" s="3"/>
      <c r="O85" s="3"/>
      <c r="P85" s="10"/>
      <c r="Q85" s="81"/>
      <c r="R85" s="290"/>
    </row>
    <row r="86" spans="1:18" ht="25.5" x14ac:dyDescent="0.35">
      <c r="A86" s="38"/>
      <c r="B86" s="38"/>
      <c r="D86" s="3"/>
      <c r="E86" s="3"/>
      <c r="F86" s="3"/>
      <c r="G86" s="3"/>
      <c r="H86" s="3"/>
      <c r="I86" s="3"/>
      <c r="J86" s="3"/>
      <c r="K86" s="10"/>
      <c r="L86" s="10"/>
      <c r="R86" s="290"/>
    </row>
    <row r="87" spans="1:18" ht="25.5" x14ac:dyDescent="0.35">
      <c r="A87" s="38"/>
      <c r="B87" s="38"/>
      <c r="D87" s="3"/>
      <c r="E87" s="3"/>
      <c r="F87" s="3"/>
      <c r="G87" s="3"/>
      <c r="H87" s="3"/>
      <c r="I87" s="3"/>
      <c r="J87" s="3"/>
      <c r="K87" s="10"/>
      <c r="L87" s="10"/>
      <c r="R87" s="290"/>
    </row>
    <row r="88" spans="1:18" ht="25.5" x14ac:dyDescent="0.35">
      <c r="A88" s="38"/>
      <c r="B88" s="38"/>
      <c r="D88" s="3"/>
      <c r="E88" s="3"/>
      <c r="F88" s="3"/>
      <c r="G88" s="3"/>
      <c r="H88" s="3"/>
      <c r="I88" s="3"/>
      <c r="J88" s="3"/>
      <c r="K88" s="10"/>
      <c r="L88" s="10"/>
      <c r="R88" s="290"/>
    </row>
    <row r="89" spans="1:18" ht="25.5" x14ac:dyDescent="0.35">
      <c r="A89" s="38"/>
      <c r="B89" s="38"/>
      <c r="C89" s="10"/>
      <c r="D89" s="10"/>
      <c r="E89" s="370"/>
      <c r="F89" s="10"/>
      <c r="G89" s="10"/>
      <c r="H89" s="10"/>
      <c r="I89" s="10"/>
      <c r="J89" s="10"/>
      <c r="K89" s="10"/>
      <c r="L89" s="10"/>
      <c r="M89" s="10"/>
      <c r="N89" s="10"/>
      <c r="O89" s="10"/>
      <c r="P89" s="10"/>
      <c r="R89" s="296"/>
    </row>
    <row r="90" spans="1:18" ht="25.5" x14ac:dyDescent="0.35">
      <c r="A90" s="38"/>
      <c r="B90" s="38"/>
      <c r="C90" s="10"/>
      <c r="D90" s="10"/>
      <c r="E90" s="10"/>
      <c r="F90" s="10"/>
      <c r="G90" s="10"/>
      <c r="H90" s="10"/>
      <c r="I90" s="10"/>
      <c r="J90" s="10"/>
      <c r="K90" s="10"/>
      <c r="L90" s="10"/>
      <c r="M90" s="10"/>
      <c r="N90" s="10"/>
      <c r="O90" s="10"/>
      <c r="P90" s="10"/>
      <c r="R90" s="296"/>
    </row>
    <row r="91" spans="1:18" ht="25.5" x14ac:dyDescent="0.35">
      <c r="A91" s="38"/>
      <c r="B91" s="38"/>
      <c r="C91" s="316"/>
      <c r="D91" s="316"/>
      <c r="E91" s="10"/>
      <c r="F91" s="370"/>
      <c r="G91" s="370"/>
      <c r="H91" s="370"/>
      <c r="I91" s="370"/>
      <c r="J91" s="370"/>
      <c r="K91" s="370"/>
      <c r="L91" s="370"/>
      <c r="M91" s="10"/>
      <c r="N91" s="10"/>
      <c r="O91" s="10"/>
      <c r="P91" s="10"/>
      <c r="R91" s="290"/>
    </row>
    <row r="92" spans="1:18" ht="25.5" x14ac:dyDescent="0.35">
      <c r="A92" s="38"/>
      <c r="B92" s="38"/>
      <c r="C92" s="316"/>
      <c r="D92" s="316"/>
      <c r="E92" s="10"/>
      <c r="F92" s="370"/>
      <c r="G92" s="370"/>
      <c r="H92" s="370"/>
      <c r="I92" s="370"/>
      <c r="J92" s="370"/>
      <c r="K92" s="370"/>
      <c r="L92" s="370"/>
      <c r="M92" s="10"/>
      <c r="N92" s="10"/>
      <c r="O92" s="10"/>
      <c r="P92" s="10"/>
      <c r="R92" s="296"/>
    </row>
    <row r="93" spans="1:18" ht="25.5" x14ac:dyDescent="0.35">
      <c r="A93" s="38"/>
      <c r="B93" s="38"/>
      <c r="C93" s="316"/>
      <c r="D93" s="316"/>
      <c r="E93" s="10"/>
      <c r="F93" s="370"/>
      <c r="G93" s="370"/>
      <c r="H93" s="370"/>
      <c r="I93" s="370"/>
      <c r="J93" s="370"/>
      <c r="K93" s="370"/>
      <c r="L93" s="370"/>
      <c r="M93" s="10"/>
      <c r="N93" s="10"/>
      <c r="O93" s="10"/>
      <c r="P93" s="10"/>
      <c r="R93" s="296"/>
    </row>
    <row r="94" spans="1:18" ht="25.5" x14ac:dyDescent="0.35">
      <c r="A94" s="38"/>
      <c r="B94" s="38"/>
      <c r="C94" s="316"/>
      <c r="D94" s="316"/>
      <c r="E94" s="10"/>
      <c r="F94" s="370"/>
      <c r="G94" s="370"/>
      <c r="H94" s="370"/>
      <c r="I94" s="370"/>
      <c r="J94" s="370"/>
      <c r="K94" s="370"/>
      <c r="L94" s="370"/>
      <c r="M94" s="10"/>
      <c r="N94" s="10"/>
      <c r="O94" s="10"/>
      <c r="P94" s="10"/>
      <c r="R94" s="290"/>
    </row>
    <row r="95" spans="1:18" ht="25.5" x14ac:dyDescent="0.35">
      <c r="A95" s="38"/>
      <c r="B95" s="38"/>
      <c r="C95" s="316"/>
      <c r="D95" s="316"/>
      <c r="E95" s="10"/>
      <c r="F95" s="10"/>
      <c r="G95" s="10"/>
      <c r="H95" s="10"/>
      <c r="I95" s="10"/>
      <c r="J95" s="10"/>
      <c r="K95" s="10"/>
      <c r="L95" s="10"/>
      <c r="M95" s="10"/>
      <c r="N95" s="10"/>
      <c r="O95" s="10"/>
      <c r="P95" s="10"/>
      <c r="R95" s="290"/>
    </row>
    <row r="96" spans="1:18" ht="25.5" x14ac:dyDescent="0.3">
      <c r="A96" s="38"/>
      <c r="B96" s="38"/>
      <c r="C96" s="316"/>
      <c r="D96" s="316"/>
      <c r="E96" s="10"/>
      <c r="F96" s="10"/>
      <c r="G96" s="10"/>
      <c r="H96" s="10"/>
      <c r="I96" s="10"/>
      <c r="J96" s="10"/>
      <c r="K96" s="10"/>
      <c r="L96" s="10"/>
      <c r="M96" s="10"/>
      <c r="N96" s="10"/>
      <c r="O96" s="10"/>
      <c r="P96" s="10"/>
      <c r="R96" s="10"/>
    </row>
    <row r="97" spans="1:18" ht="25.5" x14ac:dyDescent="0.3">
      <c r="A97" s="38"/>
      <c r="B97" s="38"/>
      <c r="C97" s="10"/>
      <c r="D97" s="10"/>
      <c r="E97" s="10"/>
      <c r="F97" s="10"/>
      <c r="G97" s="10"/>
      <c r="H97" s="10"/>
      <c r="I97" s="10"/>
      <c r="J97" s="10"/>
      <c r="K97" s="10"/>
      <c r="L97" s="10"/>
      <c r="M97" s="10"/>
      <c r="N97" s="10"/>
      <c r="O97" s="10"/>
      <c r="P97" s="10"/>
      <c r="R97" s="10"/>
    </row>
    <row r="98" spans="1:18" ht="25.5" x14ac:dyDescent="0.3">
      <c r="A98" s="38"/>
      <c r="B98" s="38"/>
      <c r="C98" s="10"/>
      <c r="D98" s="10"/>
      <c r="E98" s="10"/>
      <c r="F98" s="10"/>
      <c r="G98" s="10"/>
      <c r="H98" s="10"/>
      <c r="I98" s="10"/>
      <c r="J98" s="10"/>
      <c r="K98" s="10"/>
      <c r="L98" s="10"/>
      <c r="M98" s="10"/>
      <c r="N98" s="10"/>
      <c r="O98" s="10"/>
      <c r="P98" s="10"/>
      <c r="R98" s="10"/>
    </row>
    <row r="99" spans="1:18" ht="25.5" x14ac:dyDescent="0.3">
      <c r="A99" s="38"/>
      <c r="B99" s="38"/>
      <c r="C99" s="10"/>
      <c r="D99" s="10"/>
      <c r="E99" s="10"/>
      <c r="F99" s="10"/>
      <c r="G99" s="10"/>
      <c r="H99" s="10"/>
      <c r="I99" s="10"/>
      <c r="J99" s="10"/>
      <c r="K99" s="10"/>
      <c r="L99" s="10"/>
      <c r="M99" s="10"/>
      <c r="N99" s="10"/>
      <c r="O99" s="10"/>
      <c r="P99" s="10"/>
      <c r="R99" s="10"/>
    </row>
    <row r="100" spans="1:18" ht="25.5" x14ac:dyDescent="0.3">
      <c r="A100" s="38"/>
      <c r="B100" s="38"/>
      <c r="C100" s="10"/>
      <c r="D100" s="10"/>
      <c r="E100" s="10"/>
      <c r="F100" s="10"/>
      <c r="G100" s="10"/>
      <c r="H100" s="10"/>
      <c r="I100" s="10"/>
      <c r="J100" s="10"/>
      <c r="K100" s="10"/>
      <c r="L100" s="10"/>
      <c r="M100" s="10"/>
      <c r="N100" s="10"/>
      <c r="O100" s="10"/>
      <c r="P100" s="10"/>
      <c r="R100" s="10"/>
    </row>
    <row r="101" spans="1:18" ht="25.5" x14ac:dyDescent="0.3">
      <c r="A101" s="38"/>
      <c r="B101" s="38"/>
      <c r="C101" s="10"/>
      <c r="D101" s="10"/>
      <c r="E101" s="10"/>
      <c r="F101" s="10"/>
      <c r="G101" s="10"/>
      <c r="H101" s="10"/>
      <c r="I101" s="10"/>
      <c r="J101" s="10"/>
      <c r="K101" s="10"/>
      <c r="L101" s="10"/>
      <c r="M101" s="10"/>
      <c r="N101" s="10"/>
      <c r="O101" s="10"/>
      <c r="P101" s="10"/>
      <c r="R101" s="10"/>
    </row>
    <row r="102" spans="1:18" ht="25.5" x14ac:dyDescent="0.3">
      <c r="A102" s="38"/>
      <c r="B102" s="38"/>
      <c r="C102" s="10"/>
      <c r="D102" s="10"/>
      <c r="E102" s="10"/>
      <c r="F102" s="370"/>
      <c r="G102" s="370"/>
      <c r="H102" s="370"/>
      <c r="I102" s="370"/>
      <c r="J102" s="370"/>
      <c r="K102" s="370"/>
      <c r="L102" s="370"/>
      <c r="M102" s="10"/>
      <c r="N102" s="10"/>
      <c r="O102" s="10"/>
      <c r="P102" s="10"/>
      <c r="R102" s="10"/>
    </row>
    <row r="103" spans="1:18" ht="25.5" x14ac:dyDescent="0.3">
      <c r="A103" s="38"/>
      <c r="B103" s="38"/>
      <c r="C103" s="10"/>
      <c r="D103" s="10"/>
      <c r="E103" s="10"/>
      <c r="F103" s="370"/>
      <c r="G103" s="370"/>
      <c r="H103" s="370"/>
      <c r="I103" s="370"/>
      <c r="J103" s="370"/>
      <c r="K103" s="370"/>
      <c r="L103" s="370"/>
      <c r="M103" s="10"/>
      <c r="N103" s="10"/>
      <c r="O103" s="10"/>
      <c r="P103" s="10"/>
    </row>
    <row r="104" spans="1:18" ht="25.5" x14ac:dyDescent="0.3">
      <c r="A104" s="38"/>
      <c r="B104" s="38"/>
      <c r="C104" s="10"/>
      <c r="D104" s="316"/>
      <c r="E104" s="10"/>
      <c r="F104" s="10"/>
      <c r="G104" s="10"/>
      <c r="H104" s="10"/>
      <c r="I104" s="10"/>
      <c r="J104" s="10"/>
      <c r="K104" s="10"/>
      <c r="L104" s="10"/>
      <c r="M104" s="10"/>
      <c r="N104" s="10"/>
      <c r="O104" s="10"/>
      <c r="P104" s="10"/>
    </row>
    <row r="105" spans="1:18" ht="25.5" x14ac:dyDescent="0.3">
      <c r="A105" s="38"/>
      <c r="B105" s="38"/>
      <c r="C105" s="10"/>
      <c r="D105" s="316"/>
      <c r="E105" s="10"/>
      <c r="F105" s="316"/>
      <c r="G105" s="316"/>
      <c r="H105" s="316"/>
      <c r="I105" s="316"/>
      <c r="J105" s="316"/>
      <c r="K105" s="316"/>
      <c r="L105" s="316"/>
      <c r="M105" s="10"/>
      <c r="N105" s="10"/>
      <c r="O105" s="10"/>
      <c r="P105" s="10"/>
    </row>
    <row r="106" spans="1:18" ht="25.5" x14ac:dyDescent="0.3">
      <c r="A106" s="38"/>
      <c r="B106" s="38"/>
      <c r="C106" s="165"/>
      <c r="D106" s="165"/>
      <c r="E106" s="10"/>
      <c r="F106" s="316"/>
      <c r="G106" s="316"/>
      <c r="H106" s="316"/>
      <c r="I106" s="316"/>
      <c r="J106" s="316"/>
      <c r="K106" s="316"/>
      <c r="L106" s="316"/>
      <c r="M106" s="10"/>
      <c r="N106" s="10"/>
      <c r="O106" s="10"/>
      <c r="P106" s="10"/>
    </row>
    <row r="107" spans="1:18" ht="25.5" x14ac:dyDescent="0.3">
      <c r="A107" s="38"/>
      <c r="B107" s="38"/>
      <c r="C107" s="165"/>
      <c r="D107" s="165"/>
      <c r="E107" s="165"/>
      <c r="F107" s="165"/>
      <c r="G107" s="165"/>
      <c r="H107" s="165"/>
      <c r="I107" s="10"/>
      <c r="J107" s="10"/>
      <c r="K107" s="10"/>
      <c r="L107" s="10"/>
      <c r="M107" s="10"/>
      <c r="N107" s="10"/>
      <c r="O107" s="10"/>
      <c r="P107" s="10"/>
    </row>
    <row r="108" spans="1:18" ht="25.5" x14ac:dyDescent="0.3">
      <c r="A108" s="38"/>
      <c r="B108" s="38"/>
      <c r="C108" s="165"/>
      <c r="D108" s="165"/>
      <c r="E108" s="165"/>
      <c r="F108" s="165"/>
      <c r="G108" s="165"/>
      <c r="H108" s="165"/>
      <c r="I108" s="10"/>
      <c r="J108" s="10"/>
      <c r="K108" s="10"/>
      <c r="L108" s="10"/>
      <c r="M108" s="10"/>
      <c r="N108" s="10"/>
      <c r="O108" s="10"/>
      <c r="P108" s="10"/>
    </row>
    <row r="109" spans="1:18" ht="25.5" x14ac:dyDescent="0.3">
      <c r="A109" s="38"/>
      <c r="B109" s="38"/>
      <c r="C109" s="165"/>
      <c r="D109" s="165"/>
      <c r="E109" s="165"/>
      <c r="F109" s="165"/>
      <c r="G109" s="165"/>
      <c r="H109" s="165"/>
      <c r="I109" s="10"/>
      <c r="J109" s="10"/>
      <c r="K109" s="10"/>
      <c r="L109" s="10"/>
      <c r="M109" s="10"/>
      <c r="N109" s="10"/>
      <c r="O109" s="10"/>
      <c r="P109" s="10"/>
    </row>
    <row r="110" spans="1:18" ht="25.5" x14ac:dyDescent="0.3">
      <c r="A110" s="38"/>
      <c r="B110" s="38"/>
      <c r="C110" s="165"/>
      <c r="D110" s="165"/>
      <c r="E110" s="165"/>
      <c r="F110" s="165"/>
      <c r="G110" s="165"/>
      <c r="H110" s="165"/>
      <c r="I110" s="10"/>
      <c r="J110" s="10"/>
      <c r="K110" s="10"/>
      <c r="L110" s="10"/>
      <c r="M110" s="10"/>
      <c r="N110" s="10"/>
      <c r="O110" s="10"/>
      <c r="P110" s="10"/>
    </row>
    <row r="111" spans="1:18" ht="25.5" x14ac:dyDescent="0.3">
      <c r="A111" s="38"/>
      <c r="B111" s="38"/>
      <c r="C111" s="165"/>
      <c r="D111" s="165"/>
      <c r="E111" s="165"/>
      <c r="F111" s="165"/>
      <c r="G111" s="165"/>
      <c r="H111" s="165"/>
      <c r="I111" s="10"/>
      <c r="J111" s="10"/>
      <c r="K111" s="10"/>
      <c r="L111" s="10"/>
      <c r="M111" s="10"/>
      <c r="N111" s="10"/>
      <c r="O111" s="10"/>
      <c r="P111" s="10"/>
      <c r="R111" s="10"/>
    </row>
    <row r="112" spans="1:18" ht="25.5" x14ac:dyDescent="0.3">
      <c r="A112" s="38"/>
      <c r="B112" s="38"/>
      <c r="C112" s="165"/>
      <c r="D112" s="165"/>
      <c r="E112" s="165"/>
      <c r="F112" s="165"/>
      <c r="G112" s="165"/>
      <c r="H112" s="165"/>
      <c r="I112" s="10"/>
      <c r="J112" s="10"/>
      <c r="K112" s="10"/>
      <c r="L112" s="10"/>
      <c r="M112" s="10"/>
      <c r="N112" s="10"/>
      <c r="O112" s="10"/>
      <c r="P112" s="10"/>
    </row>
    <row r="113" spans="1:18" ht="30.75" x14ac:dyDescent="0.3">
      <c r="A113" s="38"/>
      <c r="B113" s="38"/>
      <c r="C113" s="279"/>
      <c r="D113" s="280"/>
      <c r="E113" s="280"/>
      <c r="F113" s="280"/>
      <c r="G113" s="280"/>
      <c r="H113" s="280"/>
      <c r="I113" s="5"/>
      <c r="J113" s="5"/>
      <c r="K113" s="5"/>
      <c r="L113" s="5"/>
      <c r="M113" s="5"/>
      <c r="N113" s="5"/>
      <c r="O113" s="5"/>
      <c r="P113" s="5"/>
      <c r="Q113" s="5"/>
    </row>
    <row r="114" spans="1:18" ht="23.25" x14ac:dyDescent="0.35">
      <c r="A114" s="38"/>
      <c r="B114" s="38"/>
      <c r="C114" s="281"/>
      <c r="D114" s="281"/>
      <c r="E114" s="281"/>
      <c r="F114" s="281"/>
      <c r="G114" s="17"/>
      <c r="H114" s="17"/>
      <c r="I114" s="17"/>
    </row>
    <row r="115" spans="1:18" ht="25.5" x14ac:dyDescent="0.3">
      <c r="A115" s="38"/>
      <c r="B115" s="38"/>
      <c r="C115" s="165"/>
      <c r="D115" s="165"/>
      <c r="E115" s="165"/>
      <c r="F115" s="165"/>
      <c r="G115" s="10"/>
      <c r="H115" s="10"/>
      <c r="I115" s="10"/>
      <c r="J115" s="10"/>
      <c r="K115" s="10"/>
      <c r="L115" s="10"/>
      <c r="M115" s="10"/>
      <c r="N115" s="10"/>
      <c r="O115" s="10"/>
      <c r="P115" s="10"/>
    </row>
    <row r="116" spans="1:18" ht="25.5" x14ac:dyDescent="0.3">
      <c r="A116" s="38"/>
      <c r="B116" s="38"/>
      <c r="C116" s="10"/>
      <c r="D116" s="10"/>
      <c r="E116" s="10"/>
      <c r="F116" s="10"/>
      <c r="G116" s="10"/>
      <c r="H116" s="10"/>
      <c r="I116" s="10"/>
      <c r="J116" s="10"/>
      <c r="K116" s="10"/>
      <c r="L116" s="10"/>
      <c r="M116" s="10"/>
      <c r="N116" s="10"/>
      <c r="O116" s="10"/>
      <c r="P116" s="10"/>
    </row>
    <row r="117" spans="1:18" ht="25.5" x14ac:dyDescent="0.3">
      <c r="A117" s="38"/>
      <c r="B117" s="38"/>
      <c r="C117" s="10"/>
      <c r="D117" s="10"/>
      <c r="E117" s="10"/>
      <c r="F117" s="10"/>
      <c r="G117" s="10"/>
      <c r="H117" s="10"/>
      <c r="I117" s="10"/>
      <c r="J117" s="10"/>
      <c r="K117" s="10"/>
      <c r="L117" s="10"/>
      <c r="M117" s="10"/>
      <c r="N117" s="10"/>
      <c r="O117" s="10"/>
      <c r="P117" s="10"/>
      <c r="R117" s="40"/>
    </row>
    <row r="118" spans="1:18" ht="25.5" x14ac:dyDescent="0.3">
      <c r="A118" s="38"/>
      <c r="B118" s="38"/>
      <c r="C118" s="10"/>
      <c r="D118" s="10"/>
      <c r="E118" s="10"/>
      <c r="F118" s="10"/>
      <c r="G118" s="10"/>
      <c r="H118" s="10"/>
      <c r="I118" s="10"/>
      <c r="J118" s="10"/>
      <c r="K118" s="10"/>
      <c r="L118" s="10"/>
      <c r="M118" s="10"/>
      <c r="N118" s="10"/>
      <c r="O118" s="10"/>
      <c r="P118" s="10"/>
    </row>
    <row r="119" spans="1:18" ht="25.5" x14ac:dyDescent="0.3">
      <c r="A119" s="38"/>
      <c r="B119" s="38"/>
      <c r="C119" s="10"/>
      <c r="D119" s="10"/>
      <c r="E119" s="10"/>
      <c r="F119" s="10"/>
      <c r="G119" s="10"/>
      <c r="H119" s="10"/>
      <c r="I119" s="10"/>
      <c r="J119" s="10"/>
      <c r="K119" s="10"/>
      <c r="L119" s="10"/>
      <c r="M119" s="10"/>
      <c r="N119" s="10"/>
      <c r="O119" s="10"/>
      <c r="P119" s="10"/>
    </row>
    <row r="120" spans="1:18" ht="20.25" x14ac:dyDescent="0.3">
      <c r="A120" s="38"/>
      <c r="B120" s="38"/>
    </row>
    <row r="121" spans="1:18" ht="20.25" x14ac:dyDescent="0.3">
      <c r="A121" s="38"/>
      <c r="B121" s="38"/>
    </row>
    <row r="122" spans="1:18" ht="20.25" x14ac:dyDescent="0.3">
      <c r="A122" s="38"/>
      <c r="B122" s="38"/>
    </row>
    <row r="123" spans="1:18" ht="20.25" x14ac:dyDescent="0.3">
      <c r="A123" s="38"/>
      <c r="B123" s="38"/>
    </row>
    <row r="124" spans="1:18" ht="20.25" x14ac:dyDescent="0.3">
      <c r="A124" s="38"/>
      <c r="B124" s="38"/>
    </row>
    <row r="125" spans="1:18" ht="20.25" x14ac:dyDescent="0.3">
      <c r="A125" s="38"/>
      <c r="B125" s="38"/>
    </row>
    <row r="126" spans="1:18" ht="20.25" x14ac:dyDescent="0.3">
      <c r="A126" s="38"/>
      <c r="B126" s="38"/>
    </row>
    <row r="127" spans="1:18" ht="20.25" x14ac:dyDescent="0.3">
      <c r="A127" s="38"/>
      <c r="B127" s="38"/>
    </row>
    <row r="128" spans="1:18" ht="20.25" x14ac:dyDescent="0.3">
      <c r="A128" s="38"/>
      <c r="B128" s="38"/>
    </row>
    <row r="129" spans="1:18" ht="20.25" x14ac:dyDescent="0.3">
      <c r="A129" s="38"/>
      <c r="B129" s="38"/>
      <c r="R129" s="59"/>
    </row>
    <row r="130" spans="1:18" ht="20.25" x14ac:dyDescent="0.3">
      <c r="A130" s="38"/>
      <c r="B130" s="38"/>
    </row>
    <row r="131" spans="1:18" ht="20.25" x14ac:dyDescent="0.3">
      <c r="A131" s="38"/>
      <c r="B131" s="38"/>
    </row>
    <row r="132" spans="1:18" ht="20.25" x14ac:dyDescent="0.3">
      <c r="A132" s="38"/>
      <c r="B132" s="38"/>
    </row>
    <row r="133" spans="1:18" ht="20.25" x14ac:dyDescent="0.3">
      <c r="A133" s="38"/>
      <c r="B133" s="38"/>
    </row>
    <row r="134" spans="1:18" ht="20.25" x14ac:dyDescent="0.3">
      <c r="A134" s="38"/>
      <c r="B134" s="38"/>
    </row>
    <row r="135" spans="1:18" ht="20.25" x14ac:dyDescent="0.3">
      <c r="A135" s="38"/>
      <c r="B135" s="38"/>
    </row>
    <row r="136" spans="1:18" ht="20.25" x14ac:dyDescent="0.3">
      <c r="A136" s="38"/>
      <c r="B136" s="38"/>
    </row>
    <row r="137" spans="1:18" ht="20.25" x14ac:dyDescent="0.3">
      <c r="A137" s="38"/>
      <c r="B137" s="38"/>
    </row>
    <row r="138" spans="1:18" ht="20.25" x14ac:dyDescent="0.3">
      <c r="A138" s="38"/>
      <c r="B138" s="38"/>
    </row>
    <row r="139" spans="1:18" ht="20.25" x14ac:dyDescent="0.3">
      <c r="A139" s="38"/>
      <c r="B139" s="38"/>
    </row>
    <row r="140" spans="1:18" ht="20.25" x14ac:dyDescent="0.3">
      <c r="A140" s="38"/>
      <c r="B140" s="38"/>
    </row>
    <row r="141" spans="1:18" ht="20.25" x14ac:dyDescent="0.3">
      <c r="A141" s="38"/>
      <c r="B141" s="38"/>
    </row>
    <row r="142" spans="1:18" ht="20.25" x14ac:dyDescent="0.3">
      <c r="A142" s="38"/>
      <c r="B142" s="38"/>
    </row>
    <row r="143" spans="1:18" ht="20.25" x14ac:dyDescent="0.3">
      <c r="A143" s="38"/>
      <c r="B143" s="38"/>
    </row>
    <row r="144" spans="1:18" ht="20.25" x14ac:dyDescent="0.3">
      <c r="A144" s="38"/>
      <c r="B144" s="38"/>
    </row>
    <row r="145" spans="1:2" ht="20.25" x14ac:dyDescent="0.3">
      <c r="A145" s="38"/>
      <c r="B145" s="38"/>
    </row>
    <row r="146" spans="1:2" ht="20.25" x14ac:dyDescent="0.3">
      <c r="A146" s="38"/>
      <c r="B146" s="38"/>
    </row>
    <row r="147" spans="1:2" ht="20.25" x14ac:dyDescent="0.3">
      <c r="A147" s="38"/>
      <c r="B147" s="38"/>
    </row>
    <row r="148" spans="1:2" ht="20.25" x14ac:dyDescent="0.3">
      <c r="A148" s="38"/>
      <c r="B148" s="38"/>
    </row>
    <row r="149" spans="1:2" ht="20.25" x14ac:dyDescent="0.3">
      <c r="A149" s="38"/>
      <c r="B149" s="38"/>
    </row>
    <row r="150" spans="1:2" ht="20.25" x14ac:dyDescent="0.3">
      <c r="A150" s="38"/>
      <c r="B150" s="38"/>
    </row>
    <row r="151" spans="1:2" ht="20.25" x14ac:dyDescent="0.3">
      <c r="A151" s="38"/>
      <c r="B151" s="38"/>
    </row>
    <row r="152" spans="1:2" ht="20.25" x14ac:dyDescent="0.3">
      <c r="A152" s="38"/>
      <c r="B152" s="38"/>
    </row>
    <row r="153" spans="1:2" ht="20.25" x14ac:dyDescent="0.3">
      <c r="A153" s="38"/>
      <c r="B153" s="38"/>
    </row>
    <row r="154" spans="1:2" ht="20.25" x14ac:dyDescent="0.3">
      <c r="A154" s="38"/>
      <c r="B154" s="38"/>
    </row>
    <row r="155" spans="1:2" ht="20.25" x14ac:dyDescent="0.3">
      <c r="A155" s="38"/>
      <c r="B155" s="38"/>
    </row>
    <row r="156" spans="1:2" ht="20.25" x14ac:dyDescent="0.3">
      <c r="A156" s="38"/>
      <c r="B156" s="38"/>
    </row>
    <row r="157" spans="1:2" ht="20.25" x14ac:dyDescent="0.3">
      <c r="A157" s="38"/>
      <c r="B157" s="38"/>
    </row>
    <row r="158" spans="1:2" ht="20.25" x14ac:dyDescent="0.3">
      <c r="A158" s="38"/>
      <c r="B158" s="38"/>
    </row>
    <row r="159" spans="1:2" ht="20.25" x14ac:dyDescent="0.3">
      <c r="A159" s="38"/>
      <c r="B159" s="38"/>
    </row>
    <row r="160" spans="1:2" ht="20.25" x14ac:dyDescent="0.3">
      <c r="A160" s="38"/>
      <c r="B160" s="38"/>
    </row>
    <row r="161" spans="1:2" ht="20.25" x14ac:dyDescent="0.3">
      <c r="A161" s="38"/>
      <c r="B161" s="38"/>
    </row>
    <row r="162" spans="1:2" ht="20.25" x14ac:dyDescent="0.2">
      <c r="A162" s="40"/>
      <c r="B162" s="40"/>
    </row>
    <row r="163" spans="1:2" ht="20.25" x14ac:dyDescent="0.2">
      <c r="A163" s="40"/>
      <c r="B163" s="40"/>
    </row>
    <row r="164" spans="1:2" ht="23.25" x14ac:dyDescent="0.35">
      <c r="A164" s="17"/>
      <c r="B164" s="17"/>
    </row>
    <row r="165" spans="1:2" ht="23.25" x14ac:dyDescent="0.35">
      <c r="A165" s="17"/>
      <c r="B165" s="17"/>
    </row>
    <row r="166" spans="1:2" ht="23.25" x14ac:dyDescent="0.35">
      <c r="A166" s="17"/>
      <c r="B166" s="17"/>
    </row>
    <row r="167" spans="1:2" ht="23.25" x14ac:dyDescent="0.35">
      <c r="A167" s="17"/>
      <c r="B167" s="17"/>
    </row>
    <row r="168" spans="1:2" ht="23.25" x14ac:dyDescent="0.35">
      <c r="A168" s="17"/>
      <c r="B168" s="17"/>
    </row>
    <row r="169" spans="1:2" ht="23.25" x14ac:dyDescent="0.35">
      <c r="A169" s="17"/>
      <c r="B169" s="17"/>
    </row>
    <row r="170" spans="1:2" ht="23.25" x14ac:dyDescent="0.35">
      <c r="A170" s="17"/>
      <c r="B170" s="17"/>
    </row>
    <row r="171" spans="1:2" ht="23.25" x14ac:dyDescent="0.35">
      <c r="A171" s="17"/>
      <c r="B171" s="17"/>
    </row>
    <row r="172" spans="1:2" ht="23.25" x14ac:dyDescent="0.35">
      <c r="A172" s="17"/>
      <c r="B172" s="17"/>
    </row>
    <row r="173" spans="1:2" ht="23.25" x14ac:dyDescent="0.35">
      <c r="A173" s="17"/>
      <c r="B173" s="17"/>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4:F24"/>
    <mergeCell ref="A18:A20"/>
    <mergeCell ref="B18:F18"/>
    <mergeCell ref="G18:L18"/>
    <mergeCell ref="M18:Q18"/>
    <mergeCell ref="B19:F19"/>
    <mergeCell ref="G19:G20"/>
    <mergeCell ref="H19:I19"/>
    <mergeCell ref="J19:J20"/>
    <mergeCell ref="K19:L19"/>
    <mergeCell ref="M19:O19"/>
    <mergeCell ref="P19:Q19"/>
    <mergeCell ref="B20:F20"/>
    <mergeCell ref="B21:F21"/>
    <mergeCell ref="B22:F22"/>
    <mergeCell ref="B23:F23"/>
    <mergeCell ref="B25:F25"/>
    <mergeCell ref="B26:F26"/>
    <mergeCell ref="B27:F27"/>
    <mergeCell ref="B28:F28"/>
    <mergeCell ref="B29:F29"/>
    <mergeCell ref="B30:F30"/>
    <mergeCell ref="B31:F31"/>
    <mergeCell ref="B32:F32"/>
    <mergeCell ref="B39:F39"/>
    <mergeCell ref="B40:F40"/>
    <mergeCell ref="B41:F41"/>
    <mergeCell ref="A43:F43"/>
    <mergeCell ref="B33:F33"/>
    <mergeCell ref="B34:F34"/>
    <mergeCell ref="B35:F35"/>
    <mergeCell ref="B36:F36"/>
    <mergeCell ref="B37:F37"/>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BDDC0-D99D-4F0D-88BD-C93A70C6FB0B}">
  <sheetPr codeName="Hoja34">
    <tabColor rgb="FF00B0F0"/>
    <pageSetUpPr fitToPage="1"/>
  </sheetPr>
  <dimension ref="A1:T181"/>
  <sheetViews>
    <sheetView view="pageBreakPreview" zoomScale="40" zoomScaleNormal="40" zoomScaleSheetLayoutView="40" workbookViewId="0">
      <selection activeCell="K21" sqref="K21"/>
    </sheetView>
  </sheetViews>
  <sheetFormatPr baseColWidth="10" defaultColWidth="11.42578125" defaultRowHeight="12.75" x14ac:dyDescent="0.2"/>
  <cols>
    <col min="1" max="1" width="20.85546875" style="2" customWidth="1"/>
    <col min="2" max="2" width="10.7109375" style="2" customWidth="1"/>
    <col min="3" max="3" width="20.7109375" style="2" customWidth="1"/>
    <col min="4" max="4" width="24.140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8.42578125" style="2" customWidth="1"/>
    <col min="13" max="13" width="33" style="2" customWidth="1"/>
    <col min="14" max="14" width="31.5703125" style="2" customWidth="1"/>
    <col min="15" max="15" width="31.85546875" style="2" customWidth="1"/>
    <col min="16" max="16" width="28.140625" style="2" customWidth="1"/>
    <col min="17" max="17" width="24.42578125" style="2" customWidth="1"/>
    <col min="18" max="20" width="35" style="2" bestFit="1" customWidth="1"/>
    <col min="21"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2</v>
      </c>
      <c r="B10" s="583"/>
      <c r="C10" s="583" t="s">
        <v>71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8</v>
      </c>
      <c r="B13" s="583"/>
      <c r="C13" s="614" t="s">
        <v>199</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68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30" customHeight="1" x14ac:dyDescent="0.2">
      <c r="A18" s="700" t="s">
        <v>47</v>
      </c>
      <c r="B18" s="570" t="s">
        <v>82</v>
      </c>
      <c r="C18" s="612"/>
      <c r="D18" s="612"/>
      <c r="E18" s="612"/>
      <c r="F18" s="612"/>
      <c r="G18" s="573" t="s">
        <v>5</v>
      </c>
      <c r="H18" s="574"/>
      <c r="I18" s="574"/>
      <c r="J18" s="574"/>
      <c r="K18" s="574"/>
      <c r="L18" s="575"/>
      <c r="M18" s="570" t="s">
        <v>16</v>
      </c>
      <c r="N18" s="570"/>
      <c r="O18" s="570"/>
      <c r="P18" s="570"/>
      <c r="Q18" s="572"/>
    </row>
    <row r="19" spans="1:17" s="3" customFormat="1" ht="44.25" customHeight="1" x14ac:dyDescent="0.2">
      <c r="A19" s="645"/>
      <c r="B19" s="573" t="s">
        <v>17</v>
      </c>
      <c r="C19" s="574"/>
      <c r="D19" s="574"/>
      <c r="E19" s="574"/>
      <c r="F19" s="575"/>
      <c r="G19" s="570" t="s">
        <v>6</v>
      </c>
      <c r="H19" s="573" t="s">
        <v>337</v>
      </c>
      <c r="I19" s="575"/>
      <c r="J19" s="570" t="s">
        <v>7</v>
      </c>
      <c r="K19" s="578" t="s">
        <v>9</v>
      </c>
      <c r="L19" s="579"/>
      <c r="M19" s="570" t="s">
        <v>338</v>
      </c>
      <c r="N19" s="570"/>
      <c r="O19" s="570"/>
      <c r="P19" s="570" t="s">
        <v>36</v>
      </c>
      <c r="Q19" s="572"/>
    </row>
    <row r="20" spans="1:17" s="3" customFormat="1" ht="89.25" customHeight="1" x14ac:dyDescent="0.2">
      <c r="A20" s="646"/>
      <c r="B20" s="571" t="s">
        <v>37</v>
      </c>
      <c r="C20" s="607"/>
      <c r="D20" s="607"/>
      <c r="E20" s="607"/>
      <c r="F20" s="607"/>
      <c r="G20" s="571"/>
      <c r="H20" s="134" t="s">
        <v>11</v>
      </c>
      <c r="I20" s="136" t="s">
        <v>12</v>
      </c>
      <c r="J20" s="571"/>
      <c r="K20" s="135" t="s">
        <v>20</v>
      </c>
      <c r="L20" s="136" t="s">
        <v>21</v>
      </c>
      <c r="M20" s="136" t="s">
        <v>13</v>
      </c>
      <c r="N20" s="136" t="s">
        <v>14</v>
      </c>
      <c r="O20" s="136" t="s">
        <v>15</v>
      </c>
      <c r="P20" s="135" t="s">
        <v>339</v>
      </c>
      <c r="Q20" s="343" t="s">
        <v>340</v>
      </c>
    </row>
    <row r="21" spans="1:17" s="3" customFormat="1" ht="42.75" customHeight="1" x14ac:dyDescent="0.2">
      <c r="A21" s="526"/>
      <c r="B21" s="691" t="s">
        <v>40</v>
      </c>
      <c r="C21" s="691" t="s">
        <v>40</v>
      </c>
      <c r="D21" s="691" t="s">
        <v>40</v>
      </c>
      <c r="E21" s="691" t="s">
        <v>40</v>
      </c>
      <c r="F21" s="691" t="s">
        <v>40</v>
      </c>
      <c r="G21" s="159" t="s">
        <v>33</v>
      </c>
      <c r="H21" s="154" t="e">
        <f>+H23+#REF!+#REF!</f>
        <v>#REF!</v>
      </c>
      <c r="I21" s="154" t="e">
        <f>+I23+#REF!+#REF!</f>
        <v>#REF!</v>
      </c>
      <c r="J21" s="154" t="e">
        <f>+J23+#REF!+#REF!</f>
        <v>#REF!</v>
      </c>
      <c r="K21" s="155" t="e">
        <f>J21/H21</f>
        <v>#REF!</v>
      </c>
      <c r="L21" s="155" t="e">
        <f>J21/I21</f>
        <v>#REF!</v>
      </c>
      <c r="M21" s="154" t="e">
        <f>+M23+#REF!+#REF!</f>
        <v>#REF!</v>
      </c>
      <c r="N21" s="154" t="e">
        <f>+N23+#REF!+#REF!</f>
        <v>#REF!</v>
      </c>
      <c r="O21" s="154" t="e">
        <f>+O23+#REF!+#REF!</f>
        <v>#REF!</v>
      </c>
      <c r="P21" s="155"/>
      <c r="Q21" s="155"/>
    </row>
    <row r="22" spans="1:17" s="3" customFormat="1" ht="75" customHeight="1" x14ac:dyDescent="0.2">
      <c r="A22" s="527">
        <v>100</v>
      </c>
      <c r="B22" s="692" t="s">
        <v>408</v>
      </c>
      <c r="C22" s="695"/>
      <c r="D22" s="695"/>
      <c r="E22" s="695"/>
      <c r="F22" s="696"/>
      <c r="G22" s="157" t="s">
        <v>33</v>
      </c>
      <c r="H22" s="160">
        <v>19200</v>
      </c>
      <c r="I22" s="160">
        <v>19200</v>
      </c>
      <c r="J22" s="160">
        <v>14507</v>
      </c>
      <c r="K22" s="161">
        <v>0.75557291666666671</v>
      </c>
      <c r="L22" s="161">
        <v>0.75557291666666671</v>
      </c>
      <c r="M22" s="162">
        <v>149865186</v>
      </c>
      <c r="N22" s="162">
        <v>162033116.73999998</v>
      </c>
      <c r="O22" s="162">
        <v>52461207.739999995</v>
      </c>
      <c r="P22" s="161">
        <v>0.35005600126503028</v>
      </c>
      <c r="Q22" s="161">
        <v>0.3237684295376469</v>
      </c>
    </row>
    <row r="23" spans="1:17" s="3" customFormat="1" ht="46.5" customHeight="1" x14ac:dyDescent="0.2">
      <c r="A23" s="528">
        <v>64</v>
      </c>
      <c r="B23" s="692" t="s">
        <v>25</v>
      </c>
      <c r="C23" s="693"/>
      <c r="D23" s="693"/>
      <c r="E23" s="693"/>
      <c r="F23" s="694"/>
      <c r="G23" s="157" t="s">
        <v>33</v>
      </c>
      <c r="H23" s="160">
        <v>19200</v>
      </c>
      <c r="I23" s="160">
        <v>19200</v>
      </c>
      <c r="J23" s="160">
        <v>14507</v>
      </c>
      <c r="K23" s="161">
        <v>0.75557291666666671</v>
      </c>
      <c r="L23" s="161">
        <v>0.75557291666666671</v>
      </c>
      <c r="M23" s="162">
        <v>149865186</v>
      </c>
      <c r="N23" s="162">
        <v>162033116.73999998</v>
      </c>
      <c r="O23" s="162">
        <v>52461207.739999995</v>
      </c>
      <c r="P23" s="161">
        <v>0.35005600126503028</v>
      </c>
      <c r="Q23" s="161">
        <v>0.3237684295376469</v>
      </c>
    </row>
    <row r="24" spans="1:17" s="3" customFormat="1" ht="54" customHeight="1" x14ac:dyDescent="0.2">
      <c r="A24" s="529">
        <v>1</v>
      </c>
      <c r="B24" s="678" t="s">
        <v>409</v>
      </c>
      <c r="C24" s="678"/>
      <c r="D24" s="678"/>
      <c r="E24" s="678"/>
      <c r="F24" s="678"/>
      <c r="G24" s="256" t="s">
        <v>305</v>
      </c>
      <c r="H24" s="257">
        <v>52</v>
      </c>
      <c r="I24" s="257">
        <v>52</v>
      </c>
      <c r="J24" s="257">
        <v>39</v>
      </c>
      <c r="K24" s="258">
        <v>0.75</v>
      </c>
      <c r="L24" s="258">
        <v>0.75</v>
      </c>
      <c r="M24" s="259">
        <v>50845731</v>
      </c>
      <c r="N24" s="259">
        <v>64838272.819999993</v>
      </c>
      <c r="O24" s="259">
        <v>27406264.82</v>
      </c>
      <c r="P24" s="258">
        <v>0.5390081778940301</v>
      </c>
      <c r="Q24" s="258">
        <v>0.42268653417224084</v>
      </c>
    </row>
    <row r="25" spans="1:17" s="3" customFormat="1" ht="42" customHeight="1" x14ac:dyDescent="0.2">
      <c r="A25" s="529">
        <v>2</v>
      </c>
      <c r="B25" s="678" t="s">
        <v>410</v>
      </c>
      <c r="C25" s="678"/>
      <c r="D25" s="678"/>
      <c r="E25" s="678"/>
      <c r="F25" s="678"/>
      <c r="G25" s="256" t="s">
        <v>649</v>
      </c>
      <c r="H25" s="267">
        <v>15948</v>
      </c>
      <c r="I25" s="267">
        <v>15948</v>
      </c>
      <c r="J25" s="267">
        <v>12455</v>
      </c>
      <c r="K25" s="258">
        <v>0.78097567093052422</v>
      </c>
      <c r="L25" s="258">
        <v>0.78097567093052422</v>
      </c>
      <c r="M25" s="259">
        <v>51918826</v>
      </c>
      <c r="N25" s="259">
        <v>51703138.039999999</v>
      </c>
      <c r="O25" s="259">
        <v>13085155.039999999</v>
      </c>
      <c r="P25" s="258">
        <v>0.25203102704980268</v>
      </c>
      <c r="Q25" s="258">
        <v>0.25308241503401019</v>
      </c>
    </row>
    <row r="26" spans="1:17" s="3" customFormat="1" ht="62.25" customHeight="1" x14ac:dyDescent="0.2">
      <c r="A26" s="529">
        <v>3</v>
      </c>
      <c r="B26" s="683" t="s">
        <v>411</v>
      </c>
      <c r="C26" s="640"/>
      <c r="D26" s="640"/>
      <c r="E26" s="640"/>
      <c r="F26" s="684"/>
      <c r="G26" s="256" t="s">
        <v>649</v>
      </c>
      <c r="H26" s="267">
        <v>3200</v>
      </c>
      <c r="I26" s="257">
        <v>3200</v>
      </c>
      <c r="J26" s="257">
        <v>2013</v>
      </c>
      <c r="K26" s="258">
        <v>0.62906249999999997</v>
      </c>
      <c r="L26" s="258">
        <v>0.62906249999999997</v>
      </c>
      <c r="M26" s="259">
        <v>47100629</v>
      </c>
      <c r="N26" s="259">
        <v>45491705.879999995</v>
      </c>
      <c r="O26" s="259">
        <v>11969787.879999999</v>
      </c>
      <c r="P26" s="258">
        <v>0.25413222995387175</v>
      </c>
      <c r="Q26" s="258">
        <v>0.26312022485097453</v>
      </c>
    </row>
    <row r="27" spans="1:17" s="11" customFormat="1" ht="27.75" customHeight="1" x14ac:dyDescent="0.2">
      <c r="A27" s="529"/>
      <c r="B27" s="683"/>
      <c r="C27" s="640"/>
      <c r="D27" s="640"/>
      <c r="E27" s="640"/>
      <c r="F27" s="684"/>
      <c r="G27" s="256"/>
      <c r="H27" s="267"/>
      <c r="I27" s="257"/>
      <c r="J27" s="257"/>
      <c r="K27" s="258"/>
      <c r="L27" s="258"/>
      <c r="M27" s="259"/>
      <c r="N27" s="259"/>
      <c r="O27" s="259"/>
      <c r="P27" s="258"/>
      <c r="Q27" s="258"/>
    </row>
    <row r="28" spans="1:17" s="3" customFormat="1" ht="27.75" customHeight="1" x14ac:dyDescent="0.2">
      <c r="A28" s="529"/>
      <c r="B28" s="683"/>
      <c r="C28" s="640"/>
      <c r="D28" s="640"/>
      <c r="E28" s="640"/>
      <c r="F28" s="684"/>
      <c r="G28" s="256"/>
      <c r="H28" s="267"/>
      <c r="I28" s="257"/>
      <c r="J28" s="257"/>
      <c r="K28" s="258"/>
      <c r="L28" s="258"/>
      <c r="M28" s="259"/>
      <c r="N28" s="259"/>
      <c r="O28" s="259"/>
      <c r="P28" s="258"/>
      <c r="Q28" s="258"/>
    </row>
    <row r="29" spans="1:17" s="3" customFormat="1" ht="25.5" customHeight="1" x14ac:dyDescent="0.2">
      <c r="A29" s="529"/>
      <c r="B29" s="683"/>
      <c r="C29" s="640"/>
      <c r="D29" s="640"/>
      <c r="E29" s="640"/>
      <c r="F29" s="684"/>
      <c r="G29" s="256"/>
      <c r="H29" s="267"/>
      <c r="I29" s="257"/>
      <c r="J29" s="257"/>
      <c r="K29" s="258"/>
      <c r="L29" s="258"/>
      <c r="M29" s="259"/>
      <c r="N29" s="259"/>
      <c r="O29" s="259"/>
      <c r="P29" s="258"/>
      <c r="Q29" s="258"/>
    </row>
    <row r="30" spans="1:17" s="3" customFormat="1" ht="22.5" customHeight="1" x14ac:dyDescent="0.2">
      <c r="A30" s="529"/>
      <c r="B30" s="683"/>
      <c r="C30" s="640"/>
      <c r="D30" s="640"/>
      <c r="E30" s="640"/>
      <c r="F30" s="684"/>
      <c r="G30" s="256"/>
      <c r="H30" s="267"/>
      <c r="I30" s="257"/>
      <c r="J30" s="257"/>
      <c r="K30" s="258"/>
      <c r="L30" s="258"/>
      <c r="M30" s="259"/>
      <c r="N30" s="259"/>
      <c r="O30" s="259"/>
      <c r="P30" s="258"/>
      <c r="Q30" s="258"/>
    </row>
    <row r="31" spans="1:17" s="3" customFormat="1" ht="19.5" customHeight="1" x14ac:dyDescent="0.2">
      <c r="A31" s="529"/>
      <c r="B31" s="678"/>
      <c r="C31" s="678"/>
      <c r="D31" s="678"/>
      <c r="E31" s="678"/>
      <c r="F31" s="678"/>
      <c r="G31" s="256"/>
      <c r="H31" s="257"/>
      <c r="I31" s="257"/>
      <c r="J31" s="257"/>
      <c r="K31" s="258"/>
      <c r="L31" s="258"/>
      <c r="M31" s="259"/>
      <c r="N31" s="259"/>
      <c r="O31" s="259"/>
      <c r="P31" s="258"/>
      <c r="Q31" s="258"/>
    </row>
    <row r="32" spans="1:17" s="3" customFormat="1" ht="21" customHeight="1" x14ac:dyDescent="0.2">
      <c r="A32" s="529"/>
      <c r="B32" s="677"/>
      <c r="C32" s="677"/>
      <c r="D32" s="677"/>
      <c r="E32" s="677"/>
      <c r="F32" s="677"/>
      <c r="G32" s="256"/>
      <c r="H32" s="257"/>
      <c r="I32" s="257"/>
      <c r="J32" s="257"/>
      <c r="K32" s="258"/>
      <c r="L32" s="258"/>
      <c r="M32" s="259"/>
      <c r="N32" s="259"/>
      <c r="O32" s="259"/>
      <c r="P32" s="258"/>
      <c r="Q32" s="258"/>
    </row>
    <row r="33" spans="1:20" s="3" customFormat="1" ht="22.5" customHeight="1" x14ac:dyDescent="0.2">
      <c r="A33" s="531"/>
      <c r="B33" s="679"/>
      <c r="C33" s="679"/>
      <c r="D33" s="679"/>
      <c r="E33" s="679"/>
      <c r="F33" s="679"/>
      <c r="G33" s="261"/>
      <c r="H33" s="262"/>
      <c r="I33" s="262"/>
      <c r="J33" s="262"/>
      <c r="K33" s="263"/>
      <c r="L33" s="263"/>
      <c r="M33" s="264"/>
      <c r="N33" s="264"/>
      <c r="O33" s="264"/>
      <c r="P33" s="263"/>
      <c r="Q33" s="263"/>
    </row>
    <row r="34" spans="1:20" s="3" customFormat="1" ht="17.25" customHeight="1" x14ac:dyDescent="0.2">
      <c r="A34" s="531"/>
      <c r="B34" s="679"/>
      <c r="C34" s="679"/>
      <c r="D34" s="679"/>
      <c r="E34" s="679"/>
      <c r="F34" s="679"/>
      <c r="G34" s="261"/>
      <c r="H34" s="262"/>
      <c r="I34" s="262"/>
      <c r="J34" s="262"/>
      <c r="K34" s="263"/>
      <c r="L34" s="263"/>
      <c r="M34" s="264"/>
      <c r="N34" s="264"/>
      <c r="O34" s="264"/>
      <c r="P34" s="263"/>
      <c r="Q34" s="263"/>
    </row>
    <row r="35" spans="1:20" s="3" customFormat="1" ht="3" customHeight="1" x14ac:dyDescent="0.35">
      <c r="A35" s="532"/>
      <c r="B35" s="689"/>
      <c r="C35" s="689"/>
      <c r="D35" s="689"/>
      <c r="E35" s="689"/>
      <c r="F35" s="689"/>
      <c r="G35" s="255"/>
      <c r="H35" s="256"/>
      <c r="I35" s="256"/>
      <c r="J35" s="256"/>
      <c r="K35" s="258"/>
      <c r="L35" s="258"/>
      <c r="M35" s="259"/>
      <c r="N35" s="259"/>
      <c r="O35" s="259"/>
      <c r="P35" s="258"/>
      <c r="Q35" s="258"/>
      <c r="R35" s="380"/>
      <c r="S35" s="380"/>
      <c r="T35" s="380"/>
    </row>
    <row r="36" spans="1:20" s="3" customFormat="1" ht="20.25" customHeight="1" x14ac:dyDescent="0.2">
      <c r="A36" s="532"/>
      <c r="B36" s="681"/>
      <c r="C36" s="614"/>
      <c r="D36" s="614"/>
      <c r="E36" s="614"/>
      <c r="F36" s="682"/>
      <c r="G36" s="255"/>
      <c r="H36" s="256"/>
      <c r="I36" s="256"/>
      <c r="J36" s="256"/>
      <c r="K36" s="258"/>
      <c r="L36" s="258"/>
      <c r="M36" s="259"/>
      <c r="N36" s="259"/>
      <c r="O36" s="259"/>
      <c r="P36" s="258"/>
      <c r="Q36" s="258"/>
    </row>
    <row r="37" spans="1:20" s="3" customFormat="1" ht="12" customHeight="1" x14ac:dyDescent="0.2">
      <c r="A37" s="531"/>
      <c r="B37" s="680"/>
      <c r="C37" s="680"/>
      <c r="D37" s="680"/>
      <c r="E37" s="680"/>
      <c r="F37" s="680"/>
      <c r="G37" s="261"/>
      <c r="H37" s="262"/>
      <c r="I37" s="262"/>
      <c r="J37" s="262"/>
      <c r="K37" s="263"/>
      <c r="L37" s="263"/>
      <c r="M37" s="268"/>
      <c r="N37" s="268"/>
      <c r="O37" s="268"/>
      <c r="P37" s="263"/>
      <c r="Q37" s="263"/>
    </row>
    <row r="38" spans="1:20" s="11" customFormat="1" ht="13.5" customHeight="1" x14ac:dyDescent="0.2">
      <c r="A38" s="530"/>
      <c r="B38" s="676"/>
      <c r="C38" s="676"/>
      <c r="D38" s="676"/>
      <c r="E38" s="676"/>
      <c r="F38" s="676"/>
      <c r="G38" s="261"/>
      <c r="H38" s="262"/>
      <c r="I38" s="262"/>
      <c r="J38" s="262"/>
      <c r="K38" s="263"/>
      <c r="L38" s="263"/>
      <c r="M38" s="264"/>
      <c r="N38" s="264"/>
      <c r="O38" s="264"/>
      <c r="P38" s="263"/>
      <c r="Q38" s="263"/>
    </row>
    <row r="39" spans="1:20" s="3" customFormat="1" ht="20.25" customHeight="1" x14ac:dyDescent="0.2">
      <c r="A39" s="529"/>
      <c r="B39" s="678"/>
      <c r="C39" s="678"/>
      <c r="D39" s="678"/>
      <c r="E39" s="678"/>
      <c r="F39" s="678"/>
      <c r="G39" s="256"/>
      <c r="H39" s="257"/>
      <c r="I39" s="257"/>
      <c r="J39" s="257"/>
      <c r="K39" s="258"/>
      <c r="L39" s="258"/>
      <c r="M39" s="259"/>
      <c r="N39" s="259"/>
      <c r="O39" s="259"/>
      <c r="P39" s="258"/>
      <c r="Q39" s="258"/>
    </row>
    <row r="40" spans="1:20" s="3" customFormat="1" ht="13.5" customHeight="1" x14ac:dyDescent="0.2">
      <c r="A40" s="529"/>
      <c r="B40" s="683"/>
      <c r="C40" s="640"/>
      <c r="D40" s="640"/>
      <c r="E40" s="640"/>
      <c r="F40" s="684"/>
      <c r="G40" s="256"/>
      <c r="H40" s="257"/>
      <c r="I40" s="257"/>
      <c r="J40" s="257"/>
      <c r="K40" s="258"/>
      <c r="L40" s="258"/>
      <c r="M40" s="259"/>
      <c r="N40" s="259"/>
      <c r="O40" s="259"/>
      <c r="P40" s="258"/>
      <c r="Q40" s="258"/>
    </row>
    <row r="41" spans="1:20" s="3" customFormat="1" ht="20.25" customHeight="1" x14ac:dyDescent="0.2">
      <c r="A41" s="529"/>
      <c r="B41" s="683"/>
      <c r="C41" s="640"/>
      <c r="D41" s="640"/>
      <c r="E41" s="640"/>
      <c r="F41" s="684"/>
      <c r="G41" s="256"/>
      <c r="H41" s="257"/>
      <c r="I41" s="257"/>
      <c r="J41" s="257"/>
      <c r="K41" s="258"/>
      <c r="L41" s="258"/>
      <c r="M41" s="259"/>
      <c r="N41" s="259"/>
      <c r="O41" s="259"/>
      <c r="P41" s="258"/>
      <c r="Q41" s="258"/>
    </row>
    <row r="42" spans="1:20" s="3" customFormat="1" ht="22.5" customHeight="1" x14ac:dyDescent="0.2">
      <c r="A42" s="529"/>
      <c r="B42" s="686"/>
      <c r="C42" s="687"/>
      <c r="D42" s="687"/>
      <c r="E42" s="687"/>
      <c r="F42" s="688"/>
      <c r="G42" s="256"/>
      <c r="H42" s="257"/>
      <c r="I42" s="257"/>
      <c r="J42" s="257"/>
      <c r="K42" s="258"/>
      <c r="L42" s="258"/>
      <c r="M42" s="259"/>
      <c r="N42" s="259"/>
      <c r="O42" s="259"/>
      <c r="P42" s="258"/>
      <c r="Q42" s="258"/>
    </row>
    <row r="43" spans="1:20" s="3" customFormat="1" ht="24" customHeight="1" x14ac:dyDescent="0.2">
      <c r="A43" s="530"/>
      <c r="B43" s="680"/>
      <c r="C43" s="680"/>
      <c r="D43" s="680"/>
      <c r="E43" s="680"/>
      <c r="F43" s="680"/>
      <c r="G43" s="261"/>
      <c r="H43" s="262"/>
      <c r="I43" s="262"/>
      <c r="J43" s="262"/>
      <c r="K43" s="263"/>
      <c r="L43" s="263"/>
      <c r="M43" s="264"/>
      <c r="N43" s="264"/>
      <c r="O43" s="264"/>
      <c r="P43" s="263"/>
      <c r="Q43" s="263"/>
    </row>
    <row r="44" spans="1:20" s="3" customFormat="1" ht="28.5" customHeight="1" x14ac:dyDescent="0.2">
      <c r="A44" s="530"/>
      <c r="B44" s="676"/>
      <c r="C44" s="676"/>
      <c r="D44" s="676"/>
      <c r="E44" s="676"/>
      <c r="F44" s="676"/>
      <c r="G44" s="261"/>
      <c r="H44" s="262"/>
      <c r="I44" s="262"/>
      <c r="J44" s="262"/>
      <c r="K44" s="263"/>
      <c r="L44" s="263"/>
      <c r="M44" s="264"/>
      <c r="N44" s="264"/>
      <c r="O44" s="264"/>
      <c r="P44" s="263"/>
      <c r="Q44" s="263"/>
    </row>
    <row r="45" spans="1:20" s="3" customFormat="1" ht="24.75" customHeight="1" x14ac:dyDescent="0.2">
      <c r="A45" s="529"/>
      <c r="B45" s="678"/>
      <c r="C45" s="678"/>
      <c r="D45" s="678"/>
      <c r="E45" s="678"/>
      <c r="F45" s="678"/>
      <c r="G45" s="256"/>
      <c r="H45" s="257"/>
      <c r="I45" s="257"/>
      <c r="J45" s="257"/>
      <c r="K45" s="258"/>
      <c r="L45" s="258"/>
      <c r="M45" s="259"/>
      <c r="N45" s="259"/>
      <c r="O45" s="259"/>
      <c r="P45" s="258"/>
      <c r="Q45" s="258"/>
    </row>
    <row r="46" spans="1:20" ht="25.5" customHeight="1" x14ac:dyDescent="0.2">
      <c r="A46" s="532"/>
      <c r="B46" s="276"/>
      <c r="C46" s="239"/>
      <c r="D46" s="239"/>
      <c r="E46" s="239"/>
      <c r="F46" s="277"/>
      <c r="G46" s="256"/>
      <c r="H46" s="257"/>
      <c r="I46" s="257"/>
      <c r="J46" s="257"/>
      <c r="K46" s="258"/>
      <c r="L46" s="258"/>
      <c r="M46" s="259"/>
      <c r="N46" s="259"/>
      <c r="O46" s="259"/>
      <c r="P46" s="258"/>
      <c r="Q46" s="258"/>
    </row>
    <row r="47" spans="1:20" ht="23.25" customHeight="1" x14ac:dyDescent="0.2">
      <c r="A47" s="532"/>
      <c r="B47" s="676"/>
      <c r="C47" s="676"/>
      <c r="D47" s="676"/>
      <c r="E47" s="676"/>
      <c r="F47" s="676"/>
      <c r="G47" s="261"/>
      <c r="H47" s="262"/>
      <c r="I47" s="262"/>
      <c r="J47" s="262"/>
      <c r="K47" s="263"/>
      <c r="L47" s="263"/>
      <c r="M47" s="268"/>
      <c r="N47" s="268"/>
      <c r="O47" s="268"/>
      <c r="P47" s="263"/>
      <c r="Q47" s="263"/>
    </row>
    <row r="48" spans="1:20" ht="25.5" customHeight="1" x14ac:dyDescent="0.2">
      <c r="A48" s="529"/>
      <c r="B48" s="677"/>
      <c r="C48" s="677"/>
      <c r="D48" s="677"/>
      <c r="E48" s="677"/>
      <c r="F48" s="677"/>
      <c r="G48" s="256"/>
      <c r="H48" s="257"/>
      <c r="I48" s="257"/>
      <c r="J48" s="257"/>
      <c r="K48" s="258"/>
      <c r="L48" s="258"/>
      <c r="M48" s="259"/>
      <c r="N48" s="259"/>
      <c r="O48" s="259"/>
      <c r="P48" s="258"/>
      <c r="Q48" s="258"/>
    </row>
    <row r="49" spans="1:17" ht="25.5" customHeight="1" x14ac:dyDescent="0.2">
      <c r="A49" s="529"/>
      <c r="B49" s="686"/>
      <c r="C49" s="687"/>
      <c r="D49" s="687"/>
      <c r="E49" s="687"/>
      <c r="F49" s="688"/>
      <c r="G49" s="256"/>
      <c r="H49" s="257"/>
      <c r="I49" s="257"/>
      <c r="J49" s="257"/>
      <c r="K49" s="258"/>
      <c r="L49" s="258"/>
      <c r="M49" s="259"/>
      <c r="N49" s="259"/>
      <c r="O49" s="259"/>
      <c r="P49" s="258"/>
      <c r="Q49" s="258"/>
    </row>
    <row r="50" spans="1:17" ht="20.25" customHeight="1" x14ac:dyDescent="0.2">
      <c r="A50" s="532"/>
      <c r="B50" s="276"/>
      <c r="C50" s="239"/>
      <c r="D50" s="239"/>
      <c r="E50" s="239"/>
      <c r="F50" s="277"/>
      <c r="G50" s="256"/>
      <c r="H50" s="257"/>
      <c r="I50" s="257"/>
      <c r="J50" s="257"/>
      <c r="K50" s="258"/>
      <c r="L50" s="258"/>
      <c r="M50" s="259"/>
      <c r="N50" s="259"/>
      <c r="O50" s="259"/>
      <c r="P50" s="258"/>
      <c r="Q50" s="258"/>
    </row>
    <row r="51" spans="1:17" ht="33.75" customHeight="1" x14ac:dyDescent="0.2">
      <c r="A51" s="628" t="s">
        <v>56</v>
      </c>
      <c r="B51" s="618"/>
      <c r="C51" s="618"/>
      <c r="D51" s="618"/>
      <c r="E51" s="618"/>
      <c r="F51" s="618"/>
      <c r="G51" s="178" t="s">
        <v>33</v>
      </c>
      <c r="H51" s="178">
        <v>19200</v>
      </c>
      <c r="I51" s="178">
        <v>19200</v>
      </c>
      <c r="J51" s="178">
        <v>14507</v>
      </c>
      <c r="K51" s="195">
        <v>0.75557291666666671</v>
      </c>
      <c r="L51" s="195">
        <v>0.75557291666666671</v>
      </c>
      <c r="M51" s="180">
        <v>149865186</v>
      </c>
      <c r="N51" s="180">
        <v>162033116.73999998</v>
      </c>
      <c r="O51" s="180">
        <v>52461207.739999995</v>
      </c>
      <c r="P51" s="195">
        <v>0.35005600126503028</v>
      </c>
      <c r="Q51" s="345">
        <v>0.3237684295376469</v>
      </c>
    </row>
    <row r="52" spans="1:17" ht="18" customHeight="1" x14ac:dyDescent="0.2">
      <c r="A52" s="181"/>
      <c r="B52" s="181"/>
      <c r="C52" s="181"/>
      <c r="D52" s="181"/>
      <c r="E52" s="181"/>
      <c r="F52" s="181"/>
      <c r="G52" s="181"/>
      <c r="H52" s="181"/>
      <c r="I52" s="181"/>
      <c r="J52" s="181"/>
      <c r="K52" s="181"/>
      <c r="L52" s="181"/>
      <c r="M52" s="181"/>
      <c r="N52" s="181"/>
      <c r="O52" s="181"/>
      <c r="P52" s="181"/>
      <c r="Q52" s="181"/>
    </row>
    <row r="53" spans="1:17" ht="9.75" customHeight="1" x14ac:dyDescent="0.2">
      <c r="A53" s="181"/>
      <c r="B53" s="181"/>
      <c r="C53" s="181"/>
      <c r="D53" s="181"/>
      <c r="E53" s="181"/>
      <c r="F53" s="181"/>
      <c r="G53" s="181"/>
      <c r="H53" s="181"/>
      <c r="I53" s="181"/>
      <c r="J53" s="181"/>
      <c r="K53" s="181"/>
      <c r="L53" s="181"/>
      <c r="M53" s="181"/>
      <c r="N53" s="181"/>
      <c r="O53" s="181"/>
      <c r="P53" s="181"/>
      <c r="Q53" s="181"/>
    </row>
    <row r="54" spans="1:17" ht="6.75" customHeight="1" x14ac:dyDescent="0.2">
      <c r="A54" s="181"/>
      <c r="B54" s="181"/>
      <c r="C54" s="181"/>
      <c r="D54" s="181"/>
      <c r="E54" s="181"/>
      <c r="F54" s="181"/>
      <c r="G54" s="181"/>
      <c r="H54" s="181"/>
      <c r="I54" s="183"/>
      <c r="J54" s="181"/>
      <c r="K54" s="181"/>
      <c r="L54" s="181"/>
      <c r="M54" s="181"/>
      <c r="N54" s="181"/>
      <c r="O54" s="181"/>
      <c r="P54" s="181"/>
      <c r="Q54" s="181"/>
    </row>
    <row r="55" spans="1:17" ht="19.5" customHeight="1" x14ac:dyDescent="0.2">
      <c r="A55" s="181" t="s">
        <v>331</v>
      </c>
      <c r="B55" s="181"/>
      <c r="C55" s="181"/>
      <c r="D55" s="181"/>
      <c r="E55" s="181"/>
      <c r="F55" s="181"/>
      <c r="G55" s="181"/>
      <c r="H55" s="181"/>
      <c r="I55" s="181"/>
      <c r="J55" s="181"/>
      <c r="K55" s="181"/>
      <c r="L55" s="181"/>
      <c r="M55" s="181"/>
      <c r="N55" s="181"/>
      <c r="O55" s="181"/>
      <c r="P55" s="181"/>
      <c r="Q55" s="181"/>
    </row>
    <row r="56" spans="1:17" ht="19.5" customHeight="1" x14ac:dyDescent="0.2">
      <c r="A56" s="184" t="s">
        <v>23</v>
      </c>
      <c r="B56" s="181"/>
      <c r="C56" s="181"/>
      <c r="D56" s="181"/>
      <c r="E56" s="181"/>
      <c r="F56" s="181"/>
      <c r="G56" s="181"/>
      <c r="H56" s="181"/>
      <c r="I56" s="181"/>
      <c r="J56" s="181"/>
      <c r="K56" s="181"/>
      <c r="L56" s="181"/>
      <c r="M56" s="181"/>
      <c r="N56" s="181"/>
      <c r="O56" s="181"/>
      <c r="P56" s="181"/>
      <c r="Q56" s="186" t="s">
        <v>65</v>
      </c>
    </row>
    <row r="57" spans="1:17" ht="15.75" customHeight="1" x14ac:dyDescent="0.2">
      <c r="A57" s="181"/>
      <c r="B57" s="181"/>
      <c r="C57" s="181"/>
      <c r="D57" s="181"/>
      <c r="E57" s="181"/>
      <c r="F57" s="181"/>
      <c r="G57" s="181"/>
      <c r="H57" s="181"/>
      <c r="I57" s="181"/>
      <c r="J57" s="181"/>
      <c r="K57" s="181"/>
      <c r="L57" s="181"/>
      <c r="M57" s="181"/>
      <c r="N57" s="181"/>
      <c r="O57" s="181"/>
      <c r="P57" s="181"/>
      <c r="Q57" s="186"/>
    </row>
    <row r="58" spans="1:17" ht="19.5" customHeight="1" x14ac:dyDescent="0.2">
      <c r="A58" s="181"/>
      <c r="B58" s="181"/>
      <c r="C58" s="181"/>
      <c r="D58" s="181"/>
      <c r="E58" s="181"/>
      <c r="F58" s="181"/>
      <c r="G58" s="181"/>
      <c r="H58" s="181"/>
      <c r="I58" s="181"/>
      <c r="J58" s="181"/>
      <c r="K58" s="181"/>
      <c r="L58" s="181"/>
      <c r="M58" s="181"/>
      <c r="N58" s="181"/>
      <c r="O58" s="181"/>
      <c r="P58" s="181"/>
      <c r="Q58" s="186"/>
    </row>
    <row r="59" spans="1:17" ht="12" customHeight="1" x14ac:dyDescent="0.2">
      <c r="A59" s="215"/>
      <c r="B59" s="216"/>
      <c r="C59" s="216"/>
      <c r="D59" s="216"/>
      <c r="E59" s="216"/>
      <c r="F59" s="216"/>
      <c r="G59" s="217"/>
      <c r="H59" s="217"/>
      <c r="I59" s="217"/>
      <c r="J59" s="217"/>
      <c r="K59" s="217"/>
      <c r="L59" s="217"/>
      <c r="M59" s="217"/>
      <c r="N59" s="217"/>
      <c r="O59" s="217"/>
      <c r="P59" s="217"/>
      <c r="Q59" s="217"/>
    </row>
    <row r="60" spans="1:17" ht="34.5" customHeight="1" x14ac:dyDescent="0.2">
      <c r="A60" s="107"/>
      <c r="B60" s="107"/>
      <c r="C60" s="107"/>
      <c r="D60" s="107"/>
      <c r="E60" s="109"/>
      <c r="F60" s="109"/>
      <c r="G60" s="6"/>
      <c r="H60" s="8"/>
      <c r="I60" s="3"/>
      <c r="J60" s="3"/>
      <c r="P60" s="6"/>
      <c r="Q60" s="6"/>
    </row>
    <row r="61" spans="1:17" ht="13.5" customHeight="1" x14ac:dyDescent="0.3">
      <c r="A61" s="3"/>
      <c r="B61" s="3"/>
      <c r="C61" s="3"/>
      <c r="D61" s="3"/>
      <c r="E61" s="6"/>
      <c r="F61" s="6"/>
      <c r="G61" s="6"/>
      <c r="H61" s="482"/>
      <c r="I61" s="61"/>
      <c r="J61" s="61"/>
      <c r="K61" s="6"/>
      <c r="L61" s="6"/>
      <c r="M61" s="45"/>
      <c r="N61" s="45"/>
      <c r="O61" s="45"/>
      <c r="P61" s="6"/>
      <c r="Q61" s="6"/>
    </row>
    <row r="62" spans="1:17" ht="19.5" customHeight="1" x14ac:dyDescent="0.2">
      <c r="A62" s="6"/>
      <c r="B62" s="6"/>
      <c r="C62" s="3"/>
      <c r="D62" s="3"/>
      <c r="E62" s="3"/>
      <c r="F62" s="3"/>
      <c r="G62" s="3"/>
      <c r="H62" s="3"/>
      <c r="I62" s="3"/>
      <c r="J62" s="3"/>
      <c r="K62" s="6"/>
      <c r="L62" s="6"/>
      <c r="M62" s="8"/>
      <c r="N62" s="3"/>
      <c r="O62" s="3"/>
      <c r="P62" s="6"/>
      <c r="Q62" s="6"/>
    </row>
    <row r="63" spans="1:17" ht="23.25" customHeight="1" x14ac:dyDescent="0.2">
      <c r="A63" s="6"/>
      <c r="B63" s="6"/>
      <c r="C63" s="3"/>
      <c r="D63" s="3"/>
      <c r="E63" s="3"/>
      <c r="F63" s="3"/>
      <c r="G63" s="3"/>
      <c r="H63" s="3"/>
      <c r="I63" s="3"/>
      <c r="J63" s="3"/>
      <c r="K63" s="11"/>
      <c r="L63" s="11"/>
      <c r="M63" s="11"/>
      <c r="N63" s="11"/>
      <c r="O63" s="11"/>
      <c r="P63" s="11"/>
    </row>
    <row r="64" spans="1:17" ht="23.25" x14ac:dyDescent="0.2">
      <c r="C64" s="3"/>
      <c r="D64" s="3"/>
      <c r="E64" s="3"/>
      <c r="F64" s="3"/>
      <c r="G64" s="3"/>
      <c r="H64" s="3"/>
      <c r="I64" s="3"/>
      <c r="P64" s="11"/>
    </row>
    <row r="65" spans="1:18" ht="23.25" x14ac:dyDescent="0.35">
      <c r="C65" s="3"/>
      <c r="D65" s="3"/>
      <c r="E65" s="3"/>
      <c r="F65" s="3"/>
      <c r="G65" s="3"/>
      <c r="H65" s="3"/>
      <c r="I65" s="3"/>
      <c r="J65" s="11"/>
      <c r="K65" s="11"/>
      <c r="L65" s="11"/>
      <c r="M65" s="11"/>
      <c r="N65" s="11"/>
      <c r="O65" s="11"/>
      <c r="P65" s="290"/>
      <c r="Q65" s="296"/>
    </row>
    <row r="66" spans="1:18" ht="23.25" customHeight="1" x14ac:dyDescent="0.35">
      <c r="C66" s="3"/>
      <c r="D66" s="3"/>
      <c r="E66" s="3"/>
      <c r="F66" s="3"/>
      <c r="G66" s="3"/>
      <c r="H66" s="3"/>
      <c r="I66" s="3"/>
      <c r="J66" s="11"/>
      <c r="K66" s="11"/>
      <c r="L66" s="11"/>
      <c r="M66" s="293"/>
      <c r="N66" s="294"/>
      <c r="O66" s="295"/>
      <c r="P66" s="290"/>
      <c r="Q66" s="296"/>
    </row>
    <row r="67" spans="1:18" ht="22.5" customHeight="1" x14ac:dyDescent="0.35">
      <c r="C67" s="3"/>
      <c r="D67" s="3"/>
      <c r="E67" s="3"/>
      <c r="F67" s="3"/>
      <c r="G67" s="3"/>
      <c r="H67" s="3"/>
      <c r="I67" s="3"/>
      <c r="J67" s="3"/>
      <c r="K67" s="15"/>
      <c r="L67" s="24"/>
      <c r="M67" s="354"/>
      <c r="N67" s="355"/>
      <c r="O67" s="289"/>
      <c r="P67" s="290"/>
      <c r="Q67" s="290"/>
    </row>
    <row r="68" spans="1:18" ht="23.25" x14ac:dyDescent="0.35">
      <c r="C68" s="3"/>
      <c r="D68" s="3"/>
      <c r="E68" s="3"/>
      <c r="F68" s="3"/>
      <c r="G68" s="3"/>
      <c r="H68" s="3"/>
      <c r="I68" s="3"/>
      <c r="J68" s="3"/>
      <c r="K68" s="3"/>
      <c r="L68" s="3"/>
      <c r="M68" s="291"/>
      <c r="N68" s="292"/>
      <c r="O68" s="289"/>
      <c r="P68" s="290"/>
      <c r="Q68" s="290"/>
    </row>
    <row r="69" spans="1:18" ht="23.25" x14ac:dyDescent="0.35">
      <c r="C69" s="17"/>
      <c r="D69" s="17"/>
      <c r="E69" s="17"/>
      <c r="F69" s="17"/>
      <c r="G69" s="17"/>
      <c r="H69" s="17"/>
      <c r="I69" s="17"/>
      <c r="J69" s="3"/>
      <c r="K69" s="3"/>
      <c r="L69" s="3"/>
      <c r="M69" s="291"/>
      <c r="N69" s="292"/>
      <c r="O69" s="289"/>
      <c r="P69" s="290"/>
      <c r="Q69" s="290"/>
    </row>
    <row r="70" spans="1:18" ht="23.25" x14ac:dyDescent="0.35">
      <c r="C70" s="17"/>
      <c r="D70" s="17"/>
      <c r="E70" s="17"/>
      <c r="F70" s="17"/>
      <c r="G70" s="17"/>
      <c r="H70" s="17"/>
      <c r="I70" s="17"/>
      <c r="J70" s="17"/>
      <c r="K70" s="17"/>
      <c r="L70" s="64"/>
      <c r="M70" s="291"/>
      <c r="N70" s="292"/>
      <c r="O70" s="289"/>
      <c r="P70" s="290"/>
      <c r="Q70" s="290"/>
    </row>
    <row r="71" spans="1:18" ht="23.25" x14ac:dyDescent="0.35">
      <c r="A71" s="38"/>
      <c r="B71" s="38"/>
      <c r="C71" s="17"/>
      <c r="D71" s="17"/>
      <c r="E71" s="17"/>
      <c r="F71" s="17"/>
      <c r="G71" s="17"/>
      <c r="H71" s="17"/>
      <c r="I71" s="17"/>
      <c r="J71" s="17"/>
      <c r="K71" s="17"/>
      <c r="L71" s="65"/>
      <c r="M71" s="291"/>
      <c r="N71" s="292"/>
      <c r="O71" s="289"/>
      <c r="P71" s="290"/>
      <c r="Q71" s="290"/>
    </row>
    <row r="72" spans="1:18" ht="23.25" x14ac:dyDescent="0.35">
      <c r="A72" s="38"/>
      <c r="B72" s="38"/>
      <c r="C72" s="17"/>
      <c r="D72" s="17"/>
      <c r="E72" s="17"/>
      <c r="F72" s="17"/>
      <c r="G72" s="17"/>
      <c r="H72" s="17"/>
      <c r="I72" s="17"/>
      <c r="J72" s="17"/>
      <c r="K72" s="17"/>
      <c r="L72" s="17"/>
      <c r="M72" s="17"/>
      <c r="N72" s="17"/>
      <c r="O72" s="17"/>
      <c r="P72" s="17"/>
      <c r="Q72" s="17"/>
    </row>
    <row r="73" spans="1:18" ht="23.25" x14ac:dyDescent="0.35">
      <c r="A73" s="38"/>
      <c r="B73" s="38"/>
      <c r="C73" s="17"/>
      <c r="D73" s="17"/>
      <c r="E73" s="17"/>
      <c r="F73" s="17"/>
      <c r="G73" s="17"/>
      <c r="H73" s="17"/>
      <c r="I73" s="17"/>
      <c r="J73" s="17"/>
      <c r="K73" s="17"/>
      <c r="L73" s="17"/>
      <c r="M73" s="17"/>
      <c r="N73" s="17"/>
      <c r="O73" s="17"/>
      <c r="P73" s="17"/>
      <c r="Q73" s="17"/>
    </row>
    <row r="74" spans="1:18" ht="23.25" x14ac:dyDescent="0.35">
      <c r="A74" s="38"/>
      <c r="B74" s="38"/>
      <c r="C74" s="17"/>
      <c r="D74" s="17"/>
      <c r="E74" s="17"/>
      <c r="F74" s="17"/>
      <c r="G74" s="17"/>
      <c r="H74" s="17"/>
      <c r="I74" s="17"/>
      <c r="J74" s="17"/>
      <c r="K74" s="17"/>
      <c r="L74" s="17"/>
      <c r="M74" s="17"/>
      <c r="N74" s="17"/>
      <c r="O74" s="17"/>
      <c r="P74" s="17"/>
      <c r="Q74" s="17"/>
      <c r="R74" s="296"/>
    </row>
    <row r="75" spans="1:18" ht="23.25" x14ac:dyDescent="0.35">
      <c r="A75" s="38"/>
      <c r="B75" s="38"/>
      <c r="C75" s="17"/>
      <c r="D75" s="17"/>
      <c r="E75" s="17"/>
      <c r="F75" s="17"/>
      <c r="G75" s="17"/>
      <c r="H75" s="17"/>
      <c r="I75" s="17"/>
      <c r="J75" s="17"/>
      <c r="K75" s="17"/>
      <c r="L75" s="17"/>
      <c r="M75" s="17"/>
      <c r="N75" s="17"/>
      <c r="O75" s="17"/>
      <c r="P75" s="17"/>
      <c r="Q75" s="17"/>
      <c r="R75" s="296"/>
    </row>
    <row r="76" spans="1:18" ht="23.25" x14ac:dyDescent="0.35">
      <c r="A76" s="38"/>
      <c r="B76" s="38"/>
      <c r="C76" s="17"/>
      <c r="D76" s="17"/>
      <c r="E76" s="17"/>
      <c r="F76" s="17"/>
      <c r="G76" s="17"/>
      <c r="H76" s="17"/>
      <c r="I76" s="17"/>
      <c r="J76" s="17"/>
      <c r="K76" s="17"/>
      <c r="L76" s="17"/>
      <c r="M76" s="17"/>
      <c r="N76" s="17"/>
      <c r="O76" s="17"/>
      <c r="P76" s="17"/>
      <c r="Q76" s="17"/>
      <c r="R76" s="290"/>
    </row>
    <row r="77" spans="1:18" ht="23.25" x14ac:dyDescent="0.35">
      <c r="A77" s="38"/>
      <c r="B77" s="38"/>
      <c r="C77" s="17"/>
      <c r="D77" s="17"/>
      <c r="E77" s="17"/>
      <c r="F77" s="17"/>
      <c r="G77" s="17"/>
      <c r="H77" s="17"/>
      <c r="I77" s="17"/>
      <c r="J77" s="17"/>
      <c r="K77" s="17"/>
      <c r="L77" s="17"/>
      <c r="M77" s="17"/>
      <c r="N77" s="17"/>
      <c r="O77" s="17"/>
      <c r="P77" s="17"/>
      <c r="Q77" s="17"/>
      <c r="R77" s="290"/>
    </row>
    <row r="78" spans="1:18" ht="23.25" x14ac:dyDescent="0.35">
      <c r="A78" s="38"/>
      <c r="B78" s="38"/>
      <c r="C78" s="17"/>
      <c r="D78" s="17"/>
      <c r="E78" s="17"/>
      <c r="F78" s="17"/>
      <c r="G78" s="17"/>
      <c r="H78" s="17"/>
      <c r="I78" s="17"/>
      <c r="J78" s="17"/>
      <c r="K78" s="93"/>
      <c r="L78" s="95"/>
      <c r="M78" s="331"/>
      <c r="N78" s="332"/>
      <c r="O78" s="295"/>
      <c r="P78" s="296"/>
      <c r="Q78" s="290"/>
      <c r="R78" s="290"/>
    </row>
    <row r="79" spans="1:18" ht="23.25" x14ac:dyDescent="0.35">
      <c r="A79" s="38"/>
      <c r="B79" s="38"/>
      <c r="C79" s="17"/>
      <c r="D79" s="17"/>
      <c r="E79" s="17"/>
      <c r="F79" s="17"/>
      <c r="G79" s="17"/>
      <c r="H79" s="17"/>
      <c r="I79" s="17"/>
      <c r="J79" s="17"/>
      <c r="K79" s="93"/>
      <c r="L79" s="95"/>
      <c r="M79" s="331"/>
      <c r="N79" s="332"/>
      <c r="O79" s="295"/>
      <c r="P79" s="296"/>
      <c r="Q79" s="290"/>
      <c r="R79" s="290"/>
    </row>
    <row r="80" spans="1:18" ht="23.25" x14ac:dyDescent="0.35">
      <c r="A80" s="38"/>
      <c r="B80" s="38"/>
      <c r="C80" s="17"/>
      <c r="D80" s="17"/>
      <c r="E80" s="17"/>
      <c r="F80" s="17"/>
      <c r="G80" s="17"/>
      <c r="H80" s="17"/>
      <c r="I80" s="17"/>
      <c r="J80" s="17"/>
      <c r="K80" s="17"/>
      <c r="L80" s="68"/>
      <c r="M80" s="333"/>
      <c r="N80" s="334"/>
      <c r="O80" s="289"/>
      <c r="P80" s="290"/>
      <c r="Q80" s="296"/>
      <c r="R80" s="290"/>
    </row>
    <row r="81" spans="1:18" ht="23.25" x14ac:dyDescent="0.35">
      <c r="A81" s="38"/>
      <c r="B81" s="38"/>
      <c r="C81" s="17"/>
      <c r="D81" s="17"/>
      <c r="E81" s="17"/>
      <c r="F81" s="17"/>
      <c r="G81" s="17"/>
      <c r="H81" s="17"/>
      <c r="I81" s="17"/>
      <c r="J81" s="17"/>
      <c r="K81" s="93"/>
      <c r="L81" s="95"/>
      <c r="M81" s="297"/>
      <c r="N81" s="298"/>
      <c r="O81" s="295"/>
      <c r="P81" s="296"/>
      <c r="Q81" s="296"/>
      <c r="R81" s="290"/>
    </row>
    <row r="82" spans="1:18" ht="23.25" x14ac:dyDescent="0.35">
      <c r="A82" s="38"/>
      <c r="B82" s="38"/>
      <c r="C82" s="17"/>
      <c r="D82" s="17"/>
      <c r="E82" s="17"/>
      <c r="F82" s="17"/>
      <c r="G82" s="17"/>
      <c r="H82" s="17"/>
      <c r="I82" s="17"/>
      <c r="J82" s="17"/>
      <c r="K82" s="93"/>
      <c r="L82" s="86"/>
      <c r="M82" s="331"/>
      <c r="N82" s="332"/>
      <c r="O82" s="295"/>
      <c r="P82" s="296"/>
      <c r="Q82" s="290"/>
      <c r="R82" s="290"/>
    </row>
    <row r="83" spans="1:18" ht="23.25" x14ac:dyDescent="0.35">
      <c r="A83" s="38"/>
      <c r="B83" s="38"/>
      <c r="C83" s="17"/>
      <c r="D83" s="17"/>
      <c r="E83" s="17"/>
      <c r="F83" s="17"/>
      <c r="G83" s="17"/>
      <c r="H83" s="17"/>
      <c r="I83" s="17"/>
      <c r="J83" s="17"/>
      <c r="K83" s="17"/>
      <c r="L83" s="356"/>
      <c r="M83" s="333"/>
      <c r="N83" s="334"/>
      <c r="O83" s="289"/>
      <c r="P83" s="290"/>
      <c r="Q83" s="296"/>
      <c r="R83" s="296"/>
    </row>
    <row r="84" spans="1:18" ht="23.25" x14ac:dyDescent="0.35">
      <c r="A84" s="38"/>
      <c r="B84" s="38"/>
      <c r="C84" s="17"/>
      <c r="D84" s="17"/>
      <c r="E84" s="17"/>
      <c r="F84" s="17"/>
      <c r="G84" s="17"/>
      <c r="H84" s="17"/>
      <c r="I84" s="17"/>
      <c r="J84" s="17"/>
      <c r="K84" s="17"/>
      <c r="L84" s="68"/>
      <c r="M84" s="354"/>
      <c r="N84" s="355"/>
      <c r="O84" s="289"/>
      <c r="P84" s="290"/>
      <c r="Q84" s="296"/>
      <c r="R84" s="296"/>
    </row>
    <row r="85" spans="1:18" ht="23.25" x14ac:dyDescent="0.35">
      <c r="A85" s="38"/>
      <c r="B85" s="38"/>
      <c r="C85" s="17"/>
      <c r="D85" s="17"/>
      <c r="E85" s="17"/>
      <c r="F85" s="17"/>
      <c r="G85" s="17"/>
      <c r="H85" s="17"/>
      <c r="I85" s="17"/>
      <c r="J85" s="17"/>
      <c r="K85" s="17"/>
      <c r="L85" s="68"/>
      <c r="M85" s="291"/>
      <c r="N85" s="292"/>
      <c r="O85" s="289"/>
      <c r="P85" s="290"/>
      <c r="Q85" s="290"/>
      <c r="R85" s="290"/>
    </row>
    <row r="86" spans="1:18" ht="23.25" x14ac:dyDescent="0.35">
      <c r="A86" s="38"/>
      <c r="B86" s="38"/>
      <c r="C86" s="17"/>
      <c r="D86" s="17"/>
      <c r="E86" s="17"/>
      <c r="F86" s="17"/>
      <c r="G86" s="17"/>
      <c r="H86" s="17"/>
      <c r="I86" s="17"/>
      <c r="J86" s="17"/>
      <c r="K86" s="17"/>
      <c r="L86" s="68"/>
      <c r="M86" s="291"/>
      <c r="N86" s="292"/>
      <c r="O86" s="289"/>
      <c r="P86" s="290"/>
      <c r="Q86" s="290"/>
      <c r="R86" s="290"/>
    </row>
    <row r="87" spans="1:18" ht="25.5" x14ac:dyDescent="0.35">
      <c r="A87" s="38"/>
      <c r="B87" s="38"/>
      <c r="C87" s="17"/>
      <c r="D87" s="17"/>
      <c r="E87" s="17"/>
      <c r="F87" s="17"/>
      <c r="G87" s="17"/>
      <c r="H87" s="17"/>
      <c r="I87" s="17"/>
      <c r="J87" s="17"/>
      <c r="K87" s="17"/>
      <c r="L87" s="68"/>
      <c r="M87" s="49"/>
      <c r="N87" s="68"/>
      <c r="O87" s="88"/>
      <c r="P87" s="83"/>
      <c r="Q87" s="83"/>
      <c r="R87" s="290"/>
    </row>
    <row r="88" spans="1:18" ht="25.5" x14ac:dyDescent="0.35">
      <c r="A88" s="38"/>
      <c r="B88" s="38"/>
      <c r="C88" s="17"/>
      <c r="D88" s="17"/>
      <c r="E88" s="17"/>
      <c r="F88" s="17"/>
      <c r="G88" s="17"/>
      <c r="H88" s="17"/>
      <c r="I88" s="17"/>
      <c r="J88" s="17"/>
      <c r="K88" s="93"/>
      <c r="L88" s="95"/>
      <c r="M88" s="49"/>
      <c r="N88" s="68"/>
      <c r="O88" s="88"/>
      <c r="P88" s="83"/>
      <c r="Q88" s="83"/>
      <c r="R88" s="290"/>
    </row>
    <row r="89" spans="1:18" ht="26.25" x14ac:dyDescent="0.4">
      <c r="A89" s="38"/>
      <c r="B89" s="38"/>
      <c r="C89" s="17"/>
      <c r="D89" s="17"/>
      <c r="E89" s="17"/>
      <c r="F89" s="17"/>
      <c r="G89" s="17"/>
      <c r="H89" s="17"/>
      <c r="I89" s="17"/>
      <c r="J89" s="17"/>
      <c r="K89" s="93"/>
      <c r="L89" s="86"/>
      <c r="M89" s="94"/>
      <c r="N89" s="86"/>
      <c r="O89" s="85"/>
      <c r="P89" s="81"/>
      <c r="Q89" s="81"/>
      <c r="R89" s="296"/>
    </row>
    <row r="90" spans="1:18" ht="26.25" x14ac:dyDescent="0.4">
      <c r="A90" s="38"/>
      <c r="B90" s="38"/>
      <c r="C90" s="17"/>
      <c r="D90" s="17"/>
      <c r="E90" s="17"/>
      <c r="F90" s="17"/>
      <c r="G90" s="17"/>
      <c r="H90" s="17"/>
      <c r="I90" s="17"/>
      <c r="J90" s="17"/>
      <c r="K90" s="69"/>
      <c r="L90" s="74"/>
      <c r="M90" s="49"/>
      <c r="N90" s="67"/>
      <c r="O90" s="92"/>
      <c r="P90" s="278"/>
      <c r="Q90" s="81"/>
      <c r="R90" s="296"/>
    </row>
    <row r="91" spans="1:18" ht="25.5" x14ac:dyDescent="0.35">
      <c r="A91" s="38"/>
      <c r="B91" s="38"/>
      <c r="C91" s="17"/>
      <c r="D91" s="17"/>
      <c r="E91" s="17"/>
      <c r="F91" s="17"/>
      <c r="G91" s="17"/>
      <c r="H91" s="17"/>
      <c r="I91" s="17"/>
      <c r="J91" s="17"/>
      <c r="K91" s="69"/>
      <c r="L91" s="75"/>
      <c r="M91" s="49"/>
      <c r="N91" s="68"/>
      <c r="O91" s="88"/>
      <c r="P91" s="83"/>
      <c r="Q91" s="83"/>
      <c r="R91" s="290"/>
    </row>
    <row r="92" spans="1:18" ht="26.25" x14ac:dyDescent="0.4">
      <c r="A92" s="38"/>
      <c r="B92" s="38"/>
      <c r="D92" s="3"/>
      <c r="E92" s="3"/>
      <c r="F92" s="3"/>
      <c r="G92" s="3"/>
      <c r="H92" s="3"/>
      <c r="I92" s="3"/>
      <c r="J92" s="3"/>
      <c r="K92" s="69"/>
      <c r="L92" s="73"/>
      <c r="M92" s="70"/>
      <c r="N92" s="65"/>
      <c r="O92" s="92"/>
      <c r="P92" s="278"/>
      <c r="Q92" s="81"/>
      <c r="R92" s="296"/>
    </row>
    <row r="93" spans="1:18" ht="26.25" x14ac:dyDescent="0.4">
      <c r="A93" s="38"/>
      <c r="B93" s="38"/>
      <c r="D93" s="3"/>
      <c r="E93" s="3"/>
      <c r="F93" s="3"/>
      <c r="G93" s="3"/>
      <c r="H93" s="3"/>
      <c r="I93" s="3"/>
      <c r="J93" s="3"/>
      <c r="K93" s="10"/>
      <c r="L93" s="10"/>
      <c r="M93" s="3"/>
      <c r="N93" s="3"/>
      <c r="O93" s="3"/>
      <c r="P93" s="10"/>
      <c r="Q93" s="81"/>
      <c r="R93" s="296"/>
    </row>
    <row r="94" spans="1:18" ht="25.5" x14ac:dyDescent="0.35">
      <c r="A94" s="38"/>
      <c r="B94" s="38"/>
      <c r="D94" s="3"/>
      <c r="E94" s="3"/>
      <c r="F94" s="3"/>
      <c r="G94" s="3"/>
      <c r="H94" s="3"/>
      <c r="I94" s="3"/>
      <c r="J94" s="3"/>
      <c r="K94" s="10"/>
      <c r="L94" s="10"/>
      <c r="R94" s="290"/>
    </row>
    <row r="95" spans="1:18" ht="25.5" x14ac:dyDescent="0.35">
      <c r="A95" s="38"/>
      <c r="B95" s="38"/>
      <c r="D95" s="3"/>
      <c r="E95" s="3"/>
      <c r="F95" s="3"/>
      <c r="G95" s="3"/>
      <c r="H95" s="3"/>
      <c r="I95" s="3"/>
      <c r="J95" s="3"/>
      <c r="K95" s="10"/>
      <c r="L95" s="10"/>
      <c r="R95" s="290"/>
    </row>
    <row r="96" spans="1:18" ht="25.5" x14ac:dyDescent="0.3">
      <c r="A96" s="38"/>
      <c r="B96" s="38"/>
      <c r="D96" s="3"/>
      <c r="E96" s="3"/>
      <c r="F96" s="3"/>
      <c r="G96" s="3"/>
      <c r="H96" s="3"/>
      <c r="I96" s="3"/>
      <c r="J96" s="3"/>
      <c r="K96" s="10"/>
      <c r="L96" s="10"/>
      <c r="R96" s="10"/>
    </row>
    <row r="97" spans="1:18" ht="25.5" x14ac:dyDescent="0.3">
      <c r="A97" s="38"/>
      <c r="B97" s="38"/>
      <c r="C97" s="10"/>
      <c r="D97" s="10"/>
      <c r="E97" s="370"/>
      <c r="F97" s="10"/>
      <c r="G97" s="10"/>
      <c r="H97" s="10"/>
      <c r="I97" s="10"/>
      <c r="J97" s="10"/>
      <c r="K97" s="10"/>
      <c r="L97" s="10"/>
      <c r="M97" s="10"/>
      <c r="N97" s="10"/>
      <c r="O97" s="10"/>
      <c r="P97" s="10"/>
      <c r="R97" s="10"/>
    </row>
    <row r="98" spans="1:18" ht="25.5" x14ac:dyDescent="0.3">
      <c r="A98" s="38"/>
      <c r="B98" s="38"/>
      <c r="C98" s="10"/>
      <c r="D98" s="10"/>
      <c r="E98" s="10"/>
      <c r="F98" s="10"/>
      <c r="G98" s="10"/>
      <c r="H98" s="10"/>
      <c r="I98" s="10"/>
      <c r="J98" s="10"/>
      <c r="K98" s="10"/>
      <c r="L98" s="10"/>
      <c r="M98" s="10"/>
      <c r="N98" s="10"/>
      <c r="O98" s="10"/>
      <c r="P98" s="10"/>
      <c r="R98" s="10"/>
    </row>
    <row r="99" spans="1:18" ht="25.5" x14ac:dyDescent="0.3">
      <c r="A99" s="38"/>
      <c r="B99" s="38"/>
      <c r="C99" s="316"/>
      <c r="D99" s="316"/>
      <c r="E99" s="10"/>
      <c r="F99" s="370"/>
      <c r="G99" s="370"/>
      <c r="H99" s="370"/>
      <c r="I99" s="370"/>
      <c r="J99" s="370"/>
      <c r="K99" s="370"/>
      <c r="L99" s="370"/>
      <c r="M99" s="10"/>
      <c r="N99" s="10"/>
      <c r="O99" s="10"/>
      <c r="P99" s="10"/>
      <c r="R99" s="10"/>
    </row>
    <row r="100" spans="1:18" ht="25.5" x14ac:dyDescent="0.3">
      <c r="A100" s="38"/>
      <c r="B100" s="38"/>
      <c r="C100" s="316"/>
      <c r="D100" s="316"/>
      <c r="E100" s="10"/>
      <c r="F100" s="370"/>
      <c r="G100" s="370"/>
      <c r="H100" s="370"/>
      <c r="I100" s="370"/>
      <c r="J100" s="370"/>
      <c r="K100" s="370"/>
      <c r="L100" s="370"/>
      <c r="M100" s="10"/>
      <c r="N100" s="10"/>
      <c r="O100" s="10"/>
      <c r="P100" s="10"/>
      <c r="R100" s="10"/>
    </row>
    <row r="101" spans="1:18" ht="25.5" x14ac:dyDescent="0.3">
      <c r="A101" s="38"/>
      <c r="B101" s="38"/>
      <c r="C101" s="316"/>
      <c r="D101" s="316"/>
      <c r="E101" s="10"/>
      <c r="F101" s="370"/>
      <c r="G101" s="370"/>
      <c r="H101" s="370"/>
      <c r="I101" s="370"/>
      <c r="J101" s="370"/>
      <c r="K101" s="370"/>
      <c r="L101" s="370"/>
      <c r="M101" s="10"/>
      <c r="N101" s="10"/>
      <c r="O101" s="10"/>
      <c r="P101" s="10"/>
      <c r="R101" s="10"/>
    </row>
    <row r="102" spans="1:18" ht="25.5" x14ac:dyDescent="0.3">
      <c r="A102" s="38"/>
      <c r="B102" s="38"/>
      <c r="C102" s="316"/>
      <c r="D102" s="316"/>
      <c r="E102" s="10"/>
      <c r="F102" s="370"/>
      <c r="G102" s="370"/>
      <c r="H102" s="370"/>
      <c r="I102" s="370"/>
      <c r="J102" s="370"/>
      <c r="K102" s="370"/>
      <c r="L102" s="370"/>
      <c r="M102" s="10"/>
      <c r="N102" s="10"/>
      <c r="O102" s="10"/>
      <c r="P102" s="10"/>
      <c r="R102" s="10"/>
    </row>
    <row r="103" spans="1:18" ht="25.5" x14ac:dyDescent="0.3">
      <c r="A103" s="38"/>
      <c r="B103" s="38"/>
      <c r="C103" s="316"/>
      <c r="D103" s="316"/>
      <c r="E103" s="10"/>
      <c r="F103" s="10"/>
      <c r="G103" s="10"/>
      <c r="H103" s="10"/>
      <c r="I103" s="10"/>
      <c r="J103" s="10"/>
      <c r="K103" s="10"/>
      <c r="L103" s="10"/>
      <c r="M103" s="10"/>
      <c r="N103" s="10"/>
      <c r="O103" s="10"/>
      <c r="P103" s="10"/>
    </row>
    <row r="104" spans="1:18" ht="25.5" x14ac:dyDescent="0.3">
      <c r="A104" s="38"/>
      <c r="B104" s="38"/>
      <c r="C104" s="316"/>
      <c r="D104" s="316"/>
      <c r="E104" s="10"/>
      <c r="F104" s="10"/>
      <c r="G104" s="10"/>
      <c r="H104" s="10"/>
      <c r="I104" s="10"/>
      <c r="J104" s="10"/>
      <c r="K104" s="10"/>
      <c r="L104" s="10"/>
      <c r="M104" s="10"/>
      <c r="N104" s="10"/>
      <c r="O104" s="10"/>
      <c r="P104" s="10"/>
    </row>
    <row r="105" spans="1:18" ht="25.5" x14ac:dyDescent="0.3">
      <c r="A105" s="38"/>
      <c r="B105" s="38"/>
      <c r="C105" s="10"/>
      <c r="D105" s="10"/>
      <c r="E105" s="10"/>
      <c r="F105" s="10"/>
      <c r="G105" s="10"/>
      <c r="H105" s="10"/>
      <c r="I105" s="10"/>
      <c r="J105" s="10"/>
      <c r="K105" s="10"/>
      <c r="L105" s="10"/>
      <c r="M105" s="10"/>
      <c r="N105" s="10"/>
      <c r="O105" s="10"/>
      <c r="P105" s="10"/>
    </row>
    <row r="106" spans="1:18" ht="25.5" x14ac:dyDescent="0.3">
      <c r="A106" s="38"/>
      <c r="B106" s="38"/>
      <c r="C106" s="10"/>
      <c r="D106" s="10"/>
      <c r="E106" s="10"/>
      <c r="F106" s="10"/>
      <c r="G106" s="10"/>
      <c r="H106" s="10"/>
      <c r="I106" s="10"/>
      <c r="J106" s="10"/>
      <c r="K106" s="10"/>
      <c r="L106" s="10"/>
      <c r="M106" s="10"/>
      <c r="N106" s="10"/>
      <c r="O106" s="10"/>
      <c r="P106" s="10"/>
    </row>
    <row r="107" spans="1:18" ht="25.5" x14ac:dyDescent="0.3">
      <c r="A107" s="38"/>
      <c r="B107" s="38"/>
      <c r="C107" s="10"/>
      <c r="D107" s="10"/>
      <c r="E107" s="10"/>
      <c r="F107" s="10"/>
      <c r="G107" s="10"/>
      <c r="H107" s="10"/>
      <c r="I107" s="10"/>
      <c r="J107" s="10"/>
      <c r="K107" s="10"/>
      <c r="L107" s="10"/>
      <c r="M107" s="10"/>
      <c r="N107" s="10"/>
      <c r="O107" s="10"/>
      <c r="P107" s="10"/>
    </row>
    <row r="108" spans="1:18" ht="25.5" x14ac:dyDescent="0.3">
      <c r="A108" s="38"/>
      <c r="B108" s="38"/>
      <c r="C108" s="10"/>
      <c r="D108" s="10"/>
      <c r="E108" s="10"/>
      <c r="F108" s="10"/>
      <c r="G108" s="10"/>
      <c r="H108" s="10"/>
      <c r="I108" s="10"/>
      <c r="J108" s="10"/>
      <c r="K108" s="10"/>
      <c r="L108" s="10"/>
      <c r="M108" s="10"/>
      <c r="N108" s="10"/>
      <c r="O108" s="10"/>
      <c r="P108" s="10"/>
    </row>
    <row r="109" spans="1:18" ht="25.5" x14ac:dyDescent="0.3">
      <c r="A109" s="38"/>
      <c r="B109" s="38"/>
      <c r="C109" s="10"/>
      <c r="D109" s="10"/>
      <c r="E109" s="10"/>
      <c r="F109" s="10"/>
      <c r="G109" s="10"/>
      <c r="H109" s="10"/>
      <c r="I109" s="10"/>
      <c r="J109" s="10"/>
      <c r="K109" s="10"/>
      <c r="L109" s="10"/>
      <c r="M109" s="10"/>
      <c r="N109" s="10"/>
      <c r="O109" s="10"/>
      <c r="P109" s="10"/>
    </row>
    <row r="110" spans="1:18" ht="25.5" x14ac:dyDescent="0.3">
      <c r="A110" s="38"/>
      <c r="B110" s="38"/>
      <c r="C110" s="10"/>
      <c r="D110" s="10"/>
      <c r="E110" s="10"/>
      <c r="F110" s="370"/>
      <c r="G110" s="370"/>
      <c r="H110" s="370"/>
      <c r="I110" s="370"/>
      <c r="J110" s="370"/>
      <c r="K110" s="370"/>
      <c r="L110" s="370"/>
      <c r="M110" s="10"/>
      <c r="N110" s="10"/>
      <c r="O110" s="10"/>
      <c r="P110" s="10"/>
    </row>
    <row r="111" spans="1:18" ht="25.5" x14ac:dyDescent="0.3">
      <c r="A111" s="38"/>
      <c r="B111" s="38"/>
      <c r="C111" s="10"/>
      <c r="D111" s="10"/>
      <c r="E111" s="10"/>
      <c r="F111" s="370"/>
      <c r="G111" s="370"/>
      <c r="H111" s="370"/>
      <c r="I111" s="370"/>
      <c r="J111" s="370"/>
      <c r="K111" s="370"/>
      <c r="L111" s="370"/>
      <c r="M111" s="10"/>
      <c r="N111" s="10"/>
      <c r="O111" s="10"/>
      <c r="P111" s="10"/>
      <c r="R111" s="10"/>
    </row>
    <row r="112" spans="1:18" ht="25.5" x14ac:dyDescent="0.3">
      <c r="A112" s="38"/>
      <c r="B112" s="38"/>
      <c r="C112" s="10"/>
      <c r="D112" s="316"/>
      <c r="E112" s="10"/>
      <c r="F112" s="10"/>
      <c r="G112" s="10"/>
      <c r="H112" s="10"/>
      <c r="I112" s="10"/>
      <c r="J112" s="10"/>
      <c r="K112" s="10"/>
      <c r="L112" s="10"/>
      <c r="M112" s="10"/>
      <c r="N112" s="10"/>
      <c r="O112" s="10"/>
      <c r="P112" s="10"/>
    </row>
    <row r="113" spans="1:18" ht="25.5" x14ac:dyDescent="0.3">
      <c r="A113" s="38"/>
      <c r="B113" s="38"/>
      <c r="C113" s="10"/>
      <c r="D113" s="316"/>
      <c r="E113" s="10"/>
      <c r="F113" s="316"/>
      <c r="G113" s="316"/>
      <c r="H113" s="316"/>
      <c r="I113" s="316"/>
      <c r="J113" s="316"/>
      <c r="K113" s="316"/>
      <c r="L113" s="316"/>
      <c r="M113" s="10"/>
      <c r="N113" s="10"/>
      <c r="O113" s="10"/>
      <c r="P113" s="10"/>
    </row>
    <row r="114" spans="1:18" ht="25.5" x14ac:dyDescent="0.3">
      <c r="A114" s="38"/>
      <c r="B114" s="38"/>
      <c r="C114" s="165"/>
      <c r="D114" s="165"/>
      <c r="E114" s="10"/>
      <c r="F114" s="316"/>
      <c r="G114" s="316"/>
      <c r="H114" s="316"/>
      <c r="I114" s="316"/>
      <c r="J114" s="316"/>
      <c r="K114" s="316"/>
      <c r="L114" s="316"/>
      <c r="M114" s="10"/>
      <c r="N114" s="10"/>
      <c r="O114" s="10"/>
      <c r="P114" s="10"/>
    </row>
    <row r="115" spans="1:18" ht="25.5" x14ac:dyDescent="0.3">
      <c r="A115" s="38"/>
      <c r="B115" s="38"/>
      <c r="C115" s="165"/>
      <c r="D115" s="165"/>
      <c r="E115" s="165"/>
      <c r="F115" s="165"/>
      <c r="G115" s="165"/>
      <c r="H115" s="165"/>
      <c r="I115" s="10"/>
      <c r="J115" s="10"/>
      <c r="K115" s="10"/>
      <c r="L115" s="10"/>
      <c r="M115" s="10"/>
      <c r="N115" s="10"/>
      <c r="O115" s="10"/>
      <c r="P115" s="10"/>
    </row>
    <row r="116" spans="1:18" ht="25.5" x14ac:dyDescent="0.3">
      <c r="A116" s="38"/>
      <c r="B116" s="38"/>
      <c r="C116" s="165"/>
      <c r="D116" s="165"/>
      <c r="E116" s="165"/>
      <c r="F116" s="165"/>
      <c r="G116" s="165"/>
      <c r="H116" s="165"/>
      <c r="I116" s="10"/>
      <c r="J116" s="10"/>
      <c r="K116" s="10"/>
      <c r="L116" s="10"/>
      <c r="M116" s="10"/>
      <c r="N116" s="10"/>
      <c r="O116" s="10"/>
      <c r="P116" s="10"/>
    </row>
    <row r="117" spans="1:18" ht="25.5" x14ac:dyDescent="0.3">
      <c r="A117" s="38"/>
      <c r="B117" s="38"/>
      <c r="C117" s="165"/>
      <c r="D117" s="165"/>
      <c r="E117" s="165"/>
      <c r="F117" s="165"/>
      <c r="G117" s="165"/>
      <c r="H117" s="165"/>
      <c r="I117" s="10"/>
      <c r="J117" s="10"/>
      <c r="K117" s="10"/>
      <c r="L117" s="10"/>
      <c r="M117" s="10"/>
      <c r="N117" s="10"/>
      <c r="O117" s="10"/>
      <c r="P117" s="10"/>
      <c r="R117" s="40"/>
    </row>
    <row r="118" spans="1:18" ht="25.5" x14ac:dyDescent="0.3">
      <c r="A118" s="38"/>
      <c r="B118" s="38"/>
      <c r="C118" s="165"/>
      <c r="D118" s="165"/>
      <c r="E118" s="165"/>
      <c r="F118" s="165"/>
      <c r="G118" s="165"/>
      <c r="H118" s="165"/>
      <c r="I118" s="10"/>
      <c r="J118" s="10"/>
      <c r="K118" s="10"/>
      <c r="L118" s="10"/>
      <c r="M118" s="10"/>
      <c r="N118" s="10"/>
      <c r="O118" s="10"/>
      <c r="P118" s="10"/>
    </row>
    <row r="119" spans="1:18" ht="25.5" x14ac:dyDescent="0.3">
      <c r="A119" s="38"/>
      <c r="B119" s="38"/>
      <c r="C119" s="165"/>
      <c r="D119" s="165"/>
      <c r="E119" s="165"/>
      <c r="F119" s="165"/>
      <c r="G119" s="165"/>
      <c r="H119" s="165"/>
      <c r="I119" s="10"/>
      <c r="J119" s="10"/>
      <c r="K119" s="10"/>
      <c r="L119" s="10"/>
      <c r="M119" s="10"/>
      <c r="N119" s="10"/>
      <c r="O119" s="10"/>
      <c r="P119" s="10"/>
    </row>
    <row r="120" spans="1:18" ht="25.5" x14ac:dyDescent="0.3">
      <c r="A120" s="38"/>
      <c r="B120" s="38"/>
      <c r="C120" s="165"/>
      <c r="D120" s="165"/>
      <c r="E120" s="165"/>
      <c r="F120" s="165"/>
      <c r="G120" s="165"/>
      <c r="H120" s="165"/>
      <c r="I120" s="10"/>
      <c r="J120" s="10"/>
      <c r="K120" s="10"/>
      <c r="L120" s="10"/>
      <c r="M120" s="10"/>
      <c r="N120" s="10"/>
      <c r="O120" s="10"/>
      <c r="P120" s="10"/>
    </row>
    <row r="121" spans="1:18" ht="30.75" x14ac:dyDescent="0.3">
      <c r="A121" s="38"/>
      <c r="B121" s="38"/>
      <c r="C121" s="279"/>
      <c r="D121" s="280"/>
      <c r="E121" s="280"/>
      <c r="F121" s="280"/>
      <c r="G121" s="280"/>
      <c r="H121" s="280"/>
      <c r="I121" s="5"/>
      <c r="J121" s="5"/>
      <c r="K121" s="5"/>
      <c r="L121" s="5"/>
      <c r="M121" s="5"/>
      <c r="N121" s="5"/>
      <c r="O121" s="5"/>
      <c r="P121" s="5"/>
      <c r="Q121" s="5"/>
    </row>
    <row r="122" spans="1:18" ht="23.25" x14ac:dyDescent="0.35">
      <c r="A122" s="38"/>
      <c r="B122" s="38"/>
      <c r="C122" s="281"/>
      <c r="D122" s="281"/>
      <c r="E122" s="281"/>
      <c r="F122" s="281"/>
      <c r="G122" s="17"/>
      <c r="H122" s="17"/>
      <c r="I122" s="17"/>
    </row>
    <row r="123" spans="1:18" ht="25.5" x14ac:dyDescent="0.3">
      <c r="A123" s="38"/>
      <c r="B123" s="38"/>
      <c r="C123" s="165"/>
      <c r="D123" s="165"/>
      <c r="E123" s="165"/>
      <c r="F123" s="165"/>
      <c r="G123" s="10"/>
      <c r="H123" s="10"/>
      <c r="I123" s="10"/>
      <c r="J123" s="10"/>
      <c r="K123" s="10"/>
      <c r="L123" s="10"/>
      <c r="M123" s="10"/>
      <c r="N123" s="10"/>
      <c r="O123" s="10"/>
      <c r="P123" s="10"/>
    </row>
    <row r="124" spans="1:18" ht="25.5" x14ac:dyDescent="0.3">
      <c r="A124" s="38"/>
      <c r="B124" s="38"/>
      <c r="C124" s="10"/>
      <c r="D124" s="10"/>
      <c r="E124" s="10"/>
      <c r="F124" s="10"/>
      <c r="G124" s="10"/>
      <c r="H124" s="10"/>
      <c r="I124" s="10"/>
      <c r="J124" s="10"/>
      <c r="K124" s="10"/>
      <c r="L124" s="10"/>
      <c r="M124" s="10"/>
      <c r="N124" s="10"/>
      <c r="O124" s="10"/>
      <c r="P124" s="10"/>
    </row>
    <row r="125" spans="1:18" ht="25.5" x14ac:dyDescent="0.3">
      <c r="A125" s="38"/>
      <c r="B125" s="38"/>
      <c r="C125" s="10"/>
      <c r="D125" s="10"/>
      <c r="E125" s="10"/>
      <c r="F125" s="10"/>
      <c r="G125" s="10"/>
      <c r="H125" s="10"/>
      <c r="I125" s="10"/>
      <c r="J125" s="10"/>
      <c r="K125" s="10"/>
      <c r="L125" s="10"/>
      <c r="M125" s="10"/>
      <c r="N125" s="10"/>
      <c r="O125" s="10"/>
      <c r="P125" s="10"/>
    </row>
    <row r="126" spans="1:18" ht="25.5" x14ac:dyDescent="0.3">
      <c r="A126" s="38"/>
      <c r="B126" s="38"/>
      <c r="C126" s="10"/>
      <c r="D126" s="10"/>
      <c r="E126" s="10"/>
      <c r="F126" s="10"/>
      <c r="G126" s="10"/>
      <c r="H126" s="10"/>
      <c r="I126" s="10"/>
      <c r="J126" s="10"/>
      <c r="K126" s="10"/>
      <c r="L126" s="10"/>
      <c r="M126" s="10"/>
      <c r="N126" s="10"/>
      <c r="O126" s="10"/>
      <c r="P126" s="10"/>
    </row>
    <row r="127" spans="1:18" ht="25.5" x14ac:dyDescent="0.3">
      <c r="A127" s="38"/>
      <c r="B127" s="38"/>
      <c r="C127" s="10"/>
      <c r="D127" s="10"/>
      <c r="E127" s="10"/>
      <c r="F127" s="10"/>
      <c r="G127" s="10"/>
      <c r="H127" s="10"/>
      <c r="I127" s="10"/>
      <c r="J127" s="10"/>
      <c r="K127" s="10"/>
      <c r="L127" s="10"/>
      <c r="M127" s="10"/>
      <c r="N127" s="10"/>
      <c r="O127" s="10"/>
      <c r="P127" s="10"/>
    </row>
    <row r="128" spans="1:18" ht="20.25" x14ac:dyDescent="0.3">
      <c r="A128" s="38"/>
      <c r="B128" s="38"/>
    </row>
    <row r="129" spans="1:18" ht="20.25" x14ac:dyDescent="0.3">
      <c r="A129" s="38"/>
      <c r="B129" s="38"/>
      <c r="R129" s="59"/>
    </row>
    <row r="130" spans="1:18" ht="20.25" x14ac:dyDescent="0.3">
      <c r="A130" s="38"/>
      <c r="B130" s="38"/>
    </row>
    <row r="131" spans="1:18" ht="20.25" x14ac:dyDescent="0.3">
      <c r="A131" s="38"/>
      <c r="B131" s="38"/>
    </row>
    <row r="132" spans="1:18" ht="20.25" x14ac:dyDescent="0.3">
      <c r="A132" s="38"/>
      <c r="B132" s="38"/>
    </row>
    <row r="133" spans="1:18" ht="20.25" x14ac:dyDescent="0.3">
      <c r="A133" s="38"/>
      <c r="B133" s="38"/>
    </row>
    <row r="134" spans="1:18" ht="20.25" x14ac:dyDescent="0.3">
      <c r="A134" s="38"/>
      <c r="B134" s="38"/>
    </row>
    <row r="135" spans="1:18" ht="20.25" x14ac:dyDescent="0.3">
      <c r="A135" s="38"/>
      <c r="B135" s="38"/>
    </row>
    <row r="136" spans="1:18" ht="20.25" x14ac:dyDescent="0.3">
      <c r="A136" s="38"/>
      <c r="B136" s="38"/>
    </row>
    <row r="137" spans="1:18" ht="20.25" x14ac:dyDescent="0.3">
      <c r="A137" s="38"/>
      <c r="B137" s="38"/>
    </row>
    <row r="138" spans="1:18" ht="20.25" x14ac:dyDescent="0.3">
      <c r="A138" s="38"/>
      <c r="B138" s="38"/>
    </row>
    <row r="139" spans="1:18" ht="20.25" x14ac:dyDescent="0.3">
      <c r="A139" s="38"/>
      <c r="B139" s="38"/>
    </row>
    <row r="140" spans="1:18" ht="20.25" x14ac:dyDescent="0.3">
      <c r="A140" s="38"/>
      <c r="B140" s="38"/>
    </row>
    <row r="141" spans="1:18" ht="20.25" x14ac:dyDescent="0.3">
      <c r="A141" s="38"/>
      <c r="B141" s="38"/>
    </row>
    <row r="142" spans="1:18" ht="20.25" x14ac:dyDescent="0.3">
      <c r="A142" s="38"/>
      <c r="B142" s="38"/>
    </row>
    <row r="143" spans="1:18" ht="20.25" x14ac:dyDescent="0.3">
      <c r="A143" s="38"/>
      <c r="B143" s="38"/>
    </row>
    <row r="144" spans="1:18" ht="20.25" x14ac:dyDescent="0.3">
      <c r="A144" s="38"/>
      <c r="B144" s="38"/>
    </row>
    <row r="145" spans="1:2" ht="20.25" x14ac:dyDescent="0.3">
      <c r="A145" s="38"/>
      <c r="B145" s="38"/>
    </row>
    <row r="146" spans="1:2" ht="20.25" x14ac:dyDescent="0.3">
      <c r="A146" s="38"/>
      <c r="B146" s="38"/>
    </row>
    <row r="147" spans="1:2" ht="20.25" x14ac:dyDescent="0.3">
      <c r="A147" s="38"/>
      <c r="B147" s="38"/>
    </row>
    <row r="148" spans="1:2" ht="20.25" x14ac:dyDescent="0.3">
      <c r="A148" s="38"/>
      <c r="B148" s="38"/>
    </row>
    <row r="149" spans="1:2" ht="20.25" x14ac:dyDescent="0.3">
      <c r="A149" s="38"/>
      <c r="B149" s="38"/>
    </row>
    <row r="150" spans="1:2" ht="20.25" x14ac:dyDescent="0.3">
      <c r="A150" s="38"/>
      <c r="B150" s="38"/>
    </row>
    <row r="151" spans="1:2" ht="20.25" x14ac:dyDescent="0.3">
      <c r="A151" s="38"/>
      <c r="B151" s="38"/>
    </row>
    <row r="152" spans="1:2" ht="20.25" x14ac:dyDescent="0.3">
      <c r="A152" s="38"/>
      <c r="B152" s="38"/>
    </row>
    <row r="153" spans="1:2" ht="20.25" x14ac:dyDescent="0.3">
      <c r="A153" s="38"/>
      <c r="B153" s="38"/>
    </row>
    <row r="154" spans="1:2" ht="20.25" x14ac:dyDescent="0.3">
      <c r="A154" s="38"/>
      <c r="B154" s="38"/>
    </row>
    <row r="155" spans="1:2" ht="20.25" x14ac:dyDescent="0.3">
      <c r="A155" s="38"/>
      <c r="B155" s="38"/>
    </row>
    <row r="156" spans="1:2" ht="20.25" x14ac:dyDescent="0.3">
      <c r="A156" s="38"/>
      <c r="B156" s="38"/>
    </row>
    <row r="157" spans="1:2" ht="20.25" x14ac:dyDescent="0.3">
      <c r="A157" s="38"/>
      <c r="B157" s="38"/>
    </row>
    <row r="158" spans="1:2" ht="20.25" x14ac:dyDescent="0.3">
      <c r="A158" s="38"/>
      <c r="B158" s="38"/>
    </row>
    <row r="159" spans="1:2" ht="20.25" x14ac:dyDescent="0.3">
      <c r="A159" s="38"/>
      <c r="B159" s="38"/>
    </row>
    <row r="160" spans="1:2" ht="20.25" x14ac:dyDescent="0.3">
      <c r="A160" s="38"/>
      <c r="B160" s="38"/>
    </row>
    <row r="161" spans="1:2" ht="20.25" x14ac:dyDescent="0.3">
      <c r="A161" s="38"/>
      <c r="B161" s="38"/>
    </row>
    <row r="162" spans="1:2" ht="20.25" x14ac:dyDescent="0.3">
      <c r="A162" s="38"/>
      <c r="B162" s="38"/>
    </row>
    <row r="163" spans="1:2" ht="20.25" x14ac:dyDescent="0.3">
      <c r="A163" s="38"/>
      <c r="B163" s="38"/>
    </row>
    <row r="164" spans="1:2" ht="20.25" x14ac:dyDescent="0.3">
      <c r="A164" s="38"/>
      <c r="B164" s="38"/>
    </row>
    <row r="165" spans="1:2" ht="20.25" x14ac:dyDescent="0.3">
      <c r="A165" s="38"/>
      <c r="B165" s="38"/>
    </row>
    <row r="166" spans="1:2" ht="20.25" x14ac:dyDescent="0.3">
      <c r="A166" s="38"/>
      <c r="B166" s="38"/>
    </row>
    <row r="167" spans="1:2" ht="20.25" x14ac:dyDescent="0.3">
      <c r="A167" s="38"/>
      <c r="B167" s="38"/>
    </row>
    <row r="168" spans="1:2" ht="20.25" x14ac:dyDescent="0.3">
      <c r="A168" s="38"/>
      <c r="B168" s="38"/>
    </row>
    <row r="169" spans="1:2" ht="20.25" x14ac:dyDescent="0.3">
      <c r="A169" s="38"/>
      <c r="B169" s="38"/>
    </row>
    <row r="170" spans="1:2" ht="20.25" x14ac:dyDescent="0.2">
      <c r="A170" s="40"/>
      <c r="B170" s="40"/>
    </row>
    <row r="171" spans="1:2" ht="20.25" x14ac:dyDescent="0.2">
      <c r="A171" s="40"/>
      <c r="B171" s="40"/>
    </row>
    <row r="172" spans="1:2" ht="23.25" x14ac:dyDescent="0.35">
      <c r="A172" s="17"/>
      <c r="B172" s="17"/>
    </row>
    <row r="173" spans="1:2" ht="23.25" x14ac:dyDescent="0.35">
      <c r="A173" s="17"/>
      <c r="B173" s="17"/>
    </row>
    <row r="174" spans="1:2" ht="23.25" x14ac:dyDescent="0.35">
      <c r="A174" s="17"/>
      <c r="B174" s="17"/>
    </row>
    <row r="175" spans="1:2" ht="23.25" x14ac:dyDescent="0.35">
      <c r="A175" s="17"/>
      <c r="B175" s="17"/>
    </row>
    <row r="176" spans="1:2" ht="23.25" x14ac:dyDescent="0.35">
      <c r="A176" s="17"/>
      <c r="B176" s="17"/>
    </row>
    <row r="177" spans="1:2" ht="23.25" x14ac:dyDescent="0.35">
      <c r="A177" s="17"/>
      <c r="B177" s="17"/>
    </row>
    <row r="178" spans="1:2" ht="23.25" x14ac:dyDescent="0.35">
      <c r="A178" s="17"/>
      <c r="B178" s="17"/>
    </row>
    <row r="179" spans="1:2" ht="23.25" x14ac:dyDescent="0.35">
      <c r="A179" s="17"/>
      <c r="B179" s="17"/>
    </row>
    <row r="180" spans="1:2" ht="23.25" x14ac:dyDescent="0.35">
      <c r="A180" s="17"/>
      <c r="B180" s="17"/>
    </row>
    <row r="181" spans="1:2" ht="23.25" x14ac:dyDescent="0.35">
      <c r="A181" s="17"/>
      <c r="B181" s="17"/>
    </row>
  </sheetData>
  <mergeCells count="59">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M18:Q18"/>
    <mergeCell ref="B19:F19"/>
    <mergeCell ref="G19:G20"/>
    <mergeCell ref="H19:I19"/>
    <mergeCell ref="J19:J20"/>
    <mergeCell ref="K19:L19"/>
    <mergeCell ref="M19:O19"/>
    <mergeCell ref="P19:Q19"/>
    <mergeCell ref="B20:F20"/>
    <mergeCell ref="B30:F30"/>
    <mergeCell ref="B24:F24"/>
    <mergeCell ref="A18:A20"/>
    <mergeCell ref="B18:F18"/>
    <mergeCell ref="G18:L18"/>
    <mergeCell ref="B21:F21"/>
    <mergeCell ref="B22:F22"/>
    <mergeCell ref="B23:F23"/>
    <mergeCell ref="B25:F25"/>
    <mergeCell ref="B26:F26"/>
    <mergeCell ref="B27:F27"/>
    <mergeCell ref="B28:F28"/>
    <mergeCell ref="B29:F29"/>
    <mergeCell ref="B39:F39"/>
    <mergeCell ref="B31:F31"/>
    <mergeCell ref="B32:F32"/>
    <mergeCell ref="B33:F33"/>
    <mergeCell ref="B34:F34"/>
    <mergeCell ref="B35:F35"/>
    <mergeCell ref="B36:F36"/>
    <mergeCell ref="B37:F37"/>
    <mergeCell ref="B38:F38"/>
    <mergeCell ref="B47:F47"/>
    <mergeCell ref="B48:F48"/>
    <mergeCell ref="B49:F49"/>
    <mergeCell ref="A51:F51"/>
    <mergeCell ref="B40:F40"/>
    <mergeCell ref="B41:F41"/>
    <mergeCell ref="B42:F42"/>
    <mergeCell ref="B43:F43"/>
    <mergeCell ref="B44:F44"/>
    <mergeCell ref="B45:F45"/>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37">
    <tabColor rgb="FF7030A0"/>
    <pageSetUpPr fitToPage="1"/>
  </sheetPr>
  <dimension ref="A1:AL208"/>
  <sheetViews>
    <sheetView view="pageBreakPreview" zoomScale="40" zoomScaleNormal="40" zoomScaleSheetLayoutView="40" workbookViewId="0">
      <selection activeCell="N55" sqref="N55"/>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5" width="32.5703125" style="2" bestFit="1" customWidth="1"/>
    <col min="16" max="16" width="36.28515625" style="2" bestFit="1" customWidth="1"/>
    <col min="17" max="17" width="24.42578125" style="2" customWidth="1"/>
    <col min="18" max="23" width="11.42578125" style="2"/>
    <col min="24" max="25" width="19.85546875" style="2" bestFit="1" customWidth="1"/>
    <col min="26" max="26" width="19.140625" style="2" bestFit="1" customWidth="1"/>
    <col min="27"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46"/>
      <c r="Q7" s="126"/>
    </row>
    <row r="8" spans="1:17" s="3" customFormat="1" ht="5.25" customHeight="1" x14ac:dyDescent="0.2">
      <c r="A8" s="126"/>
      <c r="B8" s="126"/>
      <c r="C8" s="126"/>
      <c r="D8" s="126"/>
      <c r="E8" s="126"/>
      <c r="F8" s="126"/>
      <c r="G8" s="126"/>
      <c r="H8" s="126"/>
      <c r="I8" s="126"/>
      <c r="J8" s="126"/>
      <c r="K8" s="126"/>
      <c r="L8" s="126"/>
      <c r="M8" s="126"/>
      <c r="N8" s="126"/>
      <c r="O8" s="126"/>
      <c r="P8" s="14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7"/>
      <c r="Q9" s="142"/>
    </row>
    <row r="10" spans="1:17" s="7" customFormat="1" ht="66" customHeight="1" x14ac:dyDescent="0.2">
      <c r="A10" s="583">
        <v>3</v>
      </c>
      <c r="B10" s="583"/>
      <c r="C10" s="583" t="s">
        <v>72</v>
      </c>
      <c r="D10" s="583"/>
      <c r="E10" s="583"/>
      <c r="F10" s="583"/>
      <c r="G10" s="583"/>
      <c r="H10" s="583"/>
      <c r="I10" s="583"/>
      <c r="J10" s="583"/>
      <c r="K10" s="583"/>
      <c r="L10" s="583"/>
      <c r="M10" s="583"/>
      <c r="N10" s="583"/>
      <c r="O10" s="142"/>
      <c r="P10" s="147"/>
      <c r="Q10" s="142"/>
    </row>
    <row r="11" spans="1:17" s="3" customFormat="1" ht="5.25" customHeight="1" x14ac:dyDescent="0.2">
      <c r="A11" s="126"/>
      <c r="B11" s="126"/>
      <c r="C11" s="126"/>
      <c r="D11" s="126"/>
      <c r="E11" s="126"/>
      <c r="F11" s="126"/>
      <c r="G11" s="126"/>
      <c r="H11" s="126"/>
      <c r="I11" s="126"/>
      <c r="J11" s="126"/>
      <c r="K11" s="126"/>
      <c r="L11" s="126"/>
      <c r="M11" s="126"/>
      <c r="N11" s="126"/>
      <c r="O11" s="126"/>
      <c r="P11" s="14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46"/>
      <c r="Q12" s="126"/>
    </row>
    <row r="13" spans="1:17" s="3" customFormat="1" ht="45" customHeight="1" x14ac:dyDescent="0.2">
      <c r="A13" s="583" t="s">
        <v>413</v>
      </c>
      <c r="B13" s="583"/>
      <c r="C13" s="583"/>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38"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38" s="3" customFormat="1" ht="12" customHeight="1" x14ac:dyDescent="0.2">
      <c r="A18" s="126"/>
      <c r="B18" s="126"/>
      <c r="C18" s="126"/>
      <c r="D18" s="126"/>
      <c r="E18" s="126"/>
      <c r="F18" s="126"/>
      <c r="G18" s="126"/>
      <c r="H18" s="126"/>
      <c r="I18" s="126"/>
      <c r="J18" s="126"/>
      <c r="K18" s="126"/>
      <c r="L18" s="126"/>
      <c r="M18" s="126"/>
      <c r="N18" s="126"/>
      <c r="O18" s="126"/>
      <c r="P18" s="126"/>
      <c r="Q18" s="126"/>
    </row>
    <row r="19" spans="1:38" s="3" customFormat="1" ht="30" customHeight="1" x14ac:dyDescent="0.2">
      <c r="A19" s="598" t="s">
        <v>24</v>
      </c>
      <c r="B19" s="570"/>
      <c r="C19" s="570"/>
      <c r="D19" s="570"/>
      <c r="E19" s="570"/>
      <c r="F19" s="570"/>
      <c r="G19" s="573" t="s">
        <v>5</v>
      </c>
      <c r="H19" s="574"/>
      <c r="I19" s="574"/>
      <c r="J19" s="574"/>
      <c r="K19" s="574"/>
      <c r="L19" s="575"/>
      <c r="M19" s="570" t="s">
        <v>16</v>
      </c>
      <c r="N19" s="570"/>
      <c r="O19" s="570"/>
      <c r="P19" s="570"/>
      <c r="Q19" s="572"/>
    </row>
    <row r="20" spans="1:38" s="3" customFormat="1" ht="44.25" customHeight="1" x14ac:dyDescent="0.2">
      <c r="A20" s="598"/>
      <c r="B20" s="570"/>
      <c r="C20" s="570"/>
      <c r="D20" s="570"/>
      <c r="E20" s="570"/>
      <c r="F20" s="570"/>
      <c r="G20" s="591" t="s">
        <v>6</v>
      </c>
      <c r="H20" s="576" t="s">
        <v>337</v>
      </c>
      <c r="I20" s="577"/>
      <c r="J20" s="570" t="s">
        <v>7</v>
      </c>
      <c r="K20" s="578" t="s">
        <v>9</v>
      </c>
      <c r="L20" s="579"/>
      <c r="M20" s="570" t="s">
        <v>338</v>
      </c>
      <c r="N20" s="570"/>
      <c r="O20" s="570"/>
      <c r="P20" s="570" t="s">
        <v>36</v>
      </c>
      <c r="Q20" s="572"/>
    </row>
    <row r="21" spans="1:38" s="3" customFormat="1" ht="70.5" customHeight="1" x14ac:dyDescent="0.2">
      <c r="A21" s="599"/>
      <c r="B21" s="571"/>
      <c r="C21" s="571"/>
      <c r="D21" s="571"/>
      <c r="E21" s="571"/>
      <c r="F21" s="571"/>
      <c r="G21" s="592"/>
      <c r="H21" s="134" t="s">
        <v>11</v>
      </c>
      <c r="I21" s="148" t="s">
        <v>12</v>
      </c>
      <c r="J21" s="571"/>
      <c r="K21" s="135" t="s">
        <v>20</v>
      </c>
      <c r="L21" s="136" t="s">
        <v>21</v>
      </c>
      <c r="M21" s="134" t="s">
        <v>13</v>
      </c>
      <c r="N21" s="136" t="s">
        <v>14</v>
      </c>
      <c r="O21" s="136" t="s">
        <v>15</v>
      </c>
      <c r="P21" s="135" t="s">
        <v>339</v>
      </c>
      <c r="Q21" s="343" t="s">
        <v>340</v>
      </c>
    </row>
    <row r="22" spans="1:38" s="3" customFormat="1" ht="45.75" customHeight="1" x14ac:dyDescent="0.2">
      <c r="A22" s="712"/>
      <c r="B22" s="713"/>
      <c r="C22" s="713"/>
      <c r="D22" s="713"/>
      <c r="E22" s="713"/>
      <c r="F22" s="714"/>
      <c r="G22" s="115"/>
      <c r="H22" s="115"/>
      <c r="I22" s="115"/>
      <c r="J22" s="115"/>
      <c r="K22" s="138"/>
      <c r="L22" s="138"/>
      <c r="M22" s="139"/>
      <c r="N22" s="139"/>
      <c r="O22" s="139"/>
      <c r="P22" s="138"/>
      <c r="Q22" s="138"/>
    </row>
    <row r="23" spans="1:38" s="3" customFormat="1" ht="21" customHeight="1" x14ac:dyDescent="0.2">
      <c r="A23" s="705"/>
      <c r="B23" s="706"/>
      <c r="C23" s="706"/>
      <c r="D23" s="706"/>
      <c r="E23" s="706"/>
      <c r="F23" s="707"/>
      <c r="G23" s="115"/>
      <c r="H23" s="115"/>
      <c r="I23" s="115"/>
      <c r="J23" s="115"/>
      <c r="K23" s="138"/>
      <c r="L23" s="138"/>
      <c r="M23" s="139"/>
      <c r="N23" s="139"/>
      <c r="O23" s="139"/>
      <c r="P23" s="138"/>
      <c r="Q23" s="138"/>
    </row>
    <row r="24" spans="1:38" s="3" customFormat="1" ht="21" customHeight="1" x14ac:dyDescent="0.2">
      <c r="A24" s="705"/>
      <c r="B24" s="706"/>
      <c r="C24" s="706"/>
      <c r="D24" s="706"/>
      <c r="E24" s="706"/>
      <c r="F24" s="707"/>
      <c r="G24" s="115"/>
      <c r="H24" s="115"/>
      <c r="I24" s="115"/>
      <c r="J24" s="115"/>
      <c r="K24" s="138"/>
      <c r="L24" s="138"/>
      <c r="M24" s="139"/>
      <c r="N24" s="139"/>
      <c r="O24" s="139"/>
      <c r="P24" s="138"/>
      <c r="Q24" s="138"/>
    </row>
    <row r="25" spans="1:38" s="3" customFormat="1" ht="24.75" customHeight="1" x14ac:dyDescent="0.2">
      <c r="A25" s="705"/>
      <c r="B25" s="706"/>
      <c r="C25" s="706"/>
      <c r="D25" s="706"/>
      <c r="E25" s="706"/>
      <c r="F25" s="707"/>
      <c r="G25" s="115"/>
      <c r="H25" s="115"/>
      <c r="I25" s="115"/>
      <c r="J25" s="115"/>
      <c r="K25" s="138"/>
      <c r="L25" s="138"/>
      <c r="M25" s="139"/>
      <c r="N25" s="139"/>
      <c r="O25" s="139"/>
      <c r="P25" s="138"/>
      <c r="Q25" s="138"/>
    </row>
    <row r="26" spans="1:38" s="3" customFormat="1" ht="25.5" customHeight="1" x14ac:dyDescent="0.2">
      <c r="A26" s="565"/>
      <c r="B26" s="565"/>
      <c r="C26" s="565"/>
      <c r="D26" s="565"/>
      <c r="E26" s="565"/>
      <c r="F26" s="565"/>
      <c r="G26" s="172"/>
      <c r="H26" s="172"/>
      <c r="I26" s="172"/>
      <c r="J26" s="172"/>
      <c r="K26" s="176"/>
      <c r="L26" s="176"/>
      <c r="M26" s="199"/>
      <c r="N26" s="199"/>
      <c r="O26" s="199"/>
      <c r="P26" s="176"/>
      <c r="Q26" s="176"/>
    </row>
    <row r="27" spans="1:38" s="3" customFormat="1" ht="19.5" customHeight="1" x14ac:dyDescent="0.2">
      <c r="A27" s="709"/>
      <c r="B27" s="709"/>
      <c r="C27" s="709"/>
      <c r="D27" s="709"/>
      <c r="E27" s="709"/>
      <c r="F27" s="709"/>
      <c r="G27" s="172"/>
      <c r="H27" s="172"/>
      <c r="I27" s="172"/>
      <c r="J27" s="172"/>
      <c r="K27" s="176"/>
      <c r="L27" s="176"/>
      <c r="M27" s="245"/>
      <c r="N27" s="245"/>
      <c r="O27" s="245"/>
      <c r="P27" s="176"/>
      <c r="Q27" s="176"/>
    </row>
    <row r="28" spans="1:38" s="3" customFormat="1" ht="24.75" customHeight="1" x14ac:dyDescent="0.2">
      <c r="A28" s="709"/>
      <c r="B28" s="709"/>
      <c r="C28" s="709"/>
      <c r="D28" s="709"/>
      <c r="E28" s="709"/>
      <c r="F28" s="709"/>
      <c r="G28" s="172"/>
      <c r="H28" s="172"/>
      <c r="I28" s="172"/>
      <c r="J28" s="172"/>
      <c r="K28" s="176"/>
      <c r="L28" s="176"/>
      <c r="M28" s="170"/>
      <c r="N28" s="170"/>
      <c r="O28" s="170"/>
      <c r="P28" s="176"/>
      <c r="Q28" s="176"/>
    </row>
    <row r="29" spans="1:38" s="3" customFormat="1" ht="78" customHeight="1" x14ac:dyDescent="0.2">
      <c r="A29" s="565" t="s">
        <v>412</v>
      </c>
      <c r="B29" s="565"/>
      <c r="C29" s="565"/>
      <c r="D29" s="565"/>
      <c r="E29" s="565"/>
      <c r="F29" s="565"/>
      <c r="G29" s="172" t="s">
        <v>33</v>
      </c>
      <c r="H29" s="172">
        <v>60</v>
      </c>
      <c r="I29" s="172">
        <v>300</v>
      </c>
      <c r="J29" s="172">
        <v>10</v>
      </c>
      <c r="K29" s="176">
        <v>0.16666666666666666</v>
      </c>
      <c r="L29" s="176">
        <v>3.3333333333333333E-2</v>
      </c>
      <c r="M29" s="231">
        <v>58530772</v>
      </c>
      <c r="N29" s="231">
        <v>45077756.670000002</v>
      </c>
      <c r="O29" s="231">
        <v>6341427.0800000001</v>
      </c>
      <c r="P29" s="176">
        <v>0.10834347238748192</v>
      </c>
      <c r="Q29" s="176">
        <v>0.1406775214308818</v>
      </c>
      <c r="T29" s="2"/>
      <c r="U29" s="2"/>
      <c r="V29" s="2"/>
      <c r="W29" s="2"/>
      <c r="X29" s="2"/>
      <c r="Y29" s="2"/>
      <c r="Z29" s="2"/>
      <c r="AA29" s="2"/>
      <c r="AB29" s="2"/>
      <c r="AC29" s="2"/>
      <c r="AD29" s="2"/>
      <c r="AE29" s="2"/>
      <c r="AF29" s="2"/>
      <c r="AG29" s="2"/>
      <c r="AH29" s="2"/>
      <c r="AI29" s="2"/>
      <c r="AJ29" s="2"/>
      <c r="AK29" s="2"/>
      <c r="AL29" s="2"/>
    </row>
    <row r="30" spans="1:38" s="3" customFormat="1" ht="36" customHeight="1" x14ac:dyDescent="0.2">
      <c r="A30" s="622"/>
      <c r="B30" s="622"/>
      <c r="C30" s="622"/>
      <c r="D30" s="622"/>
      <c r="E30" s="622"/>
      <c r="F30" s="623"/>
      <c r="G30" s="172"/>
      <c r="H30" s="172"/>
      <c r="I30" s="172"/>
      <c r="J30" s="172"/>
      <c r="K30" s="176"/>
      <c r="L30" s="176"/>
      <c r="M30" s="231"/>
      <c r="N30" s="231"/>
      <c r="O30" s="231"/>
      <c r="P30" s="176"/>
      <c r="Q30" s="176"/>
      <c r="T30" s="2"/>
      <c r="U30" s="2"/>
      <c r="V30" s="2"/>
      <c r="W30" s="2"/>
      <c r="X30" s="2"/>
      <c r="Y30" s="2"/>
      <c r="Z30" s="2"/>
      <c r="AA30" s="2"/>
      <c r="AB30" s="2"/>
      <c r="AC30" s="2"/>
      <c r="AD30" s="2"/>
      <c r="AE30" s="2"/>
      <c r="AF30" s="2"/>
      <c r="AG30" s="2"/>
      <c r="AH30" s="2"/>
      <c r="AI30" s="2"/>
      <c r="AJ30" s="2"/>
      <c r="AK30" s="2"/>
      <c r="AL30" s="2"/>
    </row>
    <row r="31" spans="1:38" s="3" customFormat="1" ht="45.75" customHeight="1" x14ac:dyDescent="0.2">
      <c r="A31" s="622"/>
      <c r="B31" s="622"/>
      <c r="C31" s="622"/>
      <c r="D31" s="622"/>
      <c r="E31" s="622"/>
      <c r="F31" s="623"/>
      <c r="G31" s="172"/>
      <c r="H31" s="172"/>
      <c r="I31" s="172"/>
      <c r="J31" s="172"/>
      <c r="K31" s="176"/>
      <c r="L31" s="176"/>
      <c r="M31" s="231"/>
      <c r="N31" s="231"/>
      <c r="O31" s="231"/>
      <c r="P31" s="176"/>
      <c r="Q31" s="176"/>
      <c r="T31" s="2"/>
      <c r="U31" s="2"/>
      <c r="V31" s="2"/>
      <c r="W31" s="2"/>
      <c r="X31" s="2"/>
      <c r="Y31" s="2"/>
      <c r="Z31" s="2"/>
      <c r="AA31" s="2"/>
      <c r="AB31" s="2"/>
      <c r="AC31" s="2"/>
      <c r="AD31" s="2"/>
      <c r="AE31" s="2"/>
      <c r="AF31" s="2"/>
      <c r="AG31" s="2"/>
      <c r="AH31" s="2"/>
      <c r="AI31" s="2"/>
      <c r="AJ31" s="2"/>
      <c r="AK31" s="2"/>
      <c r="AL31" s="2"/>
    </row>
    <row r="32" spans="1:38" s="3" customFormat="1" ht="66.75" customHeight="1" x14ac:dyDescent="0.2">
      <c r="A32" s="710" t="s">
        <v>581</v>
      </c>
      <c r="B32" s="647"/>
      <c r="C32" s="647"/>
      <c r="D32" s="647"/>
      <c r="E32" s="647"/>
      <c r="F32" s="711"/>
      <c r="G32" s="172" t="s">
        <v>33</v>
      </c>
      <c r="H32" s="172">
        <v>63</v>
      </c>
      <c r="I32" s="172">
        <v>46</v>
      </c>
      <c r="J32" s="172">
        <v>4</v>
      </c>
      <c r="K32" s="176">
        <v>6.3492063492063489E-2</v>
      </c>
      <c r="L32" s="176">
        <v>8.6956521739130432E-2</v>
      </c>
      <c r="M32" s="231">
        <v>0</v>
      </c>
      <c r="N32" s="231">
        <v>17426203</v>
      </c>
      <c r="O32" s="231">
        <v>0</v>
      </c>
      <c r="P32" s="176">
        <v>0</v>
      </c>
      <c r="Q32" s="176">
        <v>0</v>
      </c>
      <c r="T32" s="2"/>
      <c r="U32" s="2"/>
      <c r="V32" s="2"/>
      <c r="W32" s="2"/>
      <c r="X32" s="2"/>
      <c r="Y32" s="2"/>
      <c r="Z32" s="2"/>
      <c r="AA32" s="2"/>
      <c r="AB32" s="2"/>
      <c r="AC32" s="2"/>
      <c r="AD32" s="2"/>
      <c r="AE32" s="2"/>
      <c r="AF32" s="2"/>
      <c r="AG32" s="2"/>
      <c r="AH32" s="2"/>
      <c r="AI32" s="2"/>
      <c r="AJ32" s="2"/>
      <c r="AK32" s="2"/>
      <c r="AL32" s="2"/>
    </row>
    <row r="33" spans="1:38" s="3" customFormat="1" ht="45.75" customHeight="1" x14ac:dyDescent="0.2">
      <c r="A33" s="339"/>
      <c r="B33" s="339"/>
      <c r="C33" s="339"/>
      <c r="D33" s="339"/>
      <c r="E33" s="339"/>
      <c r="F33" s="544"/>
      <c r="G33" s="172"/>
      <c r="H33" s="172"/>
      <c r="I33" s="172"/>
      <c r="J33" s="172"/>
      <c r="K33" s="176"/>
      <c r="L33" s="176"/>
      <c r="M33" s="170"/>
      <c r="N33" s="170"/>
      <c r="O33" s="170"/>
      <c r="P33" s="176"/>
      <c r="Q33" s="176"/>
      <c r="T33" s="2"/>
      <c r="U33" s="2"/>
      <c r="V33" s="2"/>
      <c r="W33" s="2"/>
      <c r="X33" s="2"/>
      <c r="Y33" s="2"/>
      <c r="Z33" s="2"/>
      <c r="AA33" s="2"/>
      <c r="AB33" s="2"/>
      <c r="AC33" s="2"/>
      <c r="AD33" s="2"/>
      <c r="AE33" s="2"/>
      <c r="AF33" s="2"/>
      <c r="AG33" s="2"/>
      <c r="AH33" s="2"/>
      <c r="AI33" s="2"/>
      <c r="AJ33" s="2"/>
      <c r="AK33" s="2"/>
      <c r="AL33" s="2"/>
    </row>
    <row r="34" spans="1:38" ht="25.5" customHeight="1" x14ac:dyDescent="0.2">
      <c r="A34" s="613"/>
      <c r="B34" s="614"/>
      <c r="C34" s="614"/>
      <c r="D34" s="614"/>
      <c r="E34" s="614"/>
      <c r="F34" s="615"/>
      <c r="G34" s="172"/>
      <c r="H34" s="172"/>
      <c r="I34" s="172"/>
      <c r="J34" s="172"/>
      <c r="K34" s="176"/>
      <c r="L34" s="176"/>
      <c r="M34" s="170"/>
      <c r="N34" s="170"/>
      <c r="O34" s="170"/>
      <c r="P34" s="176"/>
      <c r="Q34" s="176"/>
    </row>
    <row r="35" spans="1:38" ht="45.75" customHeight="1" x14ac:dyDescent="0.2">
      <c r="A35" s="565" t="s">
        <v>209</v>
      </c>
      <c r="B35" s="565"/>
      <c r="C35" s="565"/>
      <c r="D35" s="565"/>
      <c r="E35" s="565"/>
      <c r="F35" s="565"/>
      <c r="G35" s="172" t="s">
        <v>33</v>
      </c>
      <c r="H35" s="172">
        <v>456</v>
      </c>
      <c r="I35" s="172">
        <v>456</v>
      </c>
      <c r="J35" s="172">
        <v>2774</v>
      </c>
      <c r="K35" s="176">
        <v>6.083333333333333</v>
      </c>
      <c r="L35" s="176">
        <v>6.083333333333333</v>
      </c>
      <c r="M35" s="199">
        <v>28533572</v>
      </c>
      <c r="N35" s="199">
        <v>30927183.900000002</v>
      </c>
      <c r="O35" s="199">
        <v>20504870.41</v>
      </c>
      <c r="P35" s="176">
        <v>0.71862262495561369</v>
      </c>
      <c r="Q35" s="176">
        <v>0.66300476875943426</v>
      </c>
    </row>
    <row r="36" spans="1:38" ht="45.75" customHeight="1" x14ac:dyDescent="0.2">
      <c r="A36" s="709"/>
      <c r="B36" s="709"/>
      <c r="C36" s="709"/>
      <c r="D36" s="709"/>
      <c r="E36" s="709"/>
      <c r="F36" s="709"/>
      <c r="G36" s="172"/>
      <c r="H36" s="172"/>
      <c r="I36" s="172"/>
      <c r="J36" s="172"/>
      <c r="K36" s="176"/>
      <c r="L36" s="176"/>
      <c r="M36" s="170"/>
      <c r="N36" s="170"/>
      <c r="O36" s="170"/>
      <c r="P36" s="176"/>
      <c r="Q36" s="176"/>
    </row>
    <row r="37" spans="1:38" ht="45.75" customHeight="1" x14ac:dyDescent="0.2">
      <c r="A37" s="709"/>
      <c r="B37" s="709"/>
      <c r="C37" s="709"/>
      <c r="D37" s="709"/>
      <c r="E37" s="709"/>
      <c r="F37" s="709"/>
      <c r="G37" s="172"/>
      <c r="H37" s="172"/>
      <c r="I37" s="172"/>
      <c r="J37" s="172"/>
      <c r="K37" s="176"/>
      <c r="L37" s="176"/>
      <c r="M37" s="170"/>
      <c r="N37" s="170"/>
      <c r="O37" s="170"/>
      <c r="P37" s="176"/>
      <c r="Q37" s="176"/>
    </row>
    <row r="38" spans="1:38" ht="48" customHeight="1" x14ac:dyDescent="0.2">
      <c r="A38" s="616" t="s">
        <v>587</v>
      </c>
      <c r="B38" s="616"/>
      <c r="C38" s="616"/>
      <c r="D38" s="616"/>
      <c r="E38" s="616"/>
      <c r="F38" s="616"/>
      <c r="G38" s="172" t="s">
        <v>33</v>
      </c>
      <c r="H38" s="172">
        <v>0</v>
      </c>
      <c r="I38" s="172">
        <v>3</v>
      </c>
      <c r="J38" s="172">
        <v>0</v>
      </c>
      <c r="K38" s="176">
        <v>0</v>
      </c>
      <c r="L38" s="176">
        <v>0</v>
      </c>
      <c r="M38" s="199">
        <v>0</v>
      </c>
      <c r="N38" s="199">
        <v>0</v>
      </c>
      <c r="O38" s="199">
        <v>0</v>
      </c>
      <c r="P38" s="176">
        <v>0</v>
      </c>
      <c r="Q38" s="176">
        <v>0</v>
      </c>
    </row>
    <row r="39" spans="1:38" ht="2.25" hidden="1" customHeight="1" x14ac:dyDescent="0.35">
      <c r="A39" s="565"/>
      <c r="B39" s="565"/>
      <c r="C39" s="565"/>
      <c r="D39" s="565"/>
      <c r="E39" s="565"/>
      <c r="F39" s="565"/>
      <c r="G39" s="172"/>
      <c r="H39" s="172"/>
      <c r="I39" s="172"/>
      <c r="J39" s="172"/>
      <c r="K39" s="176"/>
      <c r="L39" s="176"/>
      <c r="M39" s="231"/>
      <c r="N39" s="231"/>
      <c r="O39" s="231"/>
      <c r="P39" s="176"/>
      <c r="Q39" s="176"/>
      <c r="U39" s="32"/>
      <c r="V39" s="15"/>
      <c r="W39" s="16"/>
      <c r="X39" s="12"/>
      <c r="Y39" s="12"/>
      <c r="Z39" s="13"/>
    </row>
    <row r="40" spans="1:38" ht="23.25" customHeight="1" x14ac:dyDescent="0.35">
      <c r="A40" s="565"/>
      <c r="B40" s="565"/>
      <c r="C40" s="565"/>
      <c r="D40" s="565"/>
      <c r="E40" s="565"/>
      <c r="F40" s="565"/>
      <c r="G40" s="172"/>
      <c r="H40" s="172"/>
      <c r="I40" s="172"/>
      <c r="J40" s="172"/>
      <c r="K40" s="176"/>
      <c r="L40" s="176"/>
      <c r="M40" s="170"/>
      <c r="N40" s="170"/>
      <c r="O40" s="170"/>
      <c r="P40" s="176"/>
      <c r="Q40" s="176"/>
      <c r="U40" s="32"/>
      <c r="V40" s="18"/>
      <c r="W40" s="19"/>
      <c r="X40" s="20"/>
      <c r="Y40" s="20"/>
      <c r="Z40" s="21"/>
    </row>
    <row r="41" spans="1:38" ht="33.75" customHeight="1" x14ac:dyDescent="0.35">
      <c r="A41" s="621"/>
      <c r="B41" s="622"/>
      <c r="C41" s="622"/>
      <c r="D41" s="622"/>
      <c r="E41" s="622"/>
      <c r="F41" s="623"/>
      <c r="G41" s="172"/>
      <c r="H41" s="172"/>
      <c r="I41" s="172"/>
      <c r="J41" s="172"/>
      <c r="K41" s="176"/>
      <c r="L41" s="176"/>
      <c r="M41" s="170"/>
      <c r="N41" s="170"/>
      <c r="O41" s="170"/>
      <c r="P41" s="176"/>
      <c r="Q41" s="176"/>
      <c r="U41" s="32"/>
      <c r="V41" s="15"/>
      <c r="W41" s="22"/>
      <c r="X41" s="12"/>
      <c r="Y41" s="12"/>
      <c r="Z41" s="13"/>
    </row>
    <row r="42" spans="1:38" ht="12" hidden="1" customHeight="1" x14ac:dyDescent="0.35">
      <c r="A42" s="565"/>
      <c r="B42" s="565"/>
      <c r="C42" s="565"/>
      <c r="D42" s="565"/>
      <c r="E42" s="565"/>
      <c r="F42" s="565"/>
      <c r="G42" s="172"/>
      <c r="H42" s="172"/>
      <c r="I42" s="172"/>
      <c r="J42" s="172"/>
      <c r="K42" s="176"/>
      <c r="L42" s="176"/>
      <c r="M42" s="245"/>
      <c r="N42" s="245"/>
      <c r="O42" s="245"/>
      <c r="P42" s="176"/>
      <c r="Q42" s="176"/>
      <c r="U42" s="32"/>
      <c r="V42" s="15"/>
      <c r="W42" s="23"/>
      <c r="X42" s="12"/>
      <c r="Y42" s="12"/>
      <c r="Z42" s="13"/>
    </row>
    <row r="43" spans="1:38" ht="23.25" x14ac:dyDescent="0.35">
      <c r="A43" s="709"/>
      <c r="B43" s="709"/>
      <c r="C43" s="709"/>
      <c r="D43" s="709"/>
      <c r="E43" s="709"/>
      <c r="F43" s="709"/>
      <c r="G43" s="172"/>
      <c r="H43" s="172"/>
      <c r="I43" s="172"/>
      <c r="J43" s="172"/>
      <c r="K43" s="176"/>
      <c r="L43" s="176"/>
      <c r="M43" s="170"/>
      <c r="N43" s="170"/>
      <c r="O43" s="170"/>
      <c r="P43" s="176"/>
      <c r="Q43" s="176"/>
      <c r="U43" s="32"/>
      <c r="V43" s="15"/>
      <c r="W43" s="24"/>
      <c r="X43" s="12"/>
      <c r="Y43" s="12"/>
      <c r="Z43" s="13"/>
    </row>
    <row r="44" spans="1:38" ht="27" customHeight="1" x14ac:dyDescent="0.35">
      <c r="A44" s="709"/>
      <c r="B44" s="709"/>
      <c r="C44" s="709"/>
      <c r="D44" s="709"/>
      <c r="E44" s="709"/>
      <c r="F44" s="709"/>
      <c r="G44" s="172"/>
      <c r="H44" s="172"/>
      <c r="I44" s="172"/>
      <c r="J44" s="172"/>
      <c r="K44" s="176"/>
      <c r="L44" s="176"/>
      <c r="M44" s="170"/>
      <c r="N44" s="170"/>
      <c r="O44" s="170"/>
      <c r="P44" s="176"/>
      <c r="Q44" s="176"/>
      <c r="U44" s="32"/>
      <c r="V44" s="15"/>
      <c r="W44" s="24"/>
      <c r="X44" s="12"/>
      <c r="Y44" s="12"/>
      <c r="Z44" s="13"/>
    </row>
    <row r="45" spans="1:38" ht="38.25" customHeight="1" x14ac:dyDescent="0.35">
      <c r="A45" s="568" t="s">
        <v>8</v>
      </c>
      <c r="B45" s="569"/>
      <c r="C45" s="569"/>
      <c r="D45" s="569"/>
      <c r="E45" s="569"/>
      <c r="F45" s="569"/>
      <c r="G45" s="178" t="s">
        <v>33</v>
      </c>
      <c r="H45" s="178">
        <v>579</v>
      </c>
      <c r="I45" s="178">
        <v>805</v>
      </c>
      <c r="J45" s="178">
        <v>2788</v>
      </c>
      <c r="K45" s="179">
        <v>4.8151986183074262</v>
      </c>
      <c r="L45" s="179">
        <v>3.4633540372670808</v>
      </c>
      <c r="M45" s="246">
        <v>87064344</v>
      </c>
      <c r="N45" s="246">
        <v>93431143.570000008</v>
      </c>
      <c r="O45" s="246">
        <v>26846297.490000002</v>
      </c>
      <c r="P45" s="179">
        <v>0.3083500806024565</v>
      </c>
      <c r="Q45" s="344">
        <v>0.28733778121731279</v>
      </c>
      <c r="U45" s="32"/>
      <c r="V45" s="15"/>
      <c r="W45" s="22"/>
      <c r="X45" s="12"/>
      <c r="Y45" s="12"/>
      <c r="Z45" s="13"/>
    </row>
    <row r="46" spans="1:38" ht="0.75" customHeight="1" x14ac:dyDescent="0.35">
      <c r="A46" s="508"/>
      <c r="B46" s="247"/>
      <c r="C46" s="247"/>
      <c r="D46" s="247"/>
      <c r="E46" s="247"/>
      <c r="F46" s="247"/>
      <c r="G46" s="247"/>
      <c r="H46" s="247"/>
      <c r="I46" s="247"/>
      <c r="J46" s="247"/>
      <c r="K46" s="247"/>
      <c r="L46" s="247"/>
      <c r="M46" s="247">
        <f t="shared" ref="M46:O46" si="0">+M36+M33+M30</f>
        <v>0</v>
      </c>
      <c r="N46" s="247">
        <f t="shared" si="0"/>
        <v>0</v>
      </c>
      <c r="O46" s="247">
        <f t="shared" si="0"/>
        <v>0</v>
      </c>
      <c r="P46" s="247"/>
      <c r="Q46" s="247"/>
      <c r="U46" s="32"/>
      <c r="V46" s="15"/>
      <c r="W46" s="23"/>
      <c r="X46" s="12"/>
      <c r="Y46" s="12"/>
      <c r="Z46" s="13"/>
    </row>
    <row r="47" spans="1:38" ht="23.25" x14ac:dyDescent="0.35">
      <c r="A47" s="181" t="s">
        <v>331</v>
      </c>
      <c r="B47" s="184"/>
      <c r="C47" s="184"/>
      <c r="D47" s="184"/>
      <c r="E47" s="184"/>
      <c r="F47" s="184"/>
      <c r="G47" s="184"/>
      <c r="H47" s="184"/>
      <c r="I47" s="184"/>
      <c r="J47" s="184"/>
      <c r="K47" s="184"/>
      <c r="L47" s="184"/>
      <c r="M47" s="184"/>
      <c r="N47" s="184"/>
      <c r="O47" s="184"/>
      <c r="P47" s="184"/>
      <c r="Q47" s="184"/>
      <c r="U47" s="32"/>
      <c r="V47" s="15"/>
      <c r="W47" s="24"/>
      <c r="X47" s="12"/>
      <c r="Y47" s="12"/>
      <c r="Z47" s="13"/>
    </row>
    <row r="48" spans="1:38" ht="23.25" x14ac:dyDescent="0.35">
      <c r="A48" s="184" t="s">
        <v>23</v>
      </c>
      <c r="B48" s="184"/>
      <c r="C48" s="184"/>
      <c r="D48" s="184"/>
      <c r="E48" s="184"/>
      <c r="F48" s="184"/>
      <c r="G48" s="184"/>
      <c r="H48" s="184"/>
      <c r="I48" s="184"/>
      <c r="J48" s="184"/>
      <c r="K48" s="184"/>
      <c r="L48" s="184"/>
      <c r="M48" s="185"/>
      <c r="N48" s="185"/>
      <c r="O48" s="185"/>
      <c r="P48" s="708" t="s">
        <v>65</v>
      </c>
      <c r="Q48" s="708"/>
      <c r="U48" s="32"/>
      <c r="V48" s="15"/>
      <c r="W48" s="24"/>
      <c r="X48" s="12"/>
      <c r="Y48" s="12"/>
      <c r="Z48" s="13"/>
    </row>
    <row r="49" spans="1:17" ht="23.25" x14ac:dyDescent="0.2">
      <c r="A49" s="184"/>
      <c r="B49" s="184"/>
      <c r="C49" s="184"/>
      <c r="D49" s="184"/>
      <c r="E49" s="184"/>
      <c r="F49" s="184"/>
      <c r="G49" s="184"/>
      <c r="H49" s="184"/>
      <c r="I49" s="184"/>
      <c r="J49" s="184"/>
      <c r="K49" s="184"/>
      <c r="L49" s="184"/>
      <c r="M49" s="184"/>
      <c r="N49" s="184"/>
      <c r="O49" s="184"/>
      <c r="P49" s="184"/>
      <c r="Q49" s="197"/>
    </row>
    <row r="50" spans="1:17" ht="25.5" x14ac:dyDescent="0.2">
      <c r="A50" s="197"/>
      <c r="B50" s="197"/>
      <c r="C50" s="197"/>
      <c r="D50" s="197"/>
      <c r="E50" s="197"/>
      <c r="F50" s="197"/>
      <c r="G50" s="197"/>
      <c r="H50" s="197"/>
      <c r="I50" s="197"/>
      <c r="J50" s="197"/>
      <c r="K50" s="197"/>
      <c r="L50" s="197"/>
      <c r="M50" s="242"/>
      <c r="N50" s="242"/>
      <c r="O50" s="242"/>
      <c r="P50" s="197"/>
      <c r="Q50" s="197"/>
    </row>
    <row r="51" spans="1:17" ht="23.25" x14ac:dyDescent="0.35">
      <c r="A51" s="197"/>
      <c r="B51" s="197"/>
      <c r="C51" s="197"/>
      <c r="D51" s="197"/>
      <c r="E51" s="197"/>
      <c r="F51" s="197"/>
      <c r="G51" s="197"/>
      <c r="H51" s="6"/>
      <c r="I51" s="6"/>
      <c r="J51" s="6"/>
      <c r="K51" s="6"/>
      <c r="L51" s="6"/>
      <c r="M51" s="15"/>
      <c r="N51" s="17"/>
      <c r="O51" s="6"/>
      <c r="P51" s="6"/>
      <c r="Q51" s="197"/>
    </row>
    <row r="52" spans="1:17" ht="23.25" x14ac:dyDescent="0.35">
      <c r="A52" s="197"/>
      <c r="B52" s="197"/>
      <c r="C52" s="197"/>
      <c r="D52" s="197"/>
      <c r="E52" s="197"/>
      <c r="F52" s="197"/>
      <c r="G52" s="197"/>
      <c r="H52" s="6"/>
      <c r="I52" s="6"/>
      <c r="J52" s="6"/>
      <c r="K52" s="6"/>
      <c r="L52" s="6"/>
      <c r="M52" s="15"/>
      <c r="N52" s="6"/>
      <c r="O52" s="6"/>
      <c r="P52" s="6"/>
      <c r="Q52" s="197"/>
    </row>
    <row r="53" spans="1:17" ht="23.25" x14ac:dyDescent="0.35">
      <c r="A53" s="197"/>
      <c r="B53" s="197"/>
      <c r="C53" s="197"/>
      <c r="D53" s="197"/>
      <c r="E53" s="197"/>
      <c r="F53" s="197"/>
      <c r="G53" s="197"/>
      <c r="H53" s="6"/>
      <c r="I53" s="6"/>
      <c r="J53" s="6"/>
      <c r="K53" s="6"/>
      <c r="L53" s="6"/>
      <c r="M53" s="15"/>
      <c r="N53" s="6"/>
      <c r="O53" s="6"/>
      <c r="P53" s="6"/>
      <c r="Q53" s="197"/>
    </row>
    <row r="54" spans="1:17" ht="23.25" x14ac:dyDescent="0.35">
      <c r="A54" s="197"/>
      <c r="B54" s="197"/>
      <c r="C54" s="197"/>
      <c r="D54" s="197"/>
      <c r="E54" s="197"/>
      <c r="F54" s="197"/>
      <c r="G54" s="197"/>
      <c r="H54" s="6"/>
      <c r="I54" s="6"/>
      <c r="J54" s="6"/>
      <c r="K54" s="6"/>
      <c r="L54" s="6"/>
      <c r="M54" s="15"/>
      <c r="N54" s="6"/>
      <c r="O54" s="6"/>
      <c r="P54" s="6"/>
      <c r="Q54" s="197"/>
    </row>
    <row r="55" spans="1:17" ht="23.25" x14ac:dyDescent="0.35">
      <c r="A55" s="197"/>
      <c r="B55" s="197"/>
      <c r="C55" s="197"/>
      <c r="D55" s="197"/>
      <c r="E55" s="197"/>
      <c r="F55" s="197"/>
      <c r="G55" s="197"/>
      <c r="H55" s="6"/>
      <c r="I55" s="6"/>
      <c r="J55" s="6"/>
      <c r="K55" s="6"/>
      <c r="L55" s="6"/>
      <c r="M55" s="15"/>
      <c r="N55" s="6"/>
      <c r="O55" s="6"/>
      <c r="P55" s="6"/>
      <c r="Q55" s="197"/>
    </row>
    <row r="56" spans="1:17" ht="23.25" x14ac:dyDescent="0.35">
      <c r="A56" s="197"/>
      <c r="B56" s="197"/>
      <c r="C56" s="197"/>
      <c r="D56" s="197"/>
      <c r="E56" s="197"/>
      <c r="F56" s="197"/>
      <c r="G56" s="197"/>
      <c r="H56" s="6"/>
      <c r="I56" s="6"/>
      <c r="J56" s="6"/>
      <c r="K56" s="6"/>
      <c r="L56" s="6"/>
      <c r="M56" s="15"/>
      <c r="N56" s="6"/>
      <c r="O56" s="6"/>
      <c r="P56" s="6"/>
      <c r="Q56" s="197"/>
    </row>
    <row r="57" spans="1:17" ht="23.25" x14ac:dyDescent="0.35">
      <c r="A57" s="197"/>
      <c r="B57" s="197"/>
      <c r="C57" s="197"/>
      <c r="D57" s="197"/>
      <c r="E57" s="197"/>
      <c r="F57" s="197"/>
      <c r="G57" s="197"/>
      <c r="H57" s="6"/>
      <c r="I57" s="6"/>
      <c r="J57" s="6"/>
      <c r="K57" s="6"/>
      <c r="L57" s="6"/>
      <c r="M57" s="15"/>
      <c r="N57" s="6"/>
      <c r="O57" s="6"/>
      <c r="P57" s="6"/>
      <c r="Q57" s="6"/>
    </row>
    <row r="58" spans="1:17" x14ac:dyDescent="0.2">
      <c r="A58" s="6"/>
      <c r="B58" s="6"/>
      <c r="C58" s="6"/>
      <c r="D58" s="6"/>
      <c r="E58" s="6"/>
      <c r="F58" s="6"/>
      <c r="G58" s="6"/>
      <c r="H58" s="6"/>
      <c r="I58" s="6"/>
      <c r="J58" s="6"/>
      <c r="K58" s="6"/>
      <c r="L58" s="6"/>
      <c r="M58" s="6"/>
      <c r="N58" s="6"/>
      <c r="O58" s="6"/>
      <c r="P58" s="6"/>
      <c r="Q58" s="6"/>
    </row>
    <row r="59" spans="1:17" ht="23.25" x14ac:dyDescent="0.35">
      <c r="A59" s="6"/>
      <c r="B59" s="6"/>
      <c r="C59" s="6"/>
      <c r="D59" s="6"/>
      <c r="E59" s="6"/>
      <c r="F59" s="6"/>
      <c r="G59" s="6"/>
      <c r="H59" s="17"/>
      <c r="I59" s="17"/>
      <c r="J59" s="17"/>
      <c r="K59" s="17"/>
      <c r="L59" s="17"/>
      <c r="M59" s="17"/>
      <c r="N59" s="6"/>
      <c r="O59" s="6"/>
      <c r="P59" s="6"/>
      <c r="Q59" s="6"/>
    </row>
    <row r="60" spans="1:17" ht="23.25" x14ac:dyDescent="0.35">
      <c r="A60" s="6"/>
      <c r="B60" s="6"/>
      <c r="C60" s="6"/>
      <c r="D60" s="6"/>
      <c r="E60" s="6"/>
      <c r="F60" s="6"/>
      <c r="G60" s="6"/>
      <c r="H60" s="17"/>
      <c r="I60" s="17"/>
      <c r="J60" s="17"/>
      <c r="K60" s="17"/>
      <c r="L60" s="17"/>
      <c r="M60" s="17"/>
      <c r="N60" s="6"/>
      <c r="O60" s="6"/>
      <c r="P60" s="6"/>
      <c r="Q60" s="6"/>
    </row>
    <row r="61" spans="1:17" ht="23.25" x14ac:dyDescent="0.35">
      <c r="A61" s="6"/>
      <c r="B61" s="6"/>
      <c r="C61" s="6"/>
      <c r="D61" s="6"/>
      <c r="E61" s="6"/>
      <c r="F61" s="6"/>
      <c r="G61" s="6"/>
      <c r="H61" s="17"/>
      <c r="I61" s="17"/>
      <c r="J61" s="17"/>
      <c r="K61" s="17"/>
      <c r="L61" s="17"/>
      <c r="M61" s="17"/>
      <c r="N61" s="6"/>
      <c r="O61" s="6"/>
      <c r="P61" s="6"/>
      <c r="Q61" s="6"/>
    </row>
    <row r="62" spans="1:17" ht="23.25" x14ac:dyDescent="0.35">
      <c r="A62" s="6"/>
      <c r="B62" s="6"/>
      <c r="C62" s="6"/>
      <c r="D62" s="6"/>
      <c r="E62" s="6"/>
      <c r="F62" s="6"/>
      <c r="G62" s="6"/>
      <c r="H62" s="17"/>
      <c r="I62" s="17"/>
      <c r="J62" s="17"/>
      <c r="K62" s="17"/>
      <c r="L62" s="17"/>
      <c r="M62" s="17"/>
      <c r="N62" s="6"/>
      <c r="O62" s="6"/>
      <c r="P62" s="6"/>
      <c r="Q62" s="6"/>
    </row>
    <row r="63" spans="1:17" ht="23.25" x14ac:dyDescent="0.35">
      <c r="A63" s="6"/>
      <c r="B63" s="6"/>
      <c r="C63" s="6"/>
      <c r="D63" s="6"/>
      <c r="E63" s="6"/>
      <c r="F63" s="6"/>
      <c r="G63" s="6"/>
      <c r="H63" s="17"/>
      <c r="I63" s="17"/>
      <c r="J63" s="17"/>
      <c r="K63" s="17"/>
      <c r="L63" s="17"/>
      <c r="M63" s="17"/>
      <c r="N63" s="6"/>
      <c r="O63" s="6"/>
      <c r="P63" s="6"/>
      <c r="Q63" s="6"/>
    </row>
    <row r="64" spans="1:17" ht="23.25" x14ac:dyDescent="0.35">
      <c r="A64" s="6"/>
      <c r="B64" s="6"/>
      <c r="C64" s="6"/>
      <c r="D64" s="6"/>
      <c r="E64" s="6"/>
      <c r="F64" s="6"/>
      <c r="G64" s="6"/>
      <c r="H64" s="17"/>
      <c r="I64" s="17"/>
      <c r="J64" s="17"/>
      <c r="K64" s="17"/>
      <c r="L64" s="17"/>
      <c r="M64" s="17"/>
      <c r="N64" s="6"/>
      <c r="O64" s="6"/>
      <c r="P64" s="6"/>
      <c r="Q64" s="6"/>
    </row>
    <row r="65" spans="1:17" ht="23.25" x14ac:dyDescent="0.35">
      <c r="A65" s="6"/>
      <c r="B65" s="6"/>
      <c r="C65" s="6"/>
      <c r="D65" s="6"/>
      <c r="E65" s="6"/>
      <c r="F65" s="6"/>
      <c r="G65" s="6"/>
      <c r="H65" s="17"/>
      <c r="I65" s="17"/>
      <c r="J65" s="17"/>
      <c r="K65" s="17"/>
      <c r="L65" s="17"/>
      <c r="M65" s="17"/>
      <c r="N65" s="6"/>
      <c r="O65" s="6"/>
      <c r="P65" s="6"/>
      <c r="Q65" s="6"/>
    </row>
    <row r="66" spans="1:17" ht="23.25" x14ac:dyDescent="0.35">
      <c r="A66" s="6"/>
      <c r="B66" s="6"/>
      <c r="C66" s="6"/>
      <c r="D66" s="6"/>
      <c r="E66" s="6"/>
      <c r="F66" s="6"/>
      <c r="G66" s="6"/>
      <c r="H66" s="17"/>
      <c r="I66" s="17"/>
      <c r="J66" s="17"/>
      <c r="K66" s="17"/>
      <c r="L66" s="17"/>
      <c r="M66" s="17"/>
      <c r="N66" s="6"/>
      <c r="O66" s="6"/>
      <c r="P66" s="6"/>
      <c r="Q66" s="6"/>
    </row>
    <row r="67" spans="1:17" ht="23.25" x14ac:dyDescent="0.35">
      <c r="A67" s="6"/>
      <c r="B67" s="6"/>
      <c r="C67" s="6"/>
      <c r="D67" s="6"/>
      <c r="E67" s="6"/>
      <c r="F67" s="6"/>
      <c r="G67" s="6"/>
      <c r="H67" s="17"/>
      <c r="I67" s="17"/>
      <c r="J67" s="17"/>
      <c r="K67" s="17"/>
      <c r="L67" s="17"/>
      <c r="M67" s="17"/>
      <c r="N67" s="6"/>
      <c r="O67" s="6"/>
      <c r="P67" s="6"/>
      <c r="Q67" s="6"/>
    </row>
    <row r="68" spans="1:17" ht="23.25" x14ac:dyDescent="0.35">
      <c r="A68" s="17"/>
      <c r="B68" s="17"/>
      <c r="C68" s="17"/>
      <c r="D68" s="17"/>
      <c r="E68" s="17"/>
      <c r="F68" s="17"/>
      <c r="G68" s="17"/>
      <c r="H68" s="6"/>
      <c r="I68" s="6"/>
      <c r="J68" s="6"/>
      <c r="K68" s="6"/>
      <c r="L68" s="6"/>
      <c r="M68" s="6"/>
      <c r="N68" s="6"/>
      <c r="O68" s="6"/>
      <c r="P68" s="6"/>
      <c r="Q68" s="6"/>
    </row>
    <row r="69" spans="1:17" ht="23.25" x14ac:dyDescent="0.35">
      <c r="A69" s="17"/>
      <c r="B69" s="17"/>
      <c r="C69" s="17"/>
      <c r="D69" s="17"/>
      <c r="E69" s="17"/>
      <c r="F69" s="17"/>
      <c r="G69" s="17"/>
      <c r="H69" s="6"/>
      <c r="I69" s="6"/>
      <c r="J69" s="6"/>
      <c r="K69" s="6"/>
      <c r="L69" s="6"/>
      <c r="M69" s="6"/>
      <c r="N69" s="6"/>
      <c r="O69" s="6"/>
      <c r="P69" s="6"/>
      <c r="Q69" s="6"/>
    </row>
    <row r="70" spans="1:17" ht="23.25" x14ac:dyDescent="0.35">
      <c r="A70" s="17"/>
      <c r="B70" s="17"/>
      <c r="C70" s="17"/>
      <c r="D70" s="17"/>
      <c r="E70" s="17"/>
      <c r="F70" s="17"/>
      <c r="G70" s="17"/>
      <c r="H70" s="6"/>
      <c r="I70" s="6"/>
      <c r="J70" s="6"/>
      <c r="K70" s="6"/>
      <c r="L70" s="6"/>
      <c r="M70" s="6"/>
      <c r="N70" s="6"/>
      <c r="O70" s="6"/>
      <c r="P70" s="6"/>
      <c r="Q70" s="6"/>
    </row>
    <row r="71" spans="1:17" ht="23.25" x14ac:dyDescent="0.35">
      <c r="A71" s="17"/>
      <c r="B71" s="17"/>
      <c r="C71" s="17"/>
      <c r="D71" s="17"/>
      <c r="E71" s="17"/>
      <c r="F71" s="17"/>
      <c r="G71" s="17"/>
      <c r="H71" s="6"/>
      <c r="I71" s="6"/>
      <c r="J71" s="6"/>
      <c r="K71" s="6"/>
      <c r="L71" s="6"/>
      <c r="M71" s="6"/>
      <c r="N71" s="6"/>
      <c r="O71" s="6"/>
      <c r="P71" s="6"/>
      <c r="Q71" s="6"/>
    </row>
    <row r="72" spans="1:17" ht="23.25" x14ac:dyDescent="0.35">
      <c r="A72" s="17"/>
      <c r="B72" s="17"/>
      <c r="C72" s="17"/>
      <c r="D72" s="17"/>
      <c r="E72" s="17"/>
      <c r="F72" s="17"/>
      <c r="G72" s="17"/>
      <c r="H72" s="6"/>
      <c r="I72" s="6"/>
      <c r="J72" s="6"/>
      <c r="K72" s="6"/>
      <c r="L72" s="6"/>
      <c r="M72" s="6"/>
      <c r="N72" s="6"/>
      <c r="O72" s="6"/>
      <c r="P72" s="6"/>
      <c r="Q72" s="6"/>
    </row>
    <row r="73" spans="1:17" ht="23.25" x14ac:dyDescent="0.35">
      <c r="A73" s="17"/>
      <c r="B73" s="17"/>
      <c r="C73" s="17"/>
      <c r="D73" s="17"/>
      <c r="E73" s="17"/>
      <c r="F73" s="17"/>
      <c r="G73" s="17"/>
      <c r="H73" s="6"/>
      <c r="I73" s="6"/>
      <c r="J73" s="6"/>
      <c r="K73" s="6"/>
      <c r="L73" s="6"/>
      <c r="M73" s="6"/>
      <c r="N73" s="6"/>
      <c r="O73" s="6"/>
      <c r="P73" s="6"/>
      <c r="Q73" s="6"/>
    </row>
    <row r="74" spans="1:17" ht="23.25" x14ac:dyDescent="0.35">
      <c r="A74" s="17"/>
      <c r="B74" s="17"/>
      <c r="C74" s="17"/>
      <c r="D74" s="17"/>
      <c r="E74" s="17"/>
      <c r="F74" s="17"/>
      <c r="G74" s="17"/>
      <c r="H74" s="6"/>
      <c r="I74" s="6"/>
      <c r="J74" s="6"/>
      <c r="K74" s="6"/>
      <c r="L74" s="6"/>
      <c r="M74" s="6"/>
      <c r="N74" s="6"/>
      <c r="O74" s="6"/>
      <c r="P74" s="6"/>
      <c r="Q74" s="6"/>
    </row>
    <row r="75" spans="1:17" ht="23.25" x14ac:dyDescent="0.35">
      <c r="A75" s="17"/>
      <c r="B75" s="17"/>
      <c r="C75" s="17"/>
      <c r="D75" s="17"/>
      <c r="E75" s="17"/>
      <c r="F75" s="17"/>
      <c r="G75" s="17"/>
      <c r="H75" s="6"/>
      <c r="I75" s="6"/>
      <c r="J75" s="6"/>
      <c r="K75" s="6"/>
      <c r="L75" s="6"/>
      <c r="M75" s="6"/>
      <c r="N75" s="6"/>
      <c r="O75" s="6"/>
      <c r="P75" s="6"/>
      <c r="Q75" s="6"/>
    </row>
    <row r="76" spans="1:17" ht="23.25" x14ac:dyDescent="0.35">
      <c r="A76" s="17"/>
      <c r="B76" s="17"/>
      <c r="C76" s="17"/>
      <c r="D76" s="17"/>
      <c r="E76" s="17"/>
      <c r="F76" s="17"/>
      <c r="G76" s="17"/>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Q184" s="6"/>
    </row>
    <row r="185" spans="1:17" x14ac:dyDescent="0.2">
      <c r="A185" s="6"/>
      <c r="B185" s="6"/>
      <c r="C185" s="6"/>
      <c r="D185" s="6"/>
      <c r="E185" s="6"/>
      <c r="F185" s="6"/>
      <c r="G185" s="6"/>
      <c r="H185" s="6"/>
      <c r="I185" s="6"/>
      <c r="J185" s="6"/>
      <c r="K185" s="6"/>
      <c r="L185" s="6"/>
      <c r="M185" s="6"/>
      <c r="Q185" s="6"/>
    </row>
    <row r="186" spans="1:17" x14ac:dyDescent="0.2">
      <c r="A186" s="6"/>
      <c r="B186" s="6"/>
      <c r="C186" s="6"/>
      <c r="D186" s="6"/>
      <c r="E186" s="6"/>
      <c r="F186" s="6"/>
      <c r="G186" s="6"/>
      <c r="H186" s="6"/>
      <c r="I186" s="6"/>
      <c r="J186" s="6"/>
      <c r="K186" s="6"/>
      <c r="L186" s="6"/>
      <c r="M186" s="6"/>
      <c r="Q186" s="6"/>
    </row>
    <row r="187" spans="1:17" x14ac:dyDescent="0.2">
      <c r="A187" s="6"/>
      <c r="B187" s="6"/>
      <c r="C187" s="6"/>
      <c r="D187" s="6"/>
      <c r="E187" s="6"/>
      <c r="F187" s="6"/>
      <c r="G187" s="6"/>
      <c r="H187" s="6"/>
      <c r="I187" s="6"/>
      <c r="J187" s="6"/>
      <c r="K187" s="6"/>
      <c r="L187" s="6"/>
      <c r="M187" s="6"/>
      <c r="Q187" s="6"/>
    </row>
    <row r="188" spans="1:17" x14ac:dyDescent="0.2">
      <c r="A188" s="6"/>
      <c r="B188" s="6"/>
      <c r="C188" s="6"/>
      <c r="D188" s="6"/>
      <c r="E188" s="6"/>
      <c r="F188" s="6"/>
      <c r="G188" s="6"/>
      <c r="H188" s="6"/>
      <c r="I188" s="6"/>
      <c r="J188" s="6"/>
      <c r="K188" s="6"/>
      <c r="L188" s="6"/>
      <c r="M188" s="6"/>
      <c r="Q188" s="6"/>
    </row>
    <row r="189" spans="1:17" x14ac:dyDescent="0.2">
      <c r="A189" s="6"/>
      <c r="B189" s="6"/>
      <c r="C189" s="6"/>
      <c r="D189" s="6"/>
      <c r="E189" s="6"/>
      <c r="F189" s="6"/>
      <c r="G189" s="6"/>
      <c r="H189" s="6"/>
      <c r="I189" s="6"/>
      <c r="J189" s="6"/>
      <c r="K189" s="6"/>
      <c r="L189" s="6"/>
      <c r="M189" s="6"/>
      <c r="Q189" s="6"/>
    </row>
    <row r="190" spans="1:17" x14ac:dyDescent="0.2">
      <c r="A190" s="6"/>
      <c r="B190" s="6"/>
      <c r="C190" s="6"/>
      <c r="D190" s="6"/>
      <c r="E190" s="6"/>
      <c r="F190" s="6"/>
      <c r="G190" s="6"/>
      <c r="H190" s="6"/>
      <c r="I190" s="6"/>
      <c r="J190" s="6"/>
      <c r="K190" s="6"/>
      <c r="L190" s="6"/>
      <c r="M190" s="6"/>
      <c r="Q190" s="6"/>
    </row>
    <row r="191" spans="1:17" x14ac:dyDescent="0.2">
      <c r="A191" s="6"/>
      <c r="B191" s="6"/>
      <c r="C191" s="6"/>
      <c r="D191" s="6"/>
      <c r="E191" s="6"/>
      <c r="F191" s="6"/>
      <c r="G191" s="6"/>
      <c r="H191" s="6"/>
      <c r="I191" s="6"/>
      <c r="J191" s="6"/>
      <c r="K191" s="6"/>
      <c r="L191" s="6"/>
      <c r="M191" s="6"/>
      <c r="Q191" s="6"/>
    </row>
    <row r="192" spans="1:17" x14ac:dyDescent="0.2">
      <c r="A192" s="6"/>
      <c r="B192" s="6"/>
      <c r="C192" s="6"/>
      <c r="D192" s="6"/>
      <c r="E192" s="6"/>
      <c r="F192" s="6"/>
      <c r="G192" s="6"/>
      <c r="H192" s="6"/>
      <c r="I192" s="6"/>
      <c r="J192" s="6"/>
      <c r="K192" s="6"/>
      <c r="L192" s="6"/>
      <c r="M192" s="6"/>
      <c r="Q192" s="6"/>
    </row>
    <row r="193" spans="1:13" x14ac:dyDescent="0.2">
      <c r="A193" s="6"/>
      <c r="B193" s="6"/>
      <c r="C193" s="6"/>
      <c r="D193" s="6"/>
      <c r="E193" s="6"/>
      <c r="F193" s="6"/>
      <c r="G193" s="6"/>
      <c r="H193" s="6"/>
      <c r="I193" s="6"/>
      <c r="J193" s="6"/>
      <c r="K193" s="6"/>
      <c r="L193" s="6"/>
      <c r="M193" s="6"/>
    </row>
    <row r="194" spans="1:13" x14ac:dyDescent="0.2">
      <c r="A194" s="6"/>
      <c r="B194" s="6"/>
      <c r="C194" s="6"/>
      <c r="D194" s="6"/>
      <c r="E194" s="6"/>
      <c r="F194" s="6"/>
      <c r="G194" s="6"/>
      <c r="H194" s="6"/>
      <c r="I194" s="6"/>
      <c r="J194" s="6"/>
      <c r="K194" s="6"/>
      <c r="L194" s="6"/>
      <c r="M194" s="6"/>
    </row>
    <row r="195" spans="1:13" x14ac:dyDescent="0.2">
      <c r="A195" s="6"/>
      <c r="B195" s="6"/>
      <c r="C195" s="6"/>
      <c r="D195" s="6"/>
      <c r="E195" s="6"/>
      <c r="F195" s="6"/>
      <c r="G195" s="6"/>
      <c r="H195" s="6"/>
      <c r="I195" s="6"/>
      <c r="J195" s="6"/>
      <c r="K195" s="6"/>
      <c r="L195" s="6"/>
      <c r="M195" s="6"/>
    </row>
    <row r="196" spans="1:13" x14ac:dyDescent="0.2">
      <c r="A196" s="6"/>
      <c r="B196" s="6"/>
      <c r="C196" s="6"/>
      <c r="D196" s="6"/>
      <c r="E196" s="6"/>
      <c r="F196" s="6"/>
      <c r="G196" s="6"/>
      <c r="H196" s="6"/>
      <c r="I196" s="6"/>
      <c r="J196" s="6"/>
      <c r="K196" s="6"/>
      <c r="L196" s="6"/>
      <c r="M196" s="6"/>
    </row>
    <row r="197" spans="1:13" x14ac:dyDescent="0.2">
      <c r="A197" s="6"/>
      <c r="B197" s="6"/>
      <c r="C197" s="6"/>
      <c r="D197" s="6"/>
      <c r="E197" s="6"/>
      <c r="F197" s="6"/>
      <c r="G197" s="6"/>
      <c r="H197" s="6"/>
      <c r="I197" s="6"/>
      <c r="J197" s="6"/>
      <c r="K197" s="6"/>
      <c r="L197" s="6"/>
      <c r="M197" s="6"/>
    </row>
    <row r="198" spans="1:13" x14ac:dyDescent="0.2">
      <c r="A198" s="6"/>
      <c r="B198" s="6"/>
      <c r="C198" s="6"/>
      <c r="D198" s="6"/>
      <c r="E198" s="6"/>
      <c r="F198" s="6"/>
      <c r="G198" s="6"/>
      <c r="H198" s="6"/>
      <c r="I198" s="6"/>
      <c r="J198" s="6"/>
      <c r="K198" s="6"/>
      <c r="L198" s="6"/>
      <c r="M198" s="6"/>
    </row>
    <row r="199" spans="1:13" x14ac:dyDescent="0.2">
      <c r="A199" s="6"/>
      <c r="B199" s="6"/>
      <c r="C199" s="6"/>
      <c r="D199" s="6"/>
      <c r="E199" s="6"/>
      <c r="F199" s="6"/>
      <c r="G199" s="6"/>
      <c r="H199" s="6"/>
      <c r="I199" s="6"/>
      <c r="J199" s="6"/>
      <c r="K199" s="6"/>
      <c r="L199" s="6"/>
      <c r="M199" s="6"/>
    </row>
    <row r="200" spans="1:13" x14ac:dyDescent="0.2">
      <c r="A200" s="6"/>
      <c r="B200" s="6"/>
      <c r="C200" s="6"/>
      <c r="D200" s="6"/>
      <c r="E200" s="6"/>
      <c r="F200" s="6"/>
      <c r="G200" s="6"/>
    </row>
    <row r="201" spans="1:13" x14ac:dyDescent="0.2">
      <c r="A201" s="6"/>
      <c r="B201" s="6"/>
      <c r="C201" s="6"/>
      <c r="D201" s="6"/>
      <c r="E201" s="6"/>
      <c r="F201" s="6"/>
      <c r="G201" s="6"/>
    </row>
    <row r="202" spans="1:13" x14ac:dyDescent="0.2">
      <c r="A202" s="6"/>
      <c r="B202" s="6"/>
      <c r="C202" s="6"/>
      <c r="D202" s="6"/>
      <c r="E202" s="6"/>
      <c r="F202" s="6"/>
      <c r="G202" s="6"/>
    </row>
    <row r="203" spans="1:13" x14ac:dyDescent="0.2">
      <c r="A203" s="6"/>
      <c r="B203" s="6"/>
      <c r="C203" s="6"/>
      <c r="D203" s="6"/>
      <c r="E203" s="6"/>
      <c r="F203" s="6"/>
      <c r="G203" s="6"/>
    </row>
    <row r="204" spans="1:13" x14ac:dyDescent="0.2">
      <c r="A204" s="6"/>
      <c r="B204" s="6"/>
      <c r="C204" s="6"/>
      <c r="D204" s="6"/>
      <c r="E204" s="6"/>
      <c r="F204" s="6"/>
      <c r="G204" s="6"/>
    </row>
    <row r="205" spans="1:13" x14ac:dyDescent="0.2">
      <c r="A205" s="6"/>
      <c r="B205" s="6"/>
      <c r="C205" s="6"/>
      <c r="D205" s="6"/>
      <c r="E205" s="6"/>
      <c r="F205" s="6"/>
      <c r="G205" s="6"/>
    </row>
    <row r="206" spans="1:13" x14ac:dyDescent="0.2">
      <c r="A206" s="6"/>
      <c r="B206" s="6"/>
      <c r="C206" s="6"/>
      <c r="D206" s="6"/>
      <c r="E206" s="6"/>
      <c r="F206" s="6"/>
      <c r="G206" s="6"/>
    </row>
    <row r="207" spans="1:13" x14ac:dyDescent="0.2">
      <c r="A207" s="6"/>
      <c r="B207" s="6"/>
      <c r="C207" s="6"/>
      <c r="D207" s="6"/>
      <c r="E207" s="6"/>
      <c r="F207" s="6"/>
      <c r="G207" s="6"/>
    </row>
    <row r="208" spans="1:13" x14ac:dyDescent="0.2">
      <c r="A208" s="6"/>
      <c r="B208" s="6"/>
      <c r="C208" s="6"/>
      <c r="D208" s="6"/>
      <c r="E208" s="6"/>
      <c r="F208" s="6"/>
      <c r="G208" s="6"/>
    </row>
  </sheetData>
  <mergeCells count="51">
    <mergeCell ref="A45:F45"/>
    <mergeCell ref="A39:F39"/>
    <mergeCell ref="A22:F22"/>
    <mergeCell ref="A41:F41"/>
    <mergeCell ref="A40:F40"/>
    <mergeCell ref="A26:F26"/>
    <mergeCell ref="A27:F27"/>
    <mergeCell ref="A28:F28"/>
    <mergeCell ref="A29:F29"/>
    <mergeCell ref="A34:F34"/>
    <mergeCell ref="A35:F35"/>
    <mergeCell ref="A36:F36"/>
    <mergeCell ref="A37:F37"/>
    <mergeCell ref="A38:F38"/>
    <mergeCell ref="A24:F24"/>
    <mergeCell ref="A25:F25"/>
    <mergeCell ref="M20:O20"/>
    <mergeCell ref="P20:Q20"/>
    <mergeCell ref="A42:F42"/>
    <mergeCell ref="A43:F43"/>
    <mergeCell ref="A44:F44"/>
    <mergeCell ref="A32:F32"/>
    <mergeCell ref="A30:F30"/>
    <mergeCell ref="A7:B7"/>
    <mergeCell ref="C7:N7"/>
    <mergeCell ref="A9:B9"/>
    <mergeCell ref="C9:N9"/>
    <mergeCell ref="A10:B10"/>
    <mergeCell ref="C10:N10"/>
    <mergeCell ref="A1:Q1"/>
    <mergeCell ref="A2:Q2"/>
    <mergeCell ref="A3:Q3"/>
    <mergeCell ref="A4:Q4"/>
    <mergeCell ref="A6:B6"/>
    <mergeCell ref="C6:N6"/>
    <mergeCell ref="A12:B12"/>
    <mergeCell ref="C12:N12"/>
    <mergeCell ref="A31:F31"/>
    <mergeCell ref="A23:F23"/>
    <mergeCell ref="P48:Q48"/>
    <mergeCell ref="A17:H17"/>
    <mergeCell ref="A13:B13"/>
    <mergeCell ref="C13:N13"/>
    <mergeCell ref="A16:H16"/>
    <mergeCell ref="A19:F21"/>
    <mergeCell ref="G19:L19"/>
    <mergeCell ref="M19:Q19"/>
    <mergeCell ref="G20:G21"/>
    <mergeCell ref="H20:I20"/>
    <mergeCell ref="J20:J21"/>
    <mergeCell ref="K20:L20"/>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D7393-209E-4B2E-88E8-137DE9735EB8}">
  <sheetPr codeName="Hoja39">
    <tabColor rgb="FF00B0F0"/>
    <pageSetUpPr fitToPage="1"/>
  </sheetPr>
  <dimension ref="A1:U203"/>
  <sheetViews>
    <sheetView view="pageBreakPreview" zoomScale="40" zoomScaleNormal="40" zoomScaleSheetLayoutView="40" workbookViewId="0">
      <selection activeCell="M60" sqref="M60"/>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5703125" style="2" bestFit="1" customWidth="1"/>
    <col min="14" max="14" width="33.42578125" style="2" bestFit="1" customWidth="1"/>
    <col min="15" max="15" width="33.85546875" style="2" bestFit="1" customWidth="1"/>
    <col min="16" max="16" width="26.28515625" style="2" customWidth="1"/>
    <col min="17" max="17" width="24.42578125" style="2" customWidth="1"/>
    <col min="18" max="18" width="11.7109375" style="2" bestFit="1" customWidth="1"/>
    <col min="19" max="19" width="41.28515625" style="2" bestFit="1" customWidth="1"/>
    <col min="20" max="20" width="38.28515625" style="2" bestFit="1" customWidth="1"/>
    <col min="21" max="21" width="37.28515625" style="2" bestFit="1" customWidth="1"/>
    <col min="22" max="22" width="23.5703125" style="2"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3</v>
      </c>
      <c r="B10" s="583"/>
      <c r="C10" s="583" t="s">
        <v>72</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1</v>
      </c>
      <c r="B13" s="583"/>
      <c r="C13" s="583" t="s">
        <v>412</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1"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1" s="3" customFormat="1" ht="12" customHeight="1" x14ac:dyDescent="0.2">
      <c r="A18" s="126"/>
      <c r="B18" s="126"/>
      <c r="C18" s="126"/>
      <c r="D18" s="126"/>
      <c r="E18" s="126"/>
      <c r="F18" s="126"/>
      <c r="G18" s="126"/>
      <c r="H18" s="126"/>
      <c r="I18" s="126"/>
      <c r="J18" s="126"/>
      <c r="K18" s="126"/>
      <c r="L18" s="126"/>
      <c r="M18" s="126"/>
      <c r="N18" s="126"/>
      <c r="O18" s="126"/>
      <c r="P18" s="126"/>
      <c r="Q18" s="126"/>
    </row>
    <row r="19" spans="1:21"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1"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1"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1" s="3" customFormat="1" ht="32.25" customHeight="1" x14ac:dyDescent="0.5">
      <c r="A22" s="149"/>
      <c r="B22" s="715"/>
      <c r="C22" s="609"/>
      <c r="D22" s="609"/>
      <c r="E22" s="609"/>
      <c r="F22" s="609"/>
      <c r="G22" s="112"/>
      <c r="H22" s="112"/>
      <c r="I22" s="112"/>
      <c r="J22" s="112"/>
      <c r="K22" s="151"/>
      <c r="L22" s="151"/>
      <c r="M22" s="119"/>
      <c r="N22" s="119"/>
      <c r="O22" s="119"/>
      <c r="P22" s="113"/>
      <c r="Q22" s="113"/>
    </row>
    <row r="23" spans="1:21" s="3" customFormat="1" ht="65.25" customHeight="1" x14ac:dyDescent="0.35">
      <c r="A23" s="187">
        <v>130</v>
      </c>
      <c r="B23" s="610" t="s">
        <v>120</v>
      </c>
      <c r="C23" s="637" t="s">
        <v>41</v>
      </c>
      <c r="D23" s="637" t="s">
        <v>41</v>
      </c>
      <c r="E23" s="637" t="s">
        <v>41</v>
      </c>
      <c r="F23" s="637" t="s">
        <v>41</v>
      </c>
      <c r="G23" s="188" t="str">
        <f>G24</f>
        <v>Actividad-Realizar</v>
      </c>
      <c r="H23" s="188">
        <v>60</v>
      </c>
      <c r="I23" s="188">
        <v>300</v>
      </c>
      <c r="J23" s="188">
        <v>10</v>
      </c>
      <c r="K23" s="189">
        <v>0.16666666666666666</v>
      </c>
      <c r="L23" s="189">
        <v>3.3333333333333333E-2</v>
      </c>
      <c r="M23" s="190">
        <v>58530772</v>
      </c>
      <c r="N23" s="190">
        <v>45077756.670000002</v>
      </c>
      <c r="O23" s="190">
        <v>6341427.0800000001</v>
      </c>
      <c r="P23" s="189">
        <v>0.10834347238748192</v>
      </c>
      <c r="Q23" s="189">
        <v>0.1406775214308818</v>
      </c>
    </row>
    <row r="24" spans="1:21" s="3" customFormat="1" ht="50.25" customHeight="1" x14ac:dyDescent="0.35">
      <c r="A24" s="187">
        <v>11</v>
      </c>
      <c r="B24" s="610" t="s">
        <v>31</v>
      </c>
      <c r="C24" s="637" t="s">
        <v>25</v>
      </c>
      <c r="D24" s="637" t="s">
        <v>25</v>
      </c>
      <c r="E24" s="637" t="s">
        <v>25</v>
      </c>
      <c r="F24" s="637" t="s">
        <v>25</v>
      </c>
      <c r="G24" s="188" t="str">
        <f>G25</f>
        <v>Actividad-Realizar</v>
      </c>
      <c r="H24" s="188">
        <v>60</v>
      </c>
      <c r="I24" s="188">
        <v>300</v>
      </c>
      <c r="J24" s="188">
        <v>10</v>
      </c>
      <c r="K24" s="189">
        <v>0.16666666666666666</v>
      </c>
      <c r="L24" s="189">
        <v>3.3333333333333333E-2</v>
      </c>
      <c r="M24" s="190">
        <v>58530772</v>
      </c>
      <c r="N24" s="190">
        <v>45077756.670000002</v>
      </c>
      <c r="O24" s="190">
        <v>6341427.0800000001</v>
      </c>
      <c r="P24" s="189">
        <v>0.10834347238748192</v>
      </c>
      <c r="Q24" s="189">
        <v>0.1406775214308818</v>
      </c>
    </row>
    <row r="25" spans="1:21" s="3" customFormat="1" ht="39" customHeight="1" x14ac:dyDescent="0.2">
      <c r="A25" s="171">
        <v>1</v>
      </c>
      <c r="B25" s="565" t="s">
        <v>210</v>
      </c>
      <c r="C25" s="565"/>
      <c r="D25" s="565"/>
      <c r="E25" s="565"/>
      <c r="F25" s="565"/>
      <c r="G25" s="172" t="s">
        <v>57</v>
      </c>
      <c r="H25" s="172">
        <v>60</v>
      </c>
      <c r="I25" s="172">
        <v>300</v>
      </c>
      <c r="J25" s="172">
        <v>10</v>
      </c>
      <c r="K25" s="191">
        <v>0.16666666666666666</v>
      </c>
      <c r="L25" s="191">
        <v>3.3333333333333333E-2</v>
      </c>
      <c r="M25" s="174">
        <v>58530772</v>
      </c>
      <c r="N25" s="174">
        <v>45077756.670000002</v>
      </c>
      <c r="O25" s="174">
        <v>6341427.0800000001</v>
      </c>
      <c r="P25" s="191">
        <v>0.10834347238748192</v>
      </c>
      <c r="Q25" s="191">
        <v>0.1406775214308818</v>
      </c>
    </row>
    <row r="26" spans="1:21" s="3" customFormat="1" ht="27.75" customHeight="1" x14ac:dyDescent="0.2">
      <c r="A26" s="171"/>
      <c r="B26" s="565"/>
      <c r="C26" s="565"/>
      <c r="D26" s="565"/>
      <c r="E26" s="565"/>
      <c r="F26" s="565"/>
      <c r="G26" s="172"/>
      <c r="H26" s="172"/>
      <c r="I26" s="172"/>
      <c r="J26" s="172"/>
      <c r="K26" s="191"/>
      <c r="L26" s="191"/>
      <c r="M26" s="174"/>
      <c r="N26" s="174"/>
      <c r="O26" s="174"/>
      <c r="P26" s="191"/>
      <c r="Q26" s="191"/>
    </row>
    <row r="27" spans="1:21" s="3" customFormat="1" ht="31.5" customHeight="1" x14ac:dyDescent="0.2">
      <c r="A27" s="171"/>
      <c r="B27" s="565"/>
      <c r="C27" s="565"/>
      <c r="D27" s="565"/>
      <c r="E27" s="565"/>
      <c r="F27" s="565"/>
      <c r="G27" s="172"/>
      <c r="H27" s="172"/>
      <c r="I27" s="172"/>
      <c r="J27" s="172"/>
      <c r="K27" s="191"/>
      <c r="L27" s="191"/>
      <c r="M27" s="174"/>
      <c r="N27" s="174"/>
      <c r="O27" s="174"/>
      <c r="P27" s="191"/>
      <c r="Q27" s="191"/>
    </row>
    <row r="28" spans="1:21" s="3" customFormat="1" ht="24" customHeight="1" x14ac:dyDescent="0.2">
      <c r="A28" s="171"/>
      <c r="B28" s="565"/>
      <c r="C28" s="565"/>
      <c r="D28" s="565"/>
      <c r="E28" s="565"/>
      <c r="F28" s="565"/>
      <c r="G28" s="172"/>
      <c r="H28" s="172"/>
      <c r="I28" s="172"/>
      <c r="J28" s="172"/>
      <c r="K28" s="191"/>
      <c r="L28" s="191"/>
      <c r="M28" s="174"/>
      <c r="N28" s="174"/>
      <c r="O28" s="174"/>
      <c r="P28" s="191"/>
      <c r="Q28" s="191"/>
    </row>
    <row r="29" spans="1:21" s="3" customFormat="1" ht="27.75" customHeight="1" x14ac:dyDescent="0.2">
      <c r="A29" s="171"/>
      <c r="B29" s="565"/>
      <c r="C29" s="565"/>
      <c r="D29" s="565"/>
      <c r="E29" s="565"/>
      <c r="F29" s="565"/>
      <c r="G29" s="172"/>
      <c r="H29" s="172"/>
      <c r="I29" s="172"/>
      <c r="J29" s="172"/>
      <c r="K29" s="191"/>
      <c r="L29" s="191"/>
      <c r="M29" s="174"/>
      <c r="N29" s="174"/>
      <c r="O29" s="174"/>
      <c r="P29" s="191"/>
      <c r="Q29" s="191"/>
    </row>
    <row r="30" spans="1:21" s="3" customFormat="1" ht="31.5" customHeight="1" x14ac:dyDescent="0.2">
      <c r="A30" s="187"/>
      <c r="B30" s="631"/>
      <c r="C30" s="632"/>
      <c r="D30" s="632"/>
      <c r="E30" s="632"/>
      <c r="F30" s="633"/>
      <c r="G30" s="188"/>
      <c r="H30" s="188"/>
      <c r="I30" s="188"/>
      <c r="J30" s="188"/>
      <c r="K30" s="189"/>
      <c r="L30" s="189"/>
      <c r="M30" s="194"/>
      <c r="N30" s="194"/>
      <c r="O30" s="194"/>
      <c r="P30" s="189"/>
      <c r="Q30" s="189"/>
    </row>
    <row r="31" spans="1:21" s="3" customFormat="1" ht="24.75" customHeight="1" x14ac:dyDescent="0.2">
      <c r="A31" s="187"/>
      <c r="B31" s="631"/>
      <c r="C31" s="632"/>
      <c r="D31" s="632"/>
      <c r="E31" s="632"/>
      <c r="F31" s="633"/>
      <c r="G31" s="188"/>
      <c r="H31" s="188"/>
      <c r="I31" s="188"/>
      <c r="J31" s="188"/>
      <c r="K31" s="189"/>
      <c r="L31" s="189"/>
      <c r="M31" s="194"/>
      <c r="N31" s="194"/>
      <c r="O31" s="194"/>
      <c r="P31" s="189"/>
      <c r="Q31" s="189"/>
    </row>
    <row r="32" spans="1:21" s="3" customFormat="1" ht="16.5" customHeight="1" x14ac:dyDescent="0.2">
      <c r="A32" s="171"/>
      <c r="B32" s="565"/>
      <c r="C32" s="565"/>
      <c r="D32" s="565"/>
      <c r="E32" s="565"/>
      <c r="F32" s="565"/>
      <c r="G32" s="172"/>
      <c r="H32" s="172"/>
      <c r="I32" s="172"/>
      <c r="J32" s="172"/>
      <c r="K32" s="191"/>
      <c r="L32" s="191"/>
      <c r="M32" s="174"/>
      <c r="N32" s="174"/>
      <c r="O32" s="174"/>
      <c r="P32" s="191"/>
      <c r="Q32" s="191"/>
      <c r="S32" s="381"/>
      <c r="T32" s="381"/>
      <c r="U32" s="381"/>
    </row>
    <row r="33" spans="1:21" s="3" customFormat="1" ht="18.75" customHeight="1" x14ac:dyDescent="0.2">
      <c r="A33" s="171"/>
      <c r="B33" s="565"/>
      <c r="C33" s="565"/>
      <c r="D33" s="565"/>
      <c r="E33" s="565"/>
      <c r="F33" s="565"/>
      <c r="G33" s="172"/>
      <c r="H33" s="172"/>
      <c r="I33" s="172"/>
      <c r="J33" s="172"/>
      <c r="K33" s="210"/>
      <c r="L33" s="191"/>
      <c r="M33" s="174"/>
      <c r="N33" s="174"/>
      <c r="O33" s="174"/>
      <c r="P33" s="191"/>
      <c r="Q33" s="191"/>
      <c r="S33" s="381"/>
      <c r="T33" s="381"/>
      <c r="U33" s="381"/>
    </row>
    <row r="34" spans="1:21" s="3" customFormat="1" ht="18.75" customHeight="1" x14ac:dyDescent="0.2">
      <c r="A34" s="171"/>
      <c r="B34" s="630"/>
      <c r="C34" s="630"/>
      <c r="D34" s="630"/>
      <c r="E34" s="630"/>
      <c r="F34" s="630"/>
      <c r="G34" s="172"/>
      <c r="H34" s="167"/>
      <c r="I34" s="167"/>
      <c r="J34" s="167"/>
      <c r="K34" s="210"/>
      <c r="L34" s="210"/>
      <c r="M34" s="174"/>
      <c r="N34" s="174"/>
      <c r="O34" s="174"/>
      <c r="P34" s="191"/>
      <c r="Q34" s="191"/>
      <c r="S34" s="381"/>
      <c r="T34" s="381"/>
      <c r="U34" s="381"/>
    </row>
    <row r="35" spans="1:21" s="3" customFormat="1" ht="19.5" customHeight="1" x14ac:dyDescent="0.2">
      <c r="A35" s="171"/>
      <c r="B35" s="621"/>
      <c r="C35" s="622"/>
      <c r="D35" s="622"/>
      <c r="E35" s="622"/>
      <c r="F35" s="623"/>
      <c r="G35" s="172"/>
      <c r="H35" s="167"/>
      <c r="I35" s="167"/>
      <c r="J35" s="167" t="s">
        <v>2</v>
      </c>
      <c r="K35" s="210"/>
      <c r="L35" s="210"/>
      <c r="M35" s="174"/>
      <c r="N35" s="174"/>
      <c r="O35" s="174"/>
      <c r="P35" s="191"/>
      <c r="Q35" s="191"/>
      <c r="S35" s="381"/>
      <c r="T35" s="381"/>
      <c r="U35" s="381"/>
    </row>
    <row r="36" spans="1:21" s="3" customFormat="1" ht="23.25" customHeight="1" x14ac:dyDescent="0.2">
      <c r="A36" s="171"/>
      <c r="B36" s="620"/>
      <c r="C36" s="620"/>
      <c r="D36" s="620"/>
      <c r="E36" s="620"/>
      <c r="F36" s="620"/>
      <c r="G36" s="172"/>
      <c r="H36" s="167"/>
      <c r="I36" s="167"/>
      <c r="J36" s="167"/>
      <c r="K36" s="240"/>
      <c r="L36" s="240"/>
      <c r="M36" s="174"/>
      <c r="N36" s="174"/>
      <c r="O36" s="174"/>
      <c r="P36" s="189"/>
      <c r="Q36" s="189"/>
    </row>
    <row r="37" spans="1:21" s="3" customFormat="1" ht="23.25" customHeight="1" x14ac:dyDescent="0.35">
      <c r="A37" s="187"/>
      <c r="B37" s="610"/>
      <c r="C37" s="637"/>
      <c r="D37" s="637"/>
      <c r="E37" s="637"/>
      <c r="F37" s="637"/>
      <c r="G37" s="188"/>
      <c r="H37" s="188"/>
      <c r="I37" s="188"/>
      <c r="J37" s="188"/>
      <c r="K37" s="189"/>
      <c r="L37" s="189"/>
      <c r="M37" s="190"/>
      <c r="N37" s="190"/>
      <c r="O37" s="190"/>
      <c r="P37" s="189"/>
      <c r="Q37" s="189"/>
    </row>
    <row r="38" spans="1:21" s="3" customFormat="1" ht="15.75" customHeight="1" x14ac:dyDescent="0.35">
      <c r="A38" s="187"/>
      <c r="B38" s="610"/>
      <c r="C38" s="637"/>
      <c r="D38" s="637"/>
      <c r="E38" s="637"/>
      <c r="F38" s="637"/>
      <c r="G38" s="188"/>
      <c r="H38" s="188"/>
      <c r="I38" s="188"/>
      <c r="J38" s="188"/>
      <c r="K38" s="189"/>
      <c r="L38" s="189"/>
      <c r="M38" s="190"/>
      <c r="N38" s="190"/>
      <c r="O38" s="190"/>
      <c r="P38" s="189"/>
      <c r="Q38" s="189"/>
    </row>
    <row r="39" spans="1:21" s="3" customFormat="1" ht="25.5" customHeight="1" x14ac:dyDescent="0.2">
      <c r="A39" s="171"/>
      <c r="B39" s="565"/>
      <c r="C39" s="565"/>
      <c r="D39" s="565"/>
      <c r="E39" s="565"/>
      <c r="F39" s="565"/>
      <c r="G39" s="172"/>
      <c r="H39" s="172"/>
      <c r="I39" s="172"/>
      <c r="J39" s="172"/>
      <c r="K39" s="191"/>
      <c r="L39" s="191"/>
      <c r="M39" s="174"/>
      <c r="N39" s="174"/>
      <c r="O39" s="174"/>
      <c r="P39" s="191"/>
      <c r="Q39" s="191"/>
      <c r="S39" s="381"/>
      <c r="T39" s="381"/>
      <c r="U39" s="381"/>
    </row>
    <row r="40" spans="1:21" ht="26.25" customHeight="1" x14ac:dyDescent="0.35">
      <c r="A40" s="171"/>
      <c r="B40" s="621"/>
      <c r="C40" s="622"/>
      <c r="D40" s="622"/>
      <c r="E40" s="622"/>
      <c r="F40" s="623"/>
      <c r="G40" s="172"/>
      <c r="H40" s="167"/>
      <c r="I40" s="167"/>
      <c r="J40" s="167"/>
      <c r="K40" s="191"/>
      <c r="L40" s="191"/>
      <c r="M40" s="174"/>
      <c r="N40" s="174"/>
      <c r="O40" s="174"/>
      <c r="P40" s="191"/>
      <c r="Q40" s="191"/>
      <c r="S40" s="379"/>
      <c r="T40" s="379"/>
      <c r="U40" s="379"/>
    </row>
    <row r="41" spans="1:21" ht="21.75" customHeight="1" x14ac:dyDescent="0.35">
      <c r="A41" s="171"/>
      <c r="B41" s="616"/>
      <c r="C41" s="616"/>
      <c r="D41" s="616"/>
      <c r="E41" s="616"/>
      <c r="F41" s="616"/>
      <c r="G41" s="172"/>
      <c r="H41" s="167"/>
      <c r="I41" s="167"/>
      <c r="J41" s="167"/>
      <c r="K41" s="191"/>
      <c r="L41" s="191"/>
      <c r="M41" s="174"/>
      <c r="N41" s="174"/>
      <c r="O41" s="174"/>
      <c r="P41" s="191"/>
      <c r="Q41" s="191"/>
      <c r="S41" s="379"/>
      <c r="T41" s="379"/>
      <c r="U41" s="379"/>
    </row>
    <row r="42" spans="1:21" ht="33" customHeight="1" x14ac:dyDescent="0.35">
      <c r="A42" s="171"/>
      <c r="B42" s="621"/>
      <c r="C42" s="622"/>
      <c r="D42" s="622"/>
      <c r="E42" s="622"/>
      <c r="F42" s="623"/>
      <c r="G42" s="172"/>
      <c r="H42" s="167"/>
      <c r="I42" s="167"/>
      <c r="J42" s="167"/>
      <c r="K42" s="191"/>
      <c r="L42" s="191"/>
      <c r="M42" s="174"/>
      <c r="N42" s="174"/>
      <c r="O42" s="174"/>
      <c r="P42" s="191"/>
      <c r="Q42" s="191"/>
      <c r="S42" s="384"/>
      <c r="T42" s="384"/>
      <c r="U42" s="384"/>
    </row>
    <row r="43" spans="1:21" ht="19.5" customHeight="1" x14ac:dyDescent="0.2">
      <c r="A43" s="200"/>
      <c r="B43" s="718"/>
      <c r="C43" s="718"/>
      <c r="D43" s="718"/>
      <c r="E43" s="718"/>
      <c r="F43" s="718"/>
      <c r="G43" s="201"/>
      <c r="H43" s="202"/>
      <c r="I43" s="202"/>
      <c r="J43" s="202"/>
      <c r="K43" s="203"/>
      <c r="L43" s="203"/>
      <c r="M43" s="204"/>
      <c r="N43" s="204"/>
      <c r="O43" s="204"/>
      <c r="P43" s="203"/>
      <c r="Q43" s="203"/>
    </row>
    <row r="44" spans="1:21" ht="36.75" customHeight="1" x14ac:dyDescent="0.2">
      <c r="A44" s="716" t="s">
        <v>8</v>
      </c>
      <c r="B44" s="717"/>
      <c r="C44" s="717"/>
      <c r="D44" s="717"/>
      <c r="E44" s="717"/>
      <c r="F44" s="717"/>
      <c r="G44" s="205" t="s">
        <v>33</v>
      </c>
      <c r="H44" s="205">
        <v>60</v>
      </c>
      <c r="I44" s="205">
        <v>300</v>
      </c>
      <c r="J44" s="205">
        <v>10</v>
      </c>
      <c r="K44" s="206">
        <v>0</v>
      </c>
      <c r="L44" s="206">
        <v>0</v>
      </c>
      <c r="M44" s="207">
        <v>58530772</v>
      </c>
      <c r="N44" s="207">
        <v>45077756.670000002</v>
      </c>
      <c r="O44" s="207">
        <v>6341427.0800000001</v>
      </c>
      <c r="P44" s="206">
        <v>0.10834347238748192</v>
      </c>
      <c r="Q44" s="346">
        <v>0.1406775214308818</v>
      </c>
    </row>
    <row r="45" spans="1:21" ht="17.25" customHeight="1" x14ac:dyDescent="0.2">
      <c r="A45" s="181"/>
      <c r="B45" s="181"/>
      <c r="C45" s="181"/>
      <c r="D45" s="181"/>
      <c r="E45" s="181"/>
      <c r="F45" s="181"/>
      <c r="G45" s="181"/>
      <c r="H45" s="181"/>
      <c r="I45" s="181"/>
      <c r="J45" s="181"/>
      <c r="K45" s="181"/>
      <c r="L45" s="181"/>
      <c r="M45" s="181"/>
      <c r="N45" s="181"/>
      <c r="O45" s="181"/>
      <c r="P45" s="181"/>
      <c r="Q45" s="181"/>
    </row>
    <row r="46" spans="1:21" ht="23.25" x14ac:dyDescent="0.2">
      <c r="A46" s="181" t="s">
        <v>331</v>
      </c>
      <c r="B46" s="181"/>
      <c r="C46" s="181"/>
      <c r="D46" s="181"/>
      <c r="E46" s="181"/>
      <c r="F46" s="181"/>
      <c r="G46" s="181"/>
      <c r="H46" s="181"/>
      <c r="I46" s="181"/>
      <c r="J46" s="181"/>
      <c r="K46" s="181"/>
      <c r="L46" s="181"/>
      <c r="M46" s="181"/>
      <c r="N46" s="181"/>
      <c r="O46" s="181"/>
      <c r="P46" s="181"/>
      <c r="Q46" s="181"/>
    </row>
    <row r="47" spans="1:21" ht="21" customHeight="1" x14ac:dyDescent="0.2">
      <c r="A47" s="184" t="s">
        <v>23</v>
      </c>
      <c r="B47" s="181"/>
      <c r="C47" s="181"/>
      <c r="D47" s="181"/>
      <c r="E47" s="181"/>
      <c r="F47" s="181"/>
      <c r="G47" s="181"/>
      <c r="H47" s="181"/>
      <c r="I47" s="181"/>
      <c r="J47" s="181"/>
      <c r="K47" s="181"/>
      <c r="L47" s="181"/>
      <c r="M47" s="181"/>
      <c r="N47" s="181"/>
      <c r="O47" s="181"/>
      <c r="P47" s="181"/>
      <c r="Q47" s="186" t="s">
        <v>65</v>
      </c>
      <c r="R47" s="6"/>
    </row>
    <row r="48" spans="1:21" ht="23.25" customHeight="1" x14ac:dyDescent="0.2">
      <c r="A48" s="647"/>
      <c r="B48" s="647"/>
      <c r="C48" s="647"/>
      <c r="D48" s="647"/>
      <c r="E48" s="647"/>
      <c r="F48" s="647"/>
      <c r="G48" s="647"/>
      <c r="H48" s="647"/>
      <c r="I48" s="647"/>
      <c r="J48" s="647"/>
      <c r="K48" s="647"/>
      <c r="L48" s="647"/>
      <c r="M48" s="647"/>
      <c r="N48" s="647"/>
      <c r="O48" s="647"/>
      <c r="P48" s="647"/>
      <c r="Q48" s="647"/>
      <c r="R48" s="6"/>
    </row>
    <row r="49" spans="1:19" ht="10.5" customHeight="1" x14ac:dyDescent="0.35">
      <c r="A49" s="29"/>
      <c r="B49" s="197"/>
      <c r="C49" s="197"/>
      <c r="D49" s="197"/>
      <c r="E49" s="197"/>
      <c r="F49" s="197"/>
      <c r="G49" s="197"/>
      <c r="H49" s="197"/>
      <c r="I49" s="197"/>
      <c r="J49" s="197"/>
      <c r="K49" s="197"/>
      <c r="L49" s="197"/>
      <c r="M49" s="197"/>
      <c r="N49" s="197"/>
      <c r="O49" s="197"/>
      <c r="P49" s="197"/>
      <c r="Q49" s="197"/>
      <c r="R49" s="6"/>
    </row>
    <row r="50" spans="1:19" ht="12" customHeight="1" x14ac:dyDescent="0.2">
      <c r="A50" s="3"/>
      <c r="B50" s="197"/>
      <c r="C50" s="197"/>
      <c r="D50" s="197"/>
      <c r="E50" s="197"/>
      <c r="F50" s="197"/>
      <c r="G50" s="197"/>
      <c r="H50" s="197"/>
      <c r="I50" s="197"/>
      <c r="J50" s="197"/>
      <c r="K50" s="197"/>
      <c r="L50" s="197"/>
      <c r="M50" s="197"/>
      <c r="N50" s="197"/>
      <c r="O50" s="197"/>
      <c r="P50" s="197"/>
      <c r="Q50" s="197"/>
      <c r="R50" s="6"/>
    </row>
    <row r="51" spans="1:19" ht="10.5" customHeight="1" x14ac:dyDescent="0.2">
      <c r="A51" s="181"/>
      <c r="B51" s="197"/>
      <c r="C51" s="197"/>
      <c r="D51" s="197"/>
      <c r="E51" s="197"/>
      <c r="F51" s="197"/>
      <c r="G51" s="197"/>
      <c r="H51" s="197"/>
      <c r="I51" s="197"/>
      <c r="J51" s="197"/>
      <c r="K51" s="197"/>
      <c r="L51" s="197"/>
      <c r="M51" s="197"/>
      <c r="N51" s="197"/>
      <c r="O51" s="197"/>
      <c r="P51" s="197"/>
      <c r="Q51" s="197"/>
      <c r="R51" s="6"/>
    </row>
    <row r="52" spans="1:19" x14ac:dyDescent="0.2">
      <c r="A52" s="197"/>
      <c r="B52" s="197"/>
      <c r="C52" s="197"/>
      <c r="D52" s="197"/>
      <c r="E52" s="197"/>
      <c r="F52" s="197"/>
      <c r="G52" s="197"/>
      <c r="H52" s="197"/>
      <c r="I52" s="197"/>
      <c r="J52" s="197"/>
      <c r="K52" s="197"/>
      <c r="L52" s="197"/>
      <c r="M52" s="197"/>
      <c r="N52" s="197"/>
      <c r="O52" s="197"/>
      <c r="P52" s="197"/>
      <c r="Q52" s="197"/>
    </row>
    <row r="53" spans="1:19" ht="23.25" x14ac:dyDescent="0.35">
      <c r="A53" s="3"/>
      <c r="B53" s="3"/>
      <c r="C53" s="3"/>
      <c r="D53" s="3"/>
      <c r="E53" s="106"/>
      <c r="F53" s="106"/>
      <c r="G53" s="106"/>
      <c r="H53" s="106"/>
      <c r="I53" s="106"/>
      <c r="J53" s="291"/>
      <c r="K53" s="292"/>
      <c r="L53" s="289"/>
      <c r="M53" s="290"/>
      <c r="N53" s="290"/>
      <c r="O53" s="290"/>
      <c r="P53" s="3"/>
    </row>
    <row r="54" spans="1:19" ht="23.25" x14ac:dyDescent="0.35">
      <c r="A54" s="3"/>
      <c r="B54" s="3"/>
      <c r="C54" s="3"/>
      <c r="D54" s="3"/>
      <c r="E54" s="105"/>
      <c r="F54" s="105"/>
      <c r="G54" s="105"/>
      <c r="H54" s="105"/>
      <c r="I54" s="105"/>
      <c r="J54" s="293"/>
      <c r="K54" s="334"/>
      <c r="L54" s="289"/>
      <c r="M54" s="290"/>
      <c r="N54" s="290"/>
      <c r="O54" s="290"/>
      <c r="P54" s="17"/>
      <c r="R54" s="6"/>
    </row>
    <row r="55" spans="1:19" ht="25.5" x14ac:dyDescent="0.35">
      <c r="A55" s="3"/>
      <c r="B55" s="3"/>
      <c r="C55" s="3"/>
      <c r="D55" s="3"/>
      <c r="E55" s="69"/>
      <c r="F55" s="69"/>
      <c r="G55" s="69"/>
      <c r="H55" s="69"/>
      <c r="I55" s="69"/>
      <c r="J55" s="297"/>
      <c r="K55" s="355"/>
      <c r="L55" s="289"/>
      <c r="M55" s="290"/>
      <c r="N55" s="290"/>
      <c r="O55" s="290"/>
      <c r="P55" s="17"/>
      <c r="R55" s="6"/>
    </row>
    <row r="56" spans="1:19" ht="25.5" x14ac:dyDescent="0.35">
      <c r="A56" s="3"/>
      <c r="B56" s="3"/>
      <c r="C56" s="3"/>
      <c r="D56" s="3"/>
      <c r="E56" s="69"/>
      <c r="F56" s="69"/>
      <c r="G56" s="69"/>
      <c r="H56" s="69"/>
      <c r="I56" s="69"/>
      <c r="J56" s="291"/>
      <c r="K56" s="292"/>
      <c r="L56" s="289"/>
      <c r="M56" s="290"/>
      <c r="N56" s="290"/>
      <c r="O56" s="290"/>
      <c r="P56" s="17"/>
      <c r="Q56" s="6"/>
      <c r="R56" s="6"/>
    </row>
    <row r="57" spans="1:19" ht="25.5" x14ac:dyDescent="0.35">
      <c r="A57" s="3"/>
      <c r="B57" s="3"/>
      <c r="C57" s="3"/>
      <c r="D57" s="3"/>
      <c r="E57" s="69"/>
      <c r="F57" s="69"/>
      <c r="G57" s="69"/>
      <c r="H57" s="69"/>
      <c r="I57" s="69"/>
      <c r="J57" s="291"/>
      <c r="K57" s="292"/>
      <c r="L57" s="289"/>
      <c r="M57" s="290"/>
      <c r="N57" s="290"/>
      <c r="O57" s="290"/>
      <c r="P57" s="17"/>
      <c r="Q57" s="6"/>
      <c r="R57" s="6"/>
    </row>
    <row r="58" spans="1:19" ht="25.5" x14ac:dyDescent="0.35">
      <c r="A58" s="3"/>
      <c r="B58" s="3"/>
      <c r="C58" s="3"/>
      <c r="D58" s="3"/>
      <c r="E58" s="69"/>
      <c r="F58" s="69"/>
      <c r="G58" s="69"/>
      <c r="H58" s="69"/>
      <c r="I58" s="69"/>
      <c r="J58" s="291"/>
      <c r="K58" s="292"/>
      <c r="L58" s="289"/>
      <c r="M58" s="290"/>
      <c r="N58" s="290"/>
      <c r="O58" s="290"/>
      <c r="P58" s="17"/>
      <c r="Q58" s="6"/>
      <c r="R58" s="6"/>
    </row>
    <row r="59" spans="1:19" ht="25.5" x14ac:dyDescent="0.35">
      <c r="A59" s="3"/>
      <c r="B59" s="3"/>
      <c r="C59" s="3"/>
      <c r="D59" s="3"/>
      <c r="E59" s="69"/>
      <c r="F59" s="69"/>
      <c r="G59" s="69"/>
      <c r="H59" s="69"/>
      <c r="I59" s="69"/>
      <c r="J59" s="291"/>
      <c r="K59" s="332"/>
      <c r="L59" s="295"/>
      <c r="M59" s="296"/>
      <c r="N59" s="296"/>
      <c r="O59" s="296"/>
      <c r="P59" s="93"/>
      <c r="Q59" s="43"/>
    </row>
    <row r="60" spans="1:19" ht="25.5" x14ac:dyDescent="0.35">
      <c r="A60" s="3"/>
      <c r="B60" s="3"/>
      <c r="C60" s="3"/>
      <c r="D60" s="3"/>
      <c r="E60" s="69"/>
      <c r="F60" s="69"/>
      <c r="G60" s="69"/>
      <c r="H60" s="69"/>
      <c r="I60" s="69"/>
      <c r="J60" s="291"/>
      <c r="K60" s="332"/>
      <c r="L60" s="295"/>
      <c r="M60" s="296"/>
      <c r="N60" s="296"/>
      <c r="O60" s="296"/>
      <c r="P60" s="93"/>
      <c r="Q60" s="43"/>
    </row>
    <row r="61" spans="1:19" ht="25.5" x14ac:dyDescent="0.35">
      <c r="A61" s="3"/>
      <c r="B61" s="3"/>
      <c r="C61" s="3"/>
      <c r="D61" s="3"/>
      <c r="E61" s="69"/>
      <c r="F61" s="69"/>
      <c r="G61" s="69"/>
      <c r="H61" s="69"/>
      <c r="I61" s="69"/>
      <c r="J61" s="291"/>
      <c r="K61" s="292"/>
      <c r="L61" s="289"/>
      <c r="M61" s="290"/>
      <c r="N61" s="290"/>
      <c r="O61" s="290"/>
      <c r="P61" s="17"/>
      <c r="Q61" s="43"/>
    </row>
    <row r="62" spans="1:19" ht="23.25" x14ac:dyDescent="0.35">
      <c r="A62" s="6"/>
      <c r="B62" s="6"/>
      <c r="C62" s="6"/>
      <c r="D62" s="6"/>
      <c r="E62" s="17"/>
      <c r="F62" s="17"/>
      <c r="G62" s="17"/>
      <c r="H62" s="17"/>
      <c r="I62" s="17"/>
      <c r="J62" s="17"/>
      <c r="K62" s="3"/>
      <c r="L62" s="3"/>
      <c r="M62" s="49"/>
      <c r="N62" s="67"/>
      <c r="O62" s="29"/>
      <c r="P62" s="29"/>
      <c r="Q62" s="43"/>
    </row>
    <row r="63" spans="1:19" ht="23.25" x14ac:dyDescent="0.35">
      <c r="A63" s="6"/>
      <c r="B63" s="6"/>
      <c r="C63" s="6"/>
      <c r="D63" s="6"/>
      <c r="E63" s="17"/>
      <c r="F63" s="17"/>
      <c r="G63" s="17"/>
      <c r="H63" s="17"/>
      <c r="I63" s="17"/>
      <c r="J63" s="17"/>
      <c r="K63" s="3"/>
      <c r="L63" s="3"/>
      <c r="M63" s="49"/>
      <c r="N63" s="110"/>
      <c r="O63" s="29"/>
      <c r="P63" s="29"/>
      <c r="Q63" s="14"/>
      <c r="S63" s="3"/>
    </row>
    <row r="64" spans="1:19" ht="23.25" x14ac:dyDescent="0.35">
      <c r="A64" s="6"/>
      <c r="B64" s="6"/>
      <c r="C64" s="3"/>
      <c r="D64" s="3"/>
      <c r="E64" s="17"/>
      <c r="F64" s="17"/>
      <c r="G64" s="17"/>
      <c r="H64" s="17"/>
      <c r="I64" s="17"/>
      <c r="J64" s="17"/>
      <c r="K64" s="3"/>
      <c r="L64" s="3"/>
      <c r="M64" s="49"/>
      <c r="N64" s="110"/>
      <c r="O64" s="29"/>
      <c r="P64" s="29"/>
      <c r="Q64" s="14"/>
      <c r="S64" s="3"/>
    </row>
    <row r="65" spans="1:19" ht="23.25" x14ac:dyDescent="0.35">
      <c r="A65" s="6"/>
      <c r="B65" s="6"/>
      <c r="C65" s="3"/>
      <c r="D65" s="3"/>
      <c r="E65" s="17"/>
      <c r="F65" s="17"/>
      <c r="G65" s="17"/>
      <c r="H65" s="17"/>
      <c r="I65" s="17"/>
      <c r="J65" s="17"/>
      <c r="K65" s="3"/>
      <c r="L65" s="3"/>
      <c r="M65" s="49"/>
      <c r="N65" s="65"/>
      <c r="O65" s="29"/>
      <c r="P65" s="29"/>
      <c r="Q65" s="43"/>
      <c r="S65" s="3"/>
    </row>
    <row r="66" spans="1:19" ht="23.25" x14ac:dyDescent="0.35">
      <c r="A66" s="6"/>
      <c r="B66" s="106"/>
      <c r="C66" s="3"/>
      <c r="D66" s="3"/>
      <c r="E66" s="3"/>
      <c r="F66" s="3"/>
      <c r="G66" s="3"/>
      <c r="H66" s="3"/>
      <c r="I66" s="3"/>
      <c r="J66" s="3"/>
      <c r="K66" s="3"/>
      <c r="L66" s="3"/>
      <c r="M66" s="49"/>
      <c r="N66" s="67"/>
      <c r="O66" s="29"/>
      <c r="P66" s="29"/>
      <c r="Q66" s="43"/>
      <c r="S66" s="3"/>
    </row>
    <row r="67" spans="1:19" ht="23.25" x14ac:dyDescent="0.35">
      <c r="A67" s="6"/>
      <c r="B67" s="106"/>
      <c r="C67" s="3"/>
      <c r="D67" s="3"/>
      <c r="E67" s="3"/>
      <c r="F67" s="3"/>
      <c r="G67" s="3"/>
      <c r="H67" s="3"/>
      <c r="I67" s="3"/>
      <c r="J67" s="3"/>
      <c r="K67" s="3"/>
      <c r="L67" s="3"/>
      <c r="M67" s="49"/>
      <c r="N67" s="110"/>
      <c r="O67" s="29"/>
      <c r="P67" s="29"/>
      <c r="Q67" s="14"/>
    </row>
    <row r="68" spans="1:19" ht="23.25" x14ac:dyDescent="0.35">
      <c r="A68" s="6"/>
      <c r="B68" s="106"/>
      <c r="C68" s="3"/>
      <c r="D68" s="3"/>
      <c r="E68" s="3"/>
      <c r="F68" s="3"/>
      <c r="G68" s="3"/>
      <c r="H68" s="3"/>
      <c r="I68" s="3"/>
      <c r="J68" s="3"/>
      <c r="K68" s="3"/>
      <c r="L68" s="3"/>
      <c r="M68" s="49"/>
      <c r="N68" s="110"/>
      <c r="O68" s="29"/>
      <c r="P68" s="29"/>
      <c r="Q68" s="14"/>
    </row>
    <row r="69" spans="1:19" ht="23.25" x14ac:dyDescent="0.2">
      <c r="A69" s="6"/>
      <c r="B69" s="106"/>
      <c r="C69" s="3"/>
      <c r="D69" s="3"/>
      <c r="E69" s="3"/>
      <c r="F69" s="3"/>
      <c r="G69" s="3"/>
      <c r="H69" s="3"/>
      <c r="I69" s="3"/>
      <c r="J69" s="3"/>
      <c r="K69" s="3"/>
      <c r="L69" s="3"/>
      <c r="M69" s="3"/>
      <c r="N69" s="3"/>
      <c r="O69" s="3"/>
      <c r="P69" s="3"/>
      <c r="Q69" s="6"/>
    </row>
    <row r="70" spans="1:19" ht="23.25" x14ac:dyDescent="0.2">
      <c r="A70" s="6"/>
      <c r="B70" s="106"/>
      <c r="C70" s="106"/>
      <c r="D70" s="106"/>
      <c r="E70" s="3"/>
      <c r="F70" s="3"/>
      <c r="G70" s="3"/>
      <c r="H70" s="3"/>
      <c r="I70" s="3"/>
      <c r="J70" s="3"/>
      <c r="K70" s="3"/>
      <c r="L70" s="3"/>
      <c r="M70" s="3"/>
      <c r="N70" s="3"/>
      <c r="O70" s="3"/>
      <c r="P70" s="3"/>
    </row>
    <row r="71" spans="1:19" ht="23.25" x14ac:dyDescent="0.2">
      <c r="A71" s="6"/>
      <c r="B71" s="106"/>
      <c r="C71" s="106"/>
      <c r="D71" s="106"/>
      <c r="E71" s="3"/>
      <c r="F71" s="3"/>
      <c r="G71" s="3"/>
      <c r="H71" s="3"/>
      <c r="I71" s="3"/>
      <c r="J71" s="3"/>
      <c r="K71" s="3"/>
      <c r="L71" s="3"/>
      <c r="M71" s="3"/>
      <c r="N71" s="3"/>
      <c r="O71" s="3"/>
      <c r="P71" s="3"/>
    </row>
    <row r="72" spans="1:19" ht="23.25" x14ac:dyDescent="0.2">
      <c r="A72" s="6"/>
      <c r="B72" s="106"/>
      <c r="C72" s="106"/>
      <c r="D72" s="106"/>
      <c r="E72" s="3"/>
      <c r="F72" s="3"/>
      <c r="G72" s="3"/>
      <c r="H72" s="3"/>
      <c r="I72" s="3"/>
      <c r="J72" s="3"/>
      <c r="K72" s="3"/>
      <c r="L72" s="3"/>
      <c r="M72" s="3"/>
      <c r="N72" s="3"/>
      <c r="O72" s="3"/>
      <c r="P72" s="3"/>
    </row>
    <row r="73" spans="1:19" ht="23.25" x14ac:dyDescent="0.3">
      <c r="A73" s="6"/>
      <c r="B73" s="106"/>
      <c r="C73" s="105"/>
      <c r="D73" s="105"/>
      <c r="E73" s="3"/>
      <c r="F73" s="3"/>
      <c r="G73" s="3"/>
      <c r="H73" s="3"/>
      <c r="I73" s="3"/>
      <c r="J73" s="3"/>
      <c r="K73" s="3"/>
      <c r="L73" s="3"/>
      <c r="M73" s="3"/>
      <c r="N73" s="3"/>
      <c r="O73" s="3"/>
      <c r="P73" s="3"/>
    </row>
    <row r="74" spans="1:19" ht="25.5" x14ac:dyDescent="0.35">
      <c r="A74" s="6"/>
      <c r="B74" s="6"/>
      <c r="C74" s="69"/>
      <c r="D74" s="69"/>
      <c r="E74" s="3"/>
      <c r="F74" s="3"/>
      <c r="G74" s="3"/>
      <c r="H74" s="3"/>
      <c r="I74" s="3"/>
      <c r="J74" s="3"/>
      <c r="K74" s="3"/>
      <c r="L74" s="3"/>
      <c r="M74" s="3"/>
      <c r="N74" s="3"/>
      <c r="O74" s="3"/>
      <c r="P74" s="3"/>
    </row>
    <row r="75" spans="1:19" ht="25.5" x14ac:dyDescent="0.35">
      <c r="A75" s="6"/>
      <c r="B75" s="6"/>
      <c r="C75" s="69"/>
      <c r="D75" s="69"/>
      <c r="E75" s="3"/>
      <c r="F75" s="3"/>
      <c r="G75" s="3"/>
      <c r="H75" s="3"/>
      <c r="I75" s="3"/>
      <c r="J75" s="3"/>
      <c r="K75" s="3"/>
      <c r="L75" s="3"/>
      <c r="M75" s="3"/>
      <c r="N75" s="3"/>
      <c r="O75" s="3"/>
      <c r="P75" s="3"/>
    </row>
    <row r="76" spans="1:19" ht="25.5" x14ac:dyDescent="0.35">
      <c r="A76" s="6"/>
      <c r="B76" s="17"/>
      <c r="C76" s="69"/>
      <c r="D76" s="69"/>
      <c r="E76" s="3"/>
      <c r="F76" s="3"/>
      <c r="G76" s="3"/>
      <c r="H76" s="3"/>
      <c r="I76" s="3"/>
      <c r="J76" s="3"/>
      <c r="K76" s="3"/>
      <c r="L76" s="3"/>
      <c r="M76" s="3"/>
      <c r="N76" s="3"/>
      <c r="O76" s="3"/>
      <c r="P76" s="3"/>
    </row>
    <row r="77" spans="1:19" ht="25.5" x14ac:dyDescent="0.35">
      <c r="A77" s="6"/>
      <c r="B77" s="17"/>
      <c r="C77" s="69"/>
      <c r="D77" s="69"/>
      <c r="E77" s="3"/>
      <c r="F77" s="3"/>
      <c r="G77" s="3"/>
      <c r="H77" s="3"/>
      <c r="I77" s="3"/>
      <c r="J77" s="3"/>
      <c r="K77" s="3"/>
      <c r="L77" s="3"/>
      <c r="M77" s="3"/>
      <c r="N77" s="3"/>
      <c r="O77" s="3"/>
      <c r="P77" s="3"/>
    </row>
    <row r="78" spans="1:19" ht="25.5" x14ac:dyDescent="0.35">
      <c r="A78" s="6"/>
      <c r="B78" s="17"/>
      <c r="C78" s="69"/>
      <c r="D78" s="69"/>
      <c r="E78" s="3"/>
      <c r="F78" s="3"/>
      <c r="G78" s="3"/>
      <c r="H78" s="3"/>
      <c r="I78" s="3"/>
      <c r="J78" s="3"/>
      <c r="K78" s="3"/>
      <c r="L78" s="3"/>
      <c r="M78" s="11"/>
      <c r="N78" s="11"/>
      <c r="O78" s="11"/>
      <c r="P78" s="11"/>
      <c r="Q78" s="79"/>
    </row>
    <row r="79" spans="1:19" ht="25.5" x14ac:dyDescent="0.35">
      <c r="A79" s="6"/>
      <c r="B79" s="17"/>
      <c r="C79" s="69"/>
      <c r="D79" s="69"/>
      <c r="E79" s="3"/>
      <c r="F79" s="3"/>
      <c r="G79" s="3"/>
      <c r="H79" s="3"/>
      <c r="I79" s="3"/>
      <c r="J79" s="3"/>
      <c r="K79" s="3"/>
      <c r="L79" s="3"/>
      <c r="M79" s="11"/>
      <c r="N79" s="11"/>
      <c r="O79" s="11"/>
      <c r="P79" s="11"/>
      <c r="Q79" s="79"/>
    </row>
    <row r="80" spans="1:19" ht="25.5" x14ac:dyDescent="0.35">
      <c r="A80" s="6"/>
      <c r="B80" s="17"/>
      <c r="C80" s="69"/>
      <c r="D80" s="69"/>
      <c r="E80" s="17"/>
      <c r="F80" s="17"/>
      <c r="G80" s="17"/>
      <c r="H80" s="17"/>
      <c r="I80" s="17"/>
      <c r="J80" s="17"/>
      <c r="K80" s="17"/>
      <c r="L80" s="3"/>
      <c r="M80" s="11"/>
      <c r="N80" s="11"/>
      <c r="O80" s="11"/>
      <c r="P80" s="11"/>
      <c r="Q80" s="79"/>
    </row>
    <row r="81" spans="1:17" ht="23.25" x14ac:dyDescent="0.35">
      <c r="A81" s="6"/>
      <c r="B81" s="17"/>
      <c r="C81" s="17"/>
      <c r="D81" s="17"/>
      <c r="E81" s="17"/>
      <c r="F81" s="17"/>
      <c r="G81" s="17"/>
      <c r="H81" s="17"/>
      <c r="I81" s="17"/>
      <c r="J81" s="17"/>
      <c r="K81" s="17"/>
      <c r="L81" s="49"/>
      <c r="M81" s="317"/>
      <c r="N81" s="51"/>
      <c r="O81" s="51"/>
      <c r="P81" s="51"/>
      <c r="Q81" s="79"/>
    </row>
    <row r="82" spans="1:17" ht="23.25" x14ac:dyDescent="0.35">
      <c r="A82" s="6"/>
      <c r="B82" s="17"/>
      <c r="C82" s="17"/>
      <c r="D82" s="17"/>
      <c r="E82" s="17"/>
      <c r="F82" s="17"/>
      <c r="G82" s="17"/>
      <c r="H82" s="17"/>
      <c r="I82" s="17"/>
      <c r="J82" s="17"/>
      <c r="K82" s="3"/>
      <c r="L82" s="49"/>
      <c r="M82" s="50"/>
      <c r="N82" s="51"/>
      <c r="O82" s="51"/>
      <c r="P82" s="51"/>
      <c r="Q82" s="79"/>
    </row>
    <row r="83" spans="1:17" ht="23.25" x14ac:dyDescent="0.35">
      <c r="A83" s="6"/>
      <c r="B83" s="17"/>
      <c r="C83" s="17"/>
      <c r="D83" s="17"/>
      <c r="E83" s="17"/>
      <c r="F83" s="17"/>
      <c r="G83" s="17"/>
      <c r="H83" s="17"/>
      <c r="I83" s="17"/>
      <c r="J83" s="17"/>
      <c r="K83" s="3"/>
      <c r="L83" s="49"/>
      <c r="M83" s="86"/>
      <c r="N83" s="51"/>
      <c r="O83" s="51"/>
      <c r="P83" s="51"/>
      <c r="Q83" s="79"/>
    </row>
    <row r="84" spans="1:17" ht="23.25" x14ac:dyDescent="0.35">
      <c r="A84" s="6"/>
      <c r="B84" s="17"/>
      <c r="C84" s="17"/>
      <c r="D84" s="17"/>
      <c r="E84" s="17"/>
      <c r="F84" s="17"/>
      <c r="G84" s="17"/>
      <c r="H84" s="17"/>
      <c r="I84" s="17"/>
      <c r="J84" s="17"/>
      <c r="K84" s="3"/>
      <c r="L84" s="49"/>
      <c r="M84" s="87"/>
      <c r="N84" s="51"/>
      <c r="O84" s="51"/>
      <c r="P84" s="51"/>
    </row>
    <row r="85" spans="1:17" ht="23.25" x14ac:dyDescent="0.35">
      <c r="A85" s="6"/>
      <c r="B85" s="6"/>
      <c r="C85" s="3"/>
      <c r="D85" s="3"/>
      <c r="E85" s="17"/>
      <c r="F85" s="17"/>
      <c r="G85" s="17"/>
      <c r="H85" s="17"/>
      <c r="I85" s="17"/>
      <c r="J85" s="17"/>
      <c r="K85" s="3"/>
      <c r="L85" s="49"/>
      <c r="M85" s="110"/>
      <c r="N85" s="29"/>
      <c r="O85" s="29"/>
      <c r="P85" s="29"/>
    </row>
    <row r="86" spans="1:17" ht="23.25" x14ac:dyDescent="0.35">
      <c r="A86" s="6"/>
      <c r="B86" s="6"/>
      <c r="C86" s="3"/>
      <c r="D86" s="3"/>
      <c r="E86" s="17"/>
      <c r="F86" s="17"/>
      <c r="G86" s="17"/>
      <c r="H86" s="17"/>
      <c r="I86" s="17"/>
      <c r="J86" s="17"/>
      <c r="K86" s="3"/>
      <c r="L86" s="49"/>
      <c r="M86" s="110"/>
      <c r="N86" s="29"/>
      <c r="O86" s="29"/>
      <c r="P86" s="29"/>
    </row>
    <row r="87" spans="1:17" ht="23.25" x14ac:dyDescent="0.35">
      <c r="A87" s="6"/>
      <c r="B87" s="6"/>
      <c r="C87" s="3"/>
      <c r="D87" s="3"/>
      <c r="E87" s="17"/>
      <c r="F87" s="17"/>
      <c r="G87" s="17"/>
      <c r="H87" s="17"/>
      <c r="I87" s="17"/>
      <c r="J87" s="17"/>
      <c r="K87" s="3"/>
      <c r="L87" s="49"/>
      <c r="M87" s="86"/>
      <c r="N87" s="51"/>
      <c r="O87" s="51"/>
      <c r="P87" s="51"/>
    </row>
    <row r="88" spans="1:17" ht="23.25" x14ac:dyDescent="0.35">
      <c r="A88" s="6"/>
      <c r="B88" s="6"/>
      <c r="C88" s="3"/>
      <c r="D88" s="3"/>
      <c r="E88" s="17"/>
      <c r="F88" s="17"/>
      <c r="G88" s="17"/>
      <c r="H88" s="17"/>
      <c r="I88" s="17"/>
      <c r="J88" s="17"/>
      <c r="K88" s="3"/>
      <c r="L88" s="49"/>
      <c r="M88" s="87"/>
      <c r="N88" s="51"/>
      <c r="O88" s="51"/>
      <c r="P88" s="51"/>
    </row>
    <row r="89" spans="1:17" ht="23.25" x14ac:dyDescent="0.35">
      <c r="A89" s="6"/>
      <c r="B89" s="6"/>
      <c r="C89" s="3"/>
      <c r="D89" s="3"/>
      <c r="E89" s="17"/>
      <c r="F89" s="17"/>
      <c r="G89" s="17"/>
      <c r="H89" s="17"/>
      <c r="I89" s="17"/>
      <c r="J89" s="17"/>
      <c r="K89" s="3"/>
      <c r="L89" s="49"/>
      <c r="M89" s="110"/>
      <c r="N89" s="29"/>
      <c r="O89" s="29"/>
      <c r="P89" s="29"/>
    </row>
    <row r="90" spans="1:17" ht="23.25" x14ac:dyDescent="0.35">
      <c r="A90" s="6"/>
      <c r="B90" s="6"/>
      <c r="C90" s="3"/>
      <c r="D90" s="369"/>
      <c r="E90" s="17"/>
      <c r="F90" s="17"/>
      <c r="G90" s="17"/>
      <c r="H90" s="17"/>
      <c r="I90" s="17"/>
      <c r="J90" s="17"/>
      <c r="K90" s="3"/>
      <c r="L90" s="49"/>
      <c r="M90" s="110"/>
      <c r="N90" s="29"/>
      <c r="O90" s="29"/>
      <c r="P90" s="29"/>
    </row>
    <row r="91" spans="1:17" ht="23.25" x14ac:dyDescent="0.2">
      <c r="A91" s="6"/>
      <c r="B91" s="6"/>
      <c r="C91" s="3"/>
      <c r="D91" s="3"/>
      <c r="E91" s="3"/>
      <c r="F91" s="3"/>
      <c r="G91" s="3"/>
      <c r="H91" s="3"/>
      <c r="I91" s="3"/>
      <c r="J91" s="3"/>
      <c r="K91" s="3"/>
      <c r="L91" s="3"/>
      <c r="M91" s="3"/>
      <c r="N91" s="3"/>
      <c r="O91" s="3"/>
      <c r="P91" s="3"/>
    </row>
    <row r="92" spans="1:17" ht="23.25" x14ac:dyDescent="0.35">
      <c r="A92" s="6"/>
      <c r="B92" s="6"/>
      <c r="C92" s="3"/>
      <c r="D92" s="3"/>
      <c r="E92" s="3"/>
      <c r="F92" s="3"/>
      <c r="G92" s="3"/>
      <c r="H92" s="3"/>
      <c r="I92" s="3"/>
      <c r="J92" s="3"/>
      <c r="K92" s="3"/>
      <c r="L92" s="17"/>
      <c r="M92" s="17"/>
      <c r="N92" s="17"/>
      <c r="O92" s="17"/>
      <c r="P92" s="3"/>
      <c r="Q92" s="61"/>
    </row>
    <row r="93" spans="1:17" ht="23.25" x14ac:dyDescent="0.2">
      <c r="A93" s="6"/>
      <c r="B93" s="6"/>
      <c r="C93" s="3"/>
      <c r="D93" s="3"/>
      <c r="E93" s="3"/>
      <c r="F93" s="3"/>
      <c r="G93" s="3"/>
      <c r="H93" s="3"/>
      <c r="I93" s="3"/>
      <c r="J93" s="3"/>
      <c r="K93" s="3"/>
      <c r="L93" s="3"/>
      <c r="M93" s="3"/>
      <c r="N93" s="3"/>
      <c r="O93" s="3"/>
      <c r="P93" s="3"/>
      <c r="Q93" s="61"/>
    </row>
    <row r="94" spans="1:17" ht="23.25" x14ac:dyDescent="0.2">
      <c r="A94" s="6"/>
      <c r="B94" s="6"/>
      <c r="C94" s="3"/>
      <c r="D94" s="3"/>
      <c r="E94" s="3"/>
      <c r="F94" s="3"/>
      <c r="G94" s="3"/>
      <c r="H94" s="3"/>
      <c r="I94" s="3"/>
      <c r="J94" s="3"/>
      <c r="K94" s="3"/>
      <c r="L94" s="3"/>
      <c r="M94" s="3"/>
      <c r="N94" s="3"/>
      <c r="O94" s="3"/>
      <c r="P94" s="3"/>
      <c r="Q94" s="61"/>
    </row>
    <row r="95" spans="1:17" ht="23.25" x14ac:dyDescent="0.2">
      <c r="A95" s="6"/>
      <c r="B95" s="6"/>
      <c r="C95" s="3"/>
      <c r="D95" s="3"/>
      <c r="E95" s="3"/>
      <c r="F95" s="3"/>
      <c r="G95" s="3"/>
      <c r="H95" s="3"/>
      <c r="I95" s="3"/>
      <c r="J95" s="3"/>
      <c r="K95" s="3"/>
      <c r="L95" s="3"/>
      <c r="M95" s="3"/>
      <c r="N95" s="3"/>
      <c r="O95" s="3"/>
      <c r="P95" s="3"/>
      <c r="Q95" s="61"/>
    </row>
    <row r="96" spans="1:17" ht="23.25" x14ac:dyDescent="0.2">
      <c r="A96" s="6"/>
      <c r="B96" s="6"/>
      <c r="C96" s="318"/>
      <c r="D96" s="369"/>
      <c r="E96" s="3"/>
      <c r="F96" s="3"/>
      <c r="G96" s="3"/>
      <c r="H96" s="3"/>
      <c r="I96" s="3"/>
      <c r="J96" s="3"/>
      <c r="K96" s="3"/>
      <c r="L96" s="3"/>
      <c r="M96" s="3"/>
      <c r="N96" s="3"/>
      <c r="O96" s="3"/>
      <c r="P96" s="3"/>
      <c r="Q96" s="61"/>
    </row>
    <row r="97" spans="1:17" ht="23.25" x14ac:dyDescent="0.2">
      <c r="A97" s="6"/>
      <c r="B97" s="6"/>
      <c r="C97" s="11"/>
      <c r="D97" s="11"/>
      <c r="E97" s="3"/>
      <c r="F97" s="3"/>
      <c r="G97" s="3"/>
      <c r="H97" s="3"/>
      <c r="I97" s="3"/>
      <c r="J97" s="3"/>
      <c r="K97" s="3"/>
      <c r="L97" s="3"/>
      <c r="M97" s="3"/>
      <c r="N97" s="3"/>
      <c r="O97" s="3"/>
      <c r="P97" s="3"/>
      <c r="Q97" s="61"/>
    </row>
    <row r="98" spans="1:17" ht="23.25" x14ac:dyDescent="0.2">
      <c r="A98" s="6"/>
      <c r="B98" s="6"/>
      <c r="C98" s="11"/>
      <c r="D98" s="11"/>
      <c r="E98" s="40"/>
      <c r="F98" s="40"/>
      <c r="G98" s="40"/>
      <c r="H98" s="40"/>
      <c r="I98" s="40"/>
      <c r="J98" s="40"/>
      <c r="K98" s="40"/>
      <c r="L98" s="40"/>
      <c r="M98" s="40"/>
      <c r="N98" s="40"/>
      <c r="O98" s="40"/>
      <c r="P98" s="40"/>
      <c r="Q98" s="61"/>
    </row>
    <row r="99" spans="1:17" ht="23.25" x14ac:dyDescent="0.35">
      <c r="A99" s="6"/>
      <c r="B99" s="38"/>
      <c r="C99" s="93"/>
      <c r="D99" s="93"/>
      <c r="E99" s="40"/>
      <c r="F99" s="40"/>
      <c r="G99" s="40"/>
      <c r="H99" s="40"/>
      <c r="I99" s="40"/>
      <c r="J99" s="40"/>
      <c r="K99" s="40"/>
      <c r="L99" s="40"/>
      <c r="M99" s="40"/>
      <c r="N99" s="40"/>
      <c r="O99" s="40"/>
      <c r="P99" s="40"/>
      <c r="Q99" s="61"/>
    </row>
    <row r="100" spans="1:17" ht="23.25" x14ac:dyDescent="0.35">
      <c r="A100" s="6"/>
      <c r="B100" s="38"/>
      <c r="C100" s="93"/>
      <c r="D100" s="93"/>
      <c r="E100" s="40"/>
      <c r="F100" s="40"/>
      <c r="G100" s="40"/>
      <c r="H100" s="40"/>
      <c r="I100" s="40"/>
      <c r="J100" s="40"/>
      <c r="K100" s="40"/>
      <c r="L100" s="40"/>
      <c r="M100" s="40"/>
      <c r="N100" s="40"/>
      <c r="O100" s="40"/>
      <c r="P100" s="40"/>
      <c r="Q100" s="61"/>
    </row>
    <row r="101" spans="1:17" ht="23.25" x14ac:dyDescent="0.35">
      <c r="A101" s="6"/>
      <c r="B101" s="38"/>
      <c r="C101" s="93"/>
      <c r="D101" s="93"/>
      <c r="E101" s="40"/>
      <c r="F101" s="40"/>
      <c r="G101" s="40"/>
      <c r="H101" s="40"/>
      <c r="I101" s="40"/>
      <c r="J101" s="40"/>
      <c r="K101" s="40"/>
      <c r="L101" s="40"/>
      <c r="M101" s="40"/>
      <c r="N101" s="40"/>
      <c r="O101" s="40"/>
      <c r="P101" s="40"/>
      <c r="Q101" s="61"/>
    </row>
    <row r="102" spans="1:17" ht="23.25" x14ac:dyDescent="0.35">
      <c r="A102" s="6"/>
      <c r="B102" s="38"/>
      <c r="C102" s="93"/>
      <c r="D102" s="17"/>
      <c r="E102" s="3"/>
      <c r="F102" s="3"/>
      <c r="G102" s="3"/>
      <c r="H102" s="3"/>
      <c r="I102" s="3"/>
      <c r="J102" s="3"/>
      <c r="K102" s="3"/>
      <c r="Q102" s="61"/>
    </row>
    <row r="103" spans="1:17" ht="23.25" x14ac:dyDescent="0.35">
      <c r="A103" s="6"/>
      <c r="B103" s="38"/>
      <c r="C103" s="17"/>
      <c r="D103" s="17"/>
      <c r="E103" s="3"/>
      <c r="F103" s="3"/>
      <c r="G103" s="3"/>
      <c r="H103" s="3"/>
      <c r="I103" s="3"/>
      <c r="J103" s="3"/>
      <c r="K103" s="3"/>
      <c r="Q103" s="61"/>
    </row>
    <row r="104" spans="1:17" ht="23.25" x14ac:dyDescent="0.35">
      <c r="A104" s="6"/>
      <c r="B104" s="38"/>
      <c r="C104" s="17"/>
      <c r="D104" s="17"/>
      <c r="E104" s="6"/>
      <c r="F104" s="6"/>
      <c r="G104" s="6"/>
      <c r="H104" s="6"/>
      <c r="I104" s="6"/>
      <c r="J104" s="6"/>
      <c r="K104" s="6"/>
      <c r="L104" s="6"/>
      <c r="M104" s="6"/>
      <c r="N104" s="6"/>
      <c r="O104" s="6"/>
      <c r="P104" s="6"/>
      <c r="Q104" s="6"/>
    </row>
    <row r="105" spans="1:17" ht="23.25" x14ac:dyDescent="0.35">
      <c r="A105" s="6"/>
      <c r="B105" s="38"/>
      <c r="C105" s="17"/>
      <c r="D105" s="17"/>
      <c r="E105" s="6"/>
      <c r="F105" s="6"/>
      <c r="G105" s="6"/>
      <c r="H105" s="6"/>
      <c r="I105" s="6"/>
      <c r="J105" s="6"/>
      <c r="K105" s="6"/>
      <c r="L105" s="6"/>
      <c r="M105" s="6"/>
      <c r="N105" s="6"/>
      <c r="O105" s="6"/>
      <c r="P105" s="6"/>
      <c r="Q105" s="6"/>
    </row>
    <row r="106" spans="1:17" ht="23.25" x14ac:dyDescent="0.35">
      <c r="A106" s="6"/>
      <c r="B106" s="38"/>
      <c r="C106" s="17"/>
      <c r="D106" s="17"/>
      <c r="E106" s="6"/>
      <c r="F106" s="6"/>
      <c r="G106" s="6"/>
      <c r="H106" s="6"/>
      <c r="I106" s="6"/>
      <c r="J106" s="6"/>
      <c r="K106" s="6"/>
      <c r="L106" s="6"/>
      <c r="M106" s="6"/>
      <c r="N106" s="6"/>
      <c r="O106" s="6"/>
      <c r="P106" s="6"/>
      <c r="Q106" s="6"/>
    </row>
    <row r="107" spans="1:17" ht="23.25" x14ac:dyDescent="0.35">
      <c r="A107" s="6"/>
      <c r="B107" s="38"/>
      <c r="C107" s="17"/>
      <c r="D107" s="372"/>
      <c r="E107" s="6"/>
      <c r="F107" s="6"/>
      <c r="G107" s="6"/>
      <c r="H107" s="6"/>
      <c r="I107" s="6"/>
      <c r="J107" s="6"/>
      <c r="K107" s="6"/>
      <c r="L107" s="6"/>
      <c r="M107" s="6"/>
      <c r="N107" s="6"/>
      <c r="O107" s="6"/>
      <c r="P107" s="6"/>
      <c r="Q107" s="6"/>
    </row>
    <row r="108" spans="1:17" ht="23.25" x14ac:dyDescent="0.35">
      <c r="A108" s="6"/>
      <c r="B108" s="38"/>
      <c r="C108" s="17"/>
      <c r="D108" s="17"/>
      <c r="E108" s="6"/>
      <c r="F108" s="6"/>
      <c r="G108" s="6"/>
      <c r="H108" s="6"/>
      <c r="I108" s="6"/>
      <c r="J108" s="6"/>
      <c r="K108" s="6"/>
      <c r="L108" s="6"/>
      <c r="M108" s="6"/>
      <c r="N108" s="6"/>
      <c r="O108" s="6"/>
      <c r="P108" s="6"/>
      <c r="Q108" s="6"/>
    </row>
    <row r="109" spans="1:17" ht="23.25" x14ac:dyDescent="0.35">
      <c r="A109" s="6"/>
      <c r="B109" s="38"/>
      <c r="C109" s="17"/>
      <c r="D109" s="17"/>
      <c r="E109" s="6"/>
      <c r="F109" s="6"/>
      <c r="G109" s="6"/>
      <c r="H109" s="6"/>
      <c r="I109" s="6"/>
      <c r="J109" s="6"/>
      <c r="K109" s="6"/>
      <c r="L109" s="6"/>
      <c r="M109" s="6"/>
      <c r="N109" s="6"/>
      <c r="O109" s="6"/>
      <c r="P109" s="6"/>
      <c r="Q109" s="6"/>
    </row>
    <row r="110" spans="1:17" ht="23.25" x14ac:dyDescent="0.2">
      <c r="A110" s="6"/>
      <c r="B110" s="6"/>
      <c r="C110" s="3"/>
      <c r="D110" s="3"/>
      <c r="E110" s="6"/>
      <c r="F110" s="6"/>
      <c r="G110" s="6"/>
      <c r="H110" s="6"/>
      <c r="I110" s="6"/>
      <c r="J110" s="6"/>
      <c r="K110" s="6"/>
      <c r="L110" s="6"/>
      <c r="M110" s="6"/>
      <c r="N110" s="6"/>
      <c r="O110" s="6"/>
      <c r="P110" s="6"/>
      <c r="Q110" s="6"/>
    </row>
    <row r="111" spans="1:17" ht="23.25" x14ac:dyDescent="0.2">
      <c r="A111" s="6"/>
      <c r="B111" s="6"/>
      <c r="C111" s="3"/>
      <c r="D111" s="3"/>
      <c r="E111" s="6"/>
      <c r="F111" s="6"/>
      <c r="G111" s="6"/>
      <c r="H111" s="6"/>
      <c r="I111" s="6"/>
      <c r="J111" s="6"/>
      <c r="K111" s="6"/>
      <c r="L111" s="6"/>
      <c r="M111" s="6"/>
      <c r="N111" s="6"/>
      <c r="O111" s="6"/>
      <c r="P111" s="6"/>
      <c r="Q111" s="6"/>
    </row>
    <row r="112" spans="1:17" ht="23.25" x14ac:dyDescent="0.2">
      <c r="A112" s="6"/>
      <c r="B112" s="6"/>
      <c r="C112" s="3"/>
      <c r="D112" s="3"/>
      <c r="E112" s="6"/>
      <c r="F112" s="6"/>
      <c r="G112" s="6"/>
      <c r="H112" s="6"/>
      <c r="I112" s="6"/>
      <c r="J112" s="6"/>
      <c r="K112" s="6"/>
      <c r="L112" s="6"/>
      <c r="M112" s="6"/>
      <c r="N112" s="6"/>
      <c r="O112" s="6"/>
      <c r="P112" s="6"/>
      <c r="Q112" s="6"/>
    </row>
    <row r="113" spans="1:17" ht="23.25" x14ac:dyDescent="0.2">
      <c r="A113" s="6"/>
      <c r="B113" s="6"/>
      <c r="C113" s="3"/>
      <c r="D113" s="3"/>
      <c r="E113" s="6"/>
      <c r="F113" s="6"/>
      <c r="G113" s="6"/>
      <c r="H113" s="6"/>
      <c r="I113" s="6"/>
      <c r="J113" s="6"/>
      <c r="K113" s="6"/>
      <c r="L113" s="6"/>
      <c r="M113" s="6"/>
      <c r="N113" s="6"/>
      <c r="O113" s="6"/>
      <c r="P113" s="6"/>
      <c r="Q113" s="6"/>
    </row>
    <row r="114" spans="1:17" ht="23.25" x14ac:dyDescent="0.2">
      <c r="A114" s="6"/>
      <c r="B114" s="6"/>
      <c r="C114" s="3"/>
      <c r="D114" s="3"/>
      <c r="E114" s="6"/>
      <c r="F114" s="6"/>
      <c r="G114" s="6"/>
      <c r="H114" s="6"/>
      <c r="I114" s="6"/>
      <c r="J114" s="6"/>
      <c r="K114" s="6"/>
      <c r="L114" s="6"/>
      <c r="M114" s="6"/>
      <c r="N114" s="6"/>
      <c r="O114" s="6"/>
      <c r="P114" s="6"/>
      <c r="Q114" s="6"/>
    </row>
    <row r="115" spans="1:17" ht="23.25" x14ac:dyDescent="0.2">
      <c r="A115" s="6"/>
      <c r="B115" s="6"/>
      <c r="C115" s="3"/>
      <c r="D115" s="3"/>
      <c r="E115" s="6"/>
      <c r="F115" s="6"/>
      <c r="G115" s="6"/>
      <c r="H115" s="6"/>
      <c r="I115" s="6"/>
      <c r="J115" s="6"/>
      <c r="K115" s="6"/>
      <c r="L115" s="6"/>
      <c r="M115" s="6"/>
      <c r="N115" s="6"/>
      <c r="O115" s="6"/>
      <c r="P115" s="6"/>
      <c r="Q115" s="6"/>
    </row>
    <row r="116" spans="1:17" ht="23.25" x14ac:dyDescent="0.2">
      <c r="A116" s="6"/>
      <c r="B116" s="6"/>
      <c r="C116" s="3"/>
      <c r="D116" s="3"/>
      <c r="E116" s="6"/>
      <c r="F116" s="6"/>
      <c r="G116" s="6"/>
      <c r="H116" s="6"/>
      <c r="I116" s="6"/>
      <c r="J116" s="6"/>
      <c r="K116" s="6"/>
      <c r="L116" s="6"/>
      <c r="M116" s="6"/>
      <c r="N116" s="6"/>
      <c r="O116" s="6"/>
      <c r="P116" s="6"/>
      <c r="Q116" s="6"/>
    </row>
    <row r="117" spans="1:17" ht="20.25" x14ac:dyDescent="0.2">
      <c r="A117" s="6"/>
      <c r="B117" s="6"/>
      <c r="C117" s="40"/>
      <c r="D117" s="40"/>
      <c r="E117" s="6"/>
      <c r="F117" s="6"/>
      <c r="G117" s="6"/>
      <c r="H117" s="6"/>
      <c r="I117" s="6"/>
      <c r="J117" s="6"/>
      <c r="K117" s="6"/>
      <c r="L117" s="6"/>
      <c r="M117" s="6"/>
      <c r="N117" s="6"/>
      <c r="O117" s="6"/>
      <c r="P117" s="6"/>
      <c r="Q117" s="6"/>
    </row>
    <row r="118" spans="1:17" ht="20.25" x14ac:dyDescent="0.2">
      <c r="A118" s="6"/>
      <c r="B118" s="6"/>
      <c r="C118" s="40"/>
      <c r="D118" s="40"/>
      <c r="E118" s="6"/>
      <c r="F118" s="6"/>
      <c r="G118" s="6"/>
      <c r="H118" s="6"/>
      <c r="I118" s="6"/>
      <c r="J118" s="6"/>
      <c r="K118" s="6"/>
      <c r="L118" s="6"/>
      <c r="M118" s="6"/>
      <c r="N118" s="6"/>
      <c r="O118" s="6"/>
      <c r="P118" s="6"/>
      <c r="Q118" s="6"/>
    </row>
    <row r="119" spans="1:17" ht="20.25" x14ac:dyDescent="0.2">
      <c r="A119" s="6"/>
      <c r="B119" s="6"/>
      <c r="C119" s="40"/>
      <c r="D119" s="40"/>
      <c r="E119" s="6"/>
      <c r="F119" s="6"/>
      <c r="G119" s="6"/>
      <c r="H119" s="6"/>
      <c r="I119" s="6"/>
      <c r="J119" s="6"/>
      <c r="K119" s="6"/>
      <c r="L119" s="6"/>
      <c r="M119" s="6"/>
      <c r="N119" s="6"/>
      <c r="O119" s="6"/>
      <c r="P119" s="6"/>
      <c r="Q119" s="6"/>
    </row>
    <row r="120" spans="1:17" ht="20.25" x14ac:dyDescent="0.2">
      <c r="A120" s="6"/>
      <c r="B120" s="6"/>
      <c r="C120" s="40"/>
      <c r="D120" s="40"/>
      <c r="E120" s="6"/>
      <c r="F120" s="6"/>
      <c r="G120" s="6"/>
      <c r="H120" s="6"/>
      <c r="I120" s="6"/>
      <c r="J120" s="6"/>
      <c r="K120" s="6"/>
      <c r="L120" s="6"/>
      <c r="M120" s="6"/>
      <c r="N120" s="6"/>
      <c r="O120" s="6"/>
      <c r="P120" s="6"/>
      <c r="Q120" s="6"/>
    </row>
    <row r="121" spans="1:17" x14ac:dyDescent="0.2">
      <c r="A121" s="6"/>
      <c r="B121" s="6"/>
      <c r="C121" s="6"/>
      <c r="E121" s="6"/>
      <c r="F121" s="6"/>
      <c r="G121" s="6"/>
      <c r="H121" s="6"/>
      <c r="I121" s="6"/>
      <c r="J121" s="6"/>
      <c r="K121" s="6"/>
      <c r="L121" s="6"/>
      <c r="M121" s="6"/>
      <c r="N121" s="6"/>
      <c r="O121" s="6"/>
      <c r="P121" s="6"/>
      <c r="Q121" s="6"/>
    </row>
    <row r="122" spans="1:17" x14ac:dyDescent="0.2">
      <c r="A122" s="6"/>
      <c r="B122" s="6"/>
      <c r="C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row>
    <row r="186" spans="1:17" x14ac:dyDescent="0.2">
      <c r="A186" s="6"/>
      <c r="B186" s="6"/>
      <c r="C186" s="6"/>
      <c r="D186" s="6"/>
    </row>
    <row r="187" spans="1:17" x14ac:dyDescent="0.2">
      <c r="A187" s="6"/>
      <c r="B187" s="6"/>
      <c r="C187" s="6"/>
      <c r="D187" s="6"/>
    </row>
    <row r="188" spans="1:17" x14ac:dyDescent="0.2">
      <c r="A188" s="6"/>
      <c r="B188" s="6"/>
      <c r="C188" s="6"/>
      <c r="D188" s="6"/>
    </row>
    <row r="189" spans="1:17" x14ac:dyDescent="0.2">
      <c r="A189" s="6"/>
      <c r="B189" s="6"/>
      <c r="C189" s="6"/>
      <c r="D189" s="6"/>
    </row>
    <row r="190" spans="1:17" x14ac:dyDescent="0.2">
      <c r="A190" s="6"/>
      <c r="B190" s="6"/>
      <c r="C190" s="6"/>
      <c r="D190" s="6"/>
    </row>
    <row r="191" spans="1:17" x14ac:dyDescent="0.2">
      <c r="A191" s="6"/>
      <c r="B191" s="6"/>
      <c r="C191" s="6"/>
      <c r="D191" s="6"/>
    </row>
    <row r="192" spans="1:17" x14ac:dyDescent="0.2">
      <c r="A192" s="6"/>
      <c r="B192" s="6"/>
      <c r="C192" s="6"/>
      <c r="D192" s="6"/>
    </row>
    <row r="193" spans="1:4" x14ac:dyDescent="0.2">
      <c r="A193" s="6"/>
      <c r="B193" s="6"/>
      <c r="C193" s="6"/>
      <c r="D193" s="6"/>
    </row>
    <row r="194" spans="1:4" x14ac:dyDescent="0.2">
      <c r="A194" s="6"/>
      <c r="B194" s="6"/>
      <c r="C194" s="6"/>
      <c r="D194" s="6"/>
    </row>
    <row r="195" spans="1:4" x14ac:dyDescent="0.2">
      <c r="A195" s="6"/>
      <c r="B195" s="6"/>
      <c r="C195" s="6"/>
      <c r="D195" s="6"/>
    </row>
    <row r="196" spans="1:4" x14ac:dyDescent="0.2">
      <c r="A196" s="6"/>
      <c r="B196" s="6"/>
      <c r="C196" s="6"/>
      <c r="D196" s="6"/>
    </row>
    <row r="197" spans="1:4" x14ac:dyDescent="0.2">
      <c r="A197" s="6"/>
      <c r="B197" s="6"/>
      <c r="C197" s="6"/>
      <c r="D197" s="6"/>
    </row>
    <row r="198" spans="1:4" x14ac:dyDescent="0.2">
      <c r="A198" s="6"/>
      <c r="B198" s="6"/>
      <c r="C198" s="6"/>
      <c r="D198" s="6"/>
    </row>
    <row r="199" spans="1:4" x14ac:dyDescent="0.2">
      <c r="A199" s="6"/>
      <c r="B199" s="6"/>
      <c r="C199" s="6"/>
      <c r="D199" s="6"/>
    </row>
    <row r="200" spans="1:4" x14ac:dyDescent="0.2">
      <c r="A200" s="6"/>
      <c r="B200" s="6"/>
      <c r="C200" s="6"/>
      <c r="D200" s="6"/>
    </row>
    <row r="201" spans="1:4" x14ac:dyDescent="0.2">
      <c r="A201" s="6"/>
      <c r="B201" s="6"/>
      <c r="C201" s="6"/>
      <c r="D201" s="6"/>
    </row>
    <row r="202" spans="1:4" x14ac:dyDescent="0.2">
      <c r="A202" s="6"/>
      <c r="B202" s="6"/>
      <c r="C202" s="6"/>
      <c r="D202" s="6"/>
    </row>
    <row r="203" spans="1:4" x14ac:dyDescent="0.2">
      <c r="A203" s="6"/>
      <c r="B203" s="6"/>
      <c r="C203" s="6"/>
      <c r="D203" s="6"/>
    </row>
  </sheetData>
  <mergeCells count="54">
    <mergeCell ref="B33:F33"/>
    <mergeCell ref="B34:F34"/>
    <mergeCell ref="B35:F35"/>
    <mergeCell ref="B36:F36"/>
    <mergeCell ref="A44:F44"/>
    <mergeCell ref="B40:F40"/>
    <mergeCell ref="B41:F41"/>
    <mergeCell ref="B42:F42"/>
    <mergeCell ref="B43:F43"/>
    <mergeCell ref="B37:F37"/>
    <mergeCell ref="B38:F38"/>
    <mergeCell ref="B39:F39"/>
    <mergeCell ref="B26:F26"/>
    <mergeCell ref="B27:F27"/>
    <mergeCell ref="B28:F28"/>
    <mergeCell ref="B29:F29"/>
    <mergeCell ref="B30:F30"/>
    <mergeCell ref="B21:F21"/>
    <mergeCell ref="B22:F22"/>
    <mergeCell ref="B23:F23"/>
    <mergeCell ref="B24:F24"/>
    <mergeCell ref="B25:F25"/>
    <mergeCell ref="B32:F3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A48:Q4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B0E40-4ACE-499D-8889-D4FDB43ABAD4}">
  <sheetPr>
    <tabColor rgb="FF00B0F0"/>
    <pageSetUpPr fitToPage="1"/>
  </sheetPr>
  <dimension ref="A1:V217"/>
  <sheetViews>
    <sheetView view="pageBreakPreview" zoomScale="40" zoomScaleNormal="40" zoomScaleSheetLayoutView="40" workbookViewId="0">
      <selection activeCell="H23" sqref="H23"/>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5703125" style="2" bestFit="1" customWidth="1"/>
    <col min="14" max="14" width="33.42578125" style="2" bestFit="1" customWidth="1"/>
    <col min="15" max="15" width="33.85546875" style="2" bestFit="1" customWidth="1"/>
    <col min="16" max="16" width="26.28515625" style="2" customWidth="1"/>
    <col min="17" max="17" width="24.42578125" style="2" customWidth="1"/>
    <col min="18" max="18" width="11.7109375" style="2" bestFit="1" customWidth="1"/>
    <col min="19" max="19" width="41.28515625" style="2" bestFit="1" customWidth="1"/>
    <col min="20" max="20" width="38.28515625" style="2" bestFit="1" customWidth="1"/>
    <col min="21" max="21" width="37.28515625" style="2" bestFit="1" customWidth="1"/>
    <col min="22" max="22" width="23.5703125" style="2"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3</v>
      </c>
      <c r="B10" s="583"/>
      <c r="C10" s="583" t="s">
        <v>72</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583" t="s">
        <v>581</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1"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1" s="3" customFormat="1" ht="12" customHeight="1" x14ac:dyDescent="0.2">
      <c r="A18" s="126"/>
      <c r="B18" s="126"/>
      <c r="C18" s="126"/>
      <c r="D18" s="126"/>
      <c r="E18" s="126"/>
      <c r="F18" s="126"/>
      <c r="G18" s="126"/>
      <c r="H18" s="126"/>
      <c r="I18" s="126"/>
      <c r="J18" s="126"/>
      <c r="K18" s="126"/>
      <c r="L18" s="126"/>
      <c r="M18" s="126"/>
      <c r="N18" s="126"/>
      <c r="O18" s="126"/>
      <c r="P18" s="126"/>
      <c r="Q18" s="126"/>
    </row>
    <row r="19" spans="1:21"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1"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1"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1" s="3" customFormat="1" ht="32.25" customHeight="1" x14ac:dyDescent="0.5">
      <c r="A22" s="149"/>
      <c r="B22" s="715"/>
      <c r="C22" s="609"/>
      <c r="D22" s="609"/>
      <c r="E22" s="609"/>
      <c r="F22" s="609"/>
      <c r="G22" s="112"/>
      <c r="H22" s="112"/>
      <c r="I22" s="112"/>
      <c r="J22" s="112"/>
      <c r="K22" s="151"/>
      <c r="L22" s="151"/>
      <c r="M22" s="119"/>
      <c r="N22" s="119"/>
      <c r="O22" s="119"/>
      <c r="P22" s="113"/>
      <c r="Q22" s="113"/>
    </row>
    <row r="23" spans="1:21" s="3" customFormat="1" ht="65.25" customHeight="1" x14ac:dyDescent="0.35">
      <c r="A23" s="187">
        <v>130</v>
      </c>
      <c r="B23" s="610" t="s">
        <v>120</v>
      </c>
      <c r="C23" s="637" t="s">
        <v>41</v>
      </c>
      <c r="D23" s="637" t="s">
        <v>41</v>
      </c>
      <c r="E23" s="637" t="s">
        <v>41</v>
      </c>
      <c r="F23" s="637" t="s">
        <v>41</v>
      </c>
      <c r="G23" s="188" t="str">
        <f>G24</f>
        <v>Obra-Realizar</v>
      </c>
      <c r="H23" s="188">
        <v>63</v>
      </c>
      <c r="I23" s="188">
        <v>46</v>
      </c>
      <c r="J23" s="188">
        <v>4</v>
      </c>
      <c r="K23" s="189">
        <v>6.3492063492063489E-2</v>
      </c>
      <c r="L23" s="189">
        <v>8.6956521739130432E-2</v>
      </c>
      <c r="M23" s="190">
        <v>0</v>
      </c>
      <c r="N23" s="190">
        <v>17426203</v>
      </c>
      <c r="O23" s="190">
        <v>0</v>
      </c>
      <c r="P23" s="189">
        <v>0</v>
      </c>
      <c r="Q23" s="189">
        <v>0</v>
      </c>
    </row>
    <row r="24" spans="1:21" s="3" customFormat="1" ht="50.25" customHeight="1" x14ac:dyDescent="0.35">
      <c r="A24" s="187">
        <v>11</v>
      </c>
      <c r="B24" s="610" t="s">
        <v>31</v>
      </c>
      <c r="C24" s="637" t="s">
        <v>25</v>
      </c>
      <c r="D24" s="637" t="s">
        <v>25</v>
      </c>
      <c r="E24" s="637" t="s">
        <v>25</v>
      </c>
      <c r="F24" s="637" t="s">
        <v>25</v>
      </c>
      <c r="G24" s="188" t="str">
        <f>G25</f>
        <v>Obra-Realizar</v>
      </c>
      <c r="H24" s="188">
        <v>63</v>
      </c>
      <c r="I24" s="188">
        <v>46</v>
      </c>
      <c r="J24" s="188">
        <v>4</v>
      </c>
      <c r="K24" s="189">
        <v>6.3492063492063489E-2</v>
      </c>
      <c r="L24" s="189">
        <v>8.6956521739130432E-2</v>
      </c>
      <c r="M24" s="190">
        <v>0</v>
      </c>
      <c r="N24" s="190">
        <v>17426203</v>
      </c>
      <c r="O24" s="190">
        <v>0</v>
      </c>
      <c r="P24" s="189">
        <v>0</v>
      </c>
      <c r="Q24" s="189">
        <v>0</v>
      </c>
    </row>
    <row r="25" spans="1:21" s="3" customFormat="1" ht="39" customHeight="1" x14ac:dyDescent="0.2">
      <c r="A25" s="171">
        <v>2</v>
      </c>
      <c r="B25" s="565" t="s">
        <v>582</v>
      </c>
      <c r="C25" s="565"/>
      <c r="D25" s="565"/>
      <c r="E25" s="565"/>
      <c r="F25" s="565"/>
      <c r="G25" s="172" t="s">
        <v>49</v>
      </c>
      <c r="H25" s="172">
        <v>9</v>
      </c>
      <c r="I25" s="172">
        <v>10</v>
      </c>
      <c r="J25" s="172">
        <v>1</v>
      </c>
      <c r="K25" s="191">
        <v>0.1111111111111111</v>
      </c>
      <c r="L25" s="191">
        <v>0.1</v>
      </c>
      <c r="M25" s="174">
        <v>0</v>
      </c>
      <c r="N25" s="174">
        <v>2624978.67</v>
      </c>
      <c r="O25" s="174">
        <v>0</v>
      </c>
      <c r="P25" s="191">
        <v>0</v>
      </c>
      <c r="Q25" s="191">
        <v>0</v>
      </c>
    </row>
    <row r="26" spans="1:21" s="3" customFormat="1" ht="52.5" customHeight="1" x14ac:dyDescent="0.2">
      <c r="A26" s="171">
        <v>3</v>
      </c>
      <c r="B26" s="565" t="s">
        <v>583</v>
      </c>
      <c r="C26" s="565"/>
      <c r="D26" s="565"/>
      <c r="E26" s="565"/>
      <c r="F26" s="565"/>
      <c r="G26" s="172" t="s">
        <v>49</v>
      </c>
      <c r="H26" s="172">
        <v>12</v>
      </c>
      <c r="I26" s="172">
        <v>11</v>
      </c>
      <c r="J26" s="172">
        <v>2</v>
      </c>
      <c r="K26" s="191">
        <v>0.16666666666666666</v>
      </c>
      <c r="L26" s="191">
        <v>0.18181818181818182</v>
      </c>
      <c r="M26" s="174">
        <v>0</v>
      </c>
      <c r="N26" s="174">
        <v>7239992.3599999994</v>
      </c>
      <c r="O26" s="174">
        <v>0</v>
      </c>
      <c r="P26" s="191">
        <v>0</v>
      </c>
      <c r="Q26" s="191">
        <v>0</v>
      </c>
    </row>
    <row r="27" spans="1:21" s="3" customFormat="1" ht="54" customHeight="1" x14ac:dyDescent="0.2">
      <c r="A27" s="171">
        <v>4</v>
      </c>
      <c r="B27" s="565" t="s">
        <v>584</v>
      </c>
      <c r="C27" s="565"/>
      <c r="D27" s="565"/>
      <c r="E27" s="565"/>
      <c r="F27" s="565"/>
      <c r="G27" s="172" t="s">
        <v>49</v>
      </c>
      <c r="H27" s="172">
        <v>2</v>
      </c>
      <c r="I27" s="172">
        <v>2</v>
      </c>
      <c r="J27" s="172" t="s">
        <v>321</v>
      </c>
      <c r="K27" s="191">
        <v>0</v>
      </c>
      <c r="L27" s="191">
        <v>0</v>
      </c>
      <c r="M27" s="174">
        <v>0</v>
      </c>
      <c r="N27" s="174">
        <v>0</v>
      </c>
      <c r="O27" s="174">
        <v>0</v>
      </c>
      <c r="P27" s="191">
        <v>0</v>
      </c>
      <c r="Q27" s="191">
        <v>0</v>
      </c>
    </row>
    <row r="28" spans="1:21" s="3" customFormat="1" ht="60" customHeight="1" x14ac:dyDescent="0.2">
      <c r="A28" s="171">
        <v>5</v>
      </c>
      <c r="B28" s="565" t="s">
        <v>585</v>
      </c>
      <c r="C28" s="565"/>
      <c r="D28" s="565"/>
      <c r="E28" s="565"/>
      <c r="F28" s="565"/>
      <c r="G28" s="172" t="s">
        <v>49</v>
      </c>
      <c r="H28" s="172">
        <v>40</v>
      </c>
      <c r="I28" s="172">
        <v>22</v>
      </c>
      <c r="J28" s="172">
        <v>1</v>
      </c>
      <c r="K28" s="191">
        <v>2.5000000000000001E-2</v>
      </c>
      <c r="L28" s="191">
        <v>4.5454545454545456E-2</v>
      </c>
      <c r="M28" s="174">
        <v>0</v>
      </c>
      <c r="N28" s="174">
        <v>7561231.9699999997</v>
      </c>
      <c r="O28" s="174">
        <v>0</v>
      </c>
      <c r="P28" s="191">
        <v>0</v>
      </c>
      <c r="Q28" s="191">
        <v>0</v>
      </c>
    </row>
    <row r="29" spans="1:21" s="3" customFormat="1" ht="57.75" customHeight="1" x14ac:dyDescent="0.2">
      <c r="A29" s="171">
        <v>6</v>
      </c>
      <c r="B29" s="565" t="s">
        <v>586</v>
      </c>
      <c r="C29" s="565"/>
      <c r="D29" s="565"/>
      <c r="E29" s="565"/>
      <c r="F29" s="565"/>
      <c r="G29" s="172" t="s">
        <v>49</v>
      </c>
      <c r="H29" s="172">
        <v>0</v>
      </c>
      <c r="I29" s="172">
        <v>1</v>
      </c>
      <c r="J29" s="172" t="s">
        <v>321</v>
      </c>
      <c r="K29" s="191">
        <v>0</v>
      </c>
      <c r="L29" s="191">
        <v>0</v>
      </c>
      <c r="M29" s="174">
        <v>0</v>
      </c>
      <c r="N29" s="174">
        <v>0</v>
      </c>
      <c r="O29" s="174">
        <v>0</v>
      </c>
      <c r="P29" s="191">
        <v>0</v>
      </c>
      <c r="Q29" s="191">
        <v>0</v>
      </c>
    </row>
    <row r="30" spans="1:21" s="3" customFormat="1" ht="16.5" customHeight="1" x14ac:dyDescent="0.2">
      <c r="A30" s="171"/>
      <c r="B30" s="621"/>
      <c r="C30" s="622"/>
      <c r="D30" s="622"/>
      <c r="E30" s="622"/>
      <c r="F30" s="623"/>
      <c r="G30" s="172"/>
      <c r="H30" s="172"/>
      <c r="I30" s="172"/>
      <c r="J30" s="172"/>
      <c r="K30" s="191"/>
      <c r="L30" s="191"/>
      <c r="M30" s="194"/>
      <c r="N30" s="194"/>
      <c r="O30" s="194"/>
      <c r="P30" s="189"/>
      <c r="Q30" s="189"/>
    </row>
    <row r="31" spans="1:21" s="3" customFormat="1" ht="17.25" customHeight="1" x14ac:dyDescent="0.2">
      <c r="A31" s="187"/>
      <c r="B31" s="631"/>
      <c r="C31" s="632"/>
      <c r="D31" s="632"/>
      <c r="E31" s="632"/>
      <c r="F31" s="633"/>
      <c r="G31" s="188"/>
      <c r="H31" s="188"/>
      <c r="I31" s="188"/>
      <c r="J31" s="188"/>
      <c r="K31" s="189"/>
      <c r="L31" s="189"/>
      <c r="M31" s="194"/>
      <c r="N31" s="194"/>
      <c r="O31" s="194"/>
      <c r="P31" s="189"/>
      <c r="Q31" s="189"/>
    </row>
    <row r="32" spans="1:21" s="3" customFormat="1" ht="13.5" customHeight="1" x14ac:dyDescent="0.2">
      <c r="A32" s="171"/>
      <c r="B32" s="565"/>
      <c r="C32" s="565"/>
      <c r="D32" s="565"/>
      <c r="E32" s="565"/>
      <c r="F32" s="565"/>
      <c r="G32" s="172"/>
      <c r="H32" s="172"/>
      <c r="I32" s="172"/>
      <c r="J32" s="172"/>
      <c r="K32" s="191"/>
      <c r="L32" s="191"/>
      <c r="M32" s="174"/>
      <c r="N32" s="174"/>
      <c r="O32" s="174"/>
      <c r="P32" s="191"/>
      <c r="Q32" s="191"/>
      <c r="S32" s="381"/>
      <c r="T32" s="381"/>
      <c r="U32" s="381"/>
    </row>
    <row r="33" spans="1:22" s="3" customFormat="1" ht="19.5" customHeight="1" x14ac:dyDescent="0.2">
      <c r="A33" s="171"/>
      <c r="B33" s="565"/>
      <c r="C33" s="565"/>
      <c r="D33" s="565"/>
      <c r="E33" s="565"/>
      <c r="F33" s="565"/>
      <c r="G33" s="172"/>
      <c r="H33" s="172"/>
      <c r="I33" s="172"/>
      <c r="J33" s="172"/>
      <c r="K33" s="210"/>
      <c r="L33" s="191"/>
      <c r="M33" s="174"/>
      <c r="N33" s="174"/>
      <c r="O33" s="174"/>
      <c r="P33" s="191"/>
      <c r="Q33" s="191"/>
      <c r="S33" s="381"/>
      <c r="T33" s="381"/>
      <c r="U33" s="381"/>
    </row>
    <row r="34" spans="1:22" s="3" customFormat="1" ht="30" customHeight="1" x14ac:dyDescent="0.2">
      <c r="A34" s="171"/>
      <c r="B34" s="630"/>
      <c r="C34" s="630"/>
      <c r="D34" s="630"/>
      <c r="E34" s="630"/>
      <c r="F34" s="630"/>
      <c r="G34" s="172"/>
      <c r="H34" s="167"/>
      <c r="I34" s="167"/>
      <c r="J34" s="167"/>
      <c r="K34" s="210"/>
      <c r="L34" s="210"/>
      <c r="M34" s="174"/>
      <c r="N34" s="174"/>
      <c r="O34" s="174"/>
      <c r="P34" s="191"/>
      <c r="Q34" s="191"/>
      <c r="S34" s="381"/>
      <c r="T34" s="381"/>
      <c r="U34" s="381"/>
    </row>
    <row r="35" spans="1:22" s="3" customFormat="1" ht="19.5" customHeight="1" x14ac:dyDescent="0.2">
      <c r="A35" s="171"/>
      <c r="B35" s="621"/>
      <c r="C35" s="622"/>
      <c r="D35" s="622"/>
      <c r="E35" s="622"/>
      <c r="F35" s="623"/>
      <c r="G35" s="172"/>
      <c r="H35" s="167"/>
      <c r="I35" s="167"/>
      <c r="J35" s="167"/>
      <c r="K35" s="210"/>
      <c r="L35" s="210"/>
      <c r="M35" s="174"/>
      <c r="N35" s="174"/>
      <c r="O35" s="174"/>
      <c r="P35" s="191"/>
      <c r="Q35" s="191"/>
      <c r="S35" s="381"/>
      <c r="T35" s="381"/>
      <c r="U35" s="381"/>
    </row>
    <row r="36" spans="1:22" s="3" customFormat="1" ht="23.25" customHeight="1" x14ac:dyDescent="0.2">
      <c r="A36" s="171"/>
      <c r="B36" s="620"/>
      <c r="C36" s="620"/>
      <c r="D36" s="620"/>
      <c r="E36" s="620"/>
      <c r="F36" s="620"/>
      <c r="G36" s="172"/>
      <c r="H36" s="167"/>
      <c r="I36" s="167"/>
      <c r="J36" s="167"/>
      <c r="K36" s="240"/>
      <c r="L36" s="240"/>
      <c r="M36" s="174"/>
      <c r="N36" s="174"/>
      <c r="O36" s="174"/>
      <c r="P36" s="189"/>
      <c r="Q36" s="189"/>
    </row>
    <row r="37" spans="1:22" s="3" customFormat="1" ht="13.5" customHeight="1" x14ac:dyDescent="0.35">
      <c r="A37" s="187"/>
      <c r="B37" s="610"/>
      <c r="C37" s="637"/>
      <c r="D37" s="637"/>
      <c r="E37" s="637"/>
      <c r="F37" s="637"/>
      <c r="G37" s="188"/>
      <c r="H37" s="188"/>
      <c r="I37" s="188"/>
      <c r="J37" s="188"/>
      <c r="K37" s="189"/>
      <c r="L37" s="189"/>
      <c r="M37" s="190"/>
      <c r="N37" s="190"/>
      <c r="O37" s="190"/>
      <c r="P37" s="189"/>
      <c r="Q37" s="189"/>
    </row>
    <row r="38" spans="1:22" s="3" customFormat="1" ht="21.75" customHeight="1" x14ac:dyDescent="0.35">
      <c r="A38" s="187"/>
      <c r="B38" s="610"/>
      <c r="C38" s="637"/>
      <c r="D38" s="637"/>
      <c r="E38" s="637"/>
      <c r="F38" s="637"/>
      <c r="G38" s="188"/>
      <c r="H38" s="188"/>
      <c r="I38" s="188"/>
      <c r="J38" s="188"/>
      <c r="K38" s="189"/>
      <c r="L38" s="189"/>
      <c r="M38" s="190"/>
      <c r="N38" s="190"/>
      <c r="O38" s="190"/>
      <c r="P38" s="189"/>
      <c r="Q38" s="189"/>
    </row>
    <row r="39" spans="1:22" s="3" customFormat="1" ht="12.75" customHeight="1" x14ac:dyDescent="0.2">
      <c r="A39" s="171"/>
      <c r="B39" s="565"/>
      <c r="C39" s="565"/>
      <c r="D39" s="565"/>
      <c r="E39" s="565"/>
      <c r="F39" s="565"/>
      <c r="G39" s="172"/>
      <c r="H39" s="172"/>
      <c r="I39" s="172"/>
      <c r="J39" s="172"/>
      <c r="K39" s="191"/>
      <c r="L39" s="191"/>
      <c r="M39" s="174"/>
      <c r="N39" s="174"/>
      <c r="O39" s="174"/>
      <c r="P39" s="191"/>
      <c r="Q39" s="191"/>
      <c r="S39" s="381"/>
      <c r="T39" s="381"/>
      <c r="U39" s="381"/>
    </row>
    <row r="40" spans="1:22" s="3" customFormat="1" ht="18.75" customHeight="1" x14ac:dyDescent="0.2">
      <c r="A40" s="171"/>
      <c r="B40" s="565"/>
      <c r="C40" s="565"/>
      <c r="D40" s="565"/>
      <c r="E40" s="565"/>
      <c r="F40" s="565"/>
      <c r="G40" s="172"/>
      <c r="H40" s="172"/>
      <c r="I40" s="172"/>
      <c r="J40" s="172"/>
      <c r="K40" s="191"/>
      <c r="L40" s="191"/>
      <c r="M40" s="174"/>
      <c r="N40" s="174"/>
      <c r="O40" s="174"/>
      <c r="P40" s="191"/>
      <c r="Q40" s="191"/>
      <c r="S40" s="381"/>
      <c r="T40" s="381"/>
      <c r="U40" s="381"/>
    </row>
    <row r="41" spans="1:22" s="3" customFormat="1" ht="21.75" customHeight="1" x14ac:dyDescent="0.2">
      <c r="A41" s="171"/>
      <c r="B41" s="565"/>
      <c r="C41" s="565"/>
      <c r="D41" s="565"/>
      <c r="E41" s="565"/>
      <c r="F41" s="565"/>
      <c r="G41" s="172"/>
      <c r="H41" s="172"/>
      <c r="I41" s="172"/>
      <c r="J41" s="172"/>
      <c r="K41" s="191"/>
      <c r="L41" s="191"/>
      <c r="M41" s="174"/>
      <c r="N41" s="174"/>
      <c r="O41" s="174"/>
      <c r="P41" s="191"/>
      <c r="Q41" s="191"/>
      <c r="S41" s="381"/>
      <c r="T41" s="381"/>
      <c r="U41" s="381"/>
    </row>
    <row r="42" spans="1:22" ht="11.25" customHeight="1" x14ac:dyDescent="0.2">
      <c r="A42" s="171"/>
      <c r="B42" s="616"/>
      <c r="C42" s="616"/>
      <c r="D42" s="616"/>
      <c r="E42" s="616"/>
      <c r="F42" s="616"/>
      <c r="G42" s="172"/>
      <c r="H42" s="167"/>
      <c r="I42" s="167"/>
      <c r="J42" s="167"/>
      <c r="K42" s="191"/>
      <c r="L42" s="191"/>
      <c r="M42" s="174"/>
      <c r="N42" s="174"/>
      <c r="O42" s="174"/>
      <c r="P42" s="191"/>
      <c r="Q42" s="191"/>
      <c r="R42" s="3"/>
      <c r="S42" s="381"/>
      <c r="T42" s="381"/>
      <c r="U42" s="381"/>
      <c r="V42" s="3"/>
    </row>
    <row r="43" spans="1:22" ht="18" customHeight="1" x14ac:dyDescent="0.2">
      <c r="A43" s="171"/>
      <c r="B43" s="621"/>
      <c r="C43" s="622"/>
      <c r="D43" s="622"/>
      <c r="E43" s="622"/>
      <c r="F43" s="623"/>
      <c r="G43" s="172"/>
      <c r="H43" s="167"/>
      <c r="I43" s="167"/>
      <c r="J43" s="167"/>
      <c r="K43" s="191"/>
      <c r="L43" s="191"/>
      <c r="M43" s="174"/>
      <c r="N43" s="174"/>
      <c r="O43" s="174"/>
      <c r="P43" s="191"/>
      <c r="Q43" s="191"/>
      <c r="R43" s="3"/>
      <c r="S43" s="381"/>
      <c r="T43" s="381"/>
      <c r="U43" s="381"/>
      <c r="V43" s="8"/>
    </row>
    <row r="44" spans="1:22" ht="19.5" customHeight="1" x14ac:dyDescent="0.2">
      <c r="A44" s="171"/>
      <c r="B44" s="621"/>
      <c r="C44" s="622"/>
      <c r="D44" s="622"/>
      <c r="E44" s="622"/>
      <c r="F44" s="623"/>
      <c r="G44" s="172"/>
      <c r="H44" s="167"/>
      <c r="I44" s="167"/>
      <c r="J44" s="167"/>
      <c r="K44" s="191"/>
      <c r="L44" s="191"/>
      <c r="M44" s="174"/>
      <c r="N44" s="174"/>
      <c r="O44" s="174"/>
      <c r="P44" s="191"/>
      <c r="Q44" s="191"/>
      <c r="R44" s="3"/>
      <c r="S44" s="381"/>
      <c r="T44" s="381"/>
      <c r="U44" s="381"/>
      <c r="V44" s="3"/>
    </row>
    <row r="45" spans="1:22" ht="30.75" customHeight="1" x14ac:dyDescent="0.2">
      <c r="A45" s="171"/>
      <c r="B45" s="613"/>
      <c r="C45" s="614"/>
      <c r="D45" s="614"/>
      <c r="E45" s="614"/>
      <c r="F45" s="615"/>
      <c r="G45" s="172"/>
      <c r="H45" s="167"/>
      <c r="I45" s="167"/>
      <c r="J45" s="167"/>
      <c r="K45" s="191"/>
      <c r="L45" s="191"/>
      <c r="M45" s="174"/>
      <c r="N45" s="174"/>
      <c r="O45" s="174"/>
      <c r="P45" s="191"/>
      <c r="Q45" s="191"/>
    </row>
    <row r="46" spans="1:22" ht="23.25" customHeight="1" x14ac:dyDescent="0.2">
      <c r="A46" s="187"/>
      <c r="B46" s="631"/>
      <c r="C46" s="632"/>
      <c r="D46" s="632"/>
      <c r="E46" s="632"/>
      <c r="F46" s="633"/>
      <c r="G46" s="188"/>
      <c r="H46" s="193"/>
      <c r="I46" s="193"/>
      <c r="J46" s="193"/>
      <c r="K46" s="189"/>
      <c r="L46" s="189"/>
      <c r="M46" s="194"/>
      <c r="N46" s="194"/>
      <c r="O46" s="194"/>
      <c r="P46" s="189"/>
      <c r="Q46" s="189"/>
    </row>
    <row r="47" spans="1:22" ht="14.25" customHeight="1" x14ac:dyDescent="0.2">
      <c r="A47" s="187"/>
      <c r="B47" s="631"/>
      <c r="C47" s="632"/>
      <c r="D47" s="632"/>
      <c r="E47" s="632"/>
      <c r="F47" s="633"/>
      <c r="G47" s="188"/>
      <c r="H47" s="193"/>
      <c r="I47" s="193"/>
      <c r="J47" s="193"/>
      <c r="K47" s="189"/>
      <c r="L47" s="189"/>
      <c r="M47" s="194"/>
      <c r="N47" s="194"/>
      <c r="O47" s="194"/>
      <c r="P47" s="189"/>
      <c r="Q47" s="189"/>
    </row>
    <row r="48" spans="1:22" ht="29.25" customHeight="1" x14ac:dyDescent="0.35">
      <c r="A48" s="171"/>
      <c r="B48" s="621"/>
      <c r="C48" s="622"/>
      <c r="D48" s="622"/>
      <c r="E48" s="622"/>
      <c r="F48" s="623"/>
      <c r="G48" s="172"/>
      <c r="H48" s="167"/>
      <c r="I48" s="167"/>
      <c r="J48" s="167"/>
      <c r="K48" s="191"/>
      <c r="L48" s="191"/>
      <c r="M48" s="174"/>
      <c r="N48" s="174"/>
      <c r="O48" s="174"/>
      <c r="P48" s="191"/>
      <c r="Q48" s="191"/>
      <c r="S48" s="379"/>
      <c r="T48" s="379"/>
      <c r="U48" s="379"/>
    </row>
    <row r="49" spans="1:21" ht="30.75" customHeight="1" x14ac:dyDescent="0.35">
      <c r="A49" s="171"/>
      <c r="B49" s="621"/>
      <c r="C49" s="622"/>
      <c r="D49" s="622"/>
      <c r="E49" s="622"/>
      <c r="F49" s="623"/>
      <c r="G49" s="172"/>
      <c r="H49" s="167"/>
      <c r="I49" s="167"/>
      <c r="J49" s="167"/>
      <c r="K49" s="191"/>
      <c r="L49" s="191"/>
      <c r="M49" s="174"/>
      <c r="N49" s="174"/>
      <c r="O49" s="174"/>
      <c r="P49" s="191"/>
      <c r="Q49" s="191"/>
      <c r="S49" s="379"/>
      <c r="T49" s="379"/>
      <c r="U49" s="379"/>
    </row>
    <row r="50" spans="1:21" ht="18" customHeight="1" x14ac:dyDescent="0.35">
      <c r="A50" s="171"/>
      <c r="B50" s="621"/>
      <c r="C50" s="622"/>
      <c r="D50" s="622"/>
      <c r="E50" s="622"/>
      <c r="F50" s="623"/>
      <c r="G50" s="172"/>
      <c r="H50" s="167"/>
      <c r="I50" s="167"/>
      <c r="J50" s="167"/>
      <c r="K50" s="191"/>
      <c r="L50" s="191"/>
      <c r="M50" s="174"/>
      <c r="N50" s="174"/>
      <c r="O50" s="174"/>
      <c r="P50" s="191"/>
      <c r="Q50" s="191"/>
      <c r="S50" s="384"/>
      <c r="T50" s="384"/>
      <c r="U50" s="384"/>
    </row>
    <row r="51" spans="1:21" ht="20.25" customHeight="1" x14ac:dyDescent="0.35">
      <c r="A51" s="171"/>
      <c r="B51" s="621"/>
      <c r="C51" s="622"/>
      <c r="D51" s="622"/>
      <c r="E51" s="622"/>
      <c r="F51" s="623"/>
      <c r="G51" s="172"/>
      <c r="H51" s="167"/>
      <c r="I51" s="167"/>
      <c r="J51" s="167"/>
      <c r="K51" s="191"/>
      <c r="L51" s="191"/>
      <c r="M51" s="174"/>
      <c r="N51" s="174"/>
      <c r="O51" s="174"/>
      <c r="P51" s="191"/>
      <c r="Q51" s="191"/>
      <c r="S51" s="379"/>
      <c r="T51" s="379"/>
      <c r="U51" s="379"/>
    </row>
    <row r="52" spans="1:21" ht="33" customHeight="1" x14ac:dyDescent="0.35">
      <c r="A52" s="171"/>
      <c r="B52" s="616"/>
      <c r="C52" s="616"/>
      <c r="D52" s="616"/>
      <c r="E52" s="616"/>
      <c r="F52" s="616"/>
      <c r="G52" s="172"/>
      <c r="H52" s="167"/>
      <c r="I52" s="167"/>
      <c r="J52" s="167"/>
      <c r="K52" s="191"/>
      <c r="L52" s="191"/>
      <c r="M52" s="174"/>
      <c r="N52" s="174"/>
      <c r="O52" s="174"/>
      <c r="P52" s="191"/>
      <c r="Q52" s="191"/>
      <c r="S52" s="379"/>
      <c r="T52" s="379"/>
      <c r="U52" s="379"/>
    </row>
    <row r="53" spans="1:21" ht="33" customHeight="1" x14ac:dyDescent="0.35">
      <c r="A53" s="171"/>
      <c r="B53" s="621"/>
      <c r="C53" s="622"/>
      <c r="D53" s="622"/>
      <c r="E53" s="622"/>
      <c r="F53" s="623"/>
      <c r="G53" s="172"/>
      <c r="H53" s="167"/>
      <c r="I53" s="167"/>
      <c r="J53" s="167"/>
      <c r="K53" s="191"/>
      <c r="L53" s="191"/>
      <c r="M53" s="174"/>
      <c r="N53" s="174"/>
      <c r="O53" s="174"/>
      <c r="P53" s="191"/>
      <c r="Q53" s="191"/>
      <c r="S53" s="384"/>
      <c r="T53" s="384"/>
      <c r="U53" s="384"/>
    </row>
    <row r="54" spans="1:21" ht="4.5" customHeight="1" x14ac:dyDescent="0.2">
      <c r="A54" s="200"/>
      <c r="B54" s="718"/>
      <c r="C54" s="718"/>
      <c r="D54" s="718"/>
      <c r="E54" s="718"/>
      <c r="F54" s="718"/>
      <c r="G54" s="201"/>
      <c r="H54" s="202"/>
      <c r="I54" s="202"/>
      <c r="J54" s="202"/>
      <c r="K54" s="203"/>
      <c r="L54" s="203"/>
      <c r="M54" s="204"/>
      <c r="N54" s="204"/>
      <c r="O54" s="204"/>
      <c r="P54" s="203"/>
      <c r="Q54" s="203"/>
    </row>
    <row r="55" spans="1:21" ht="33" customHeight="1" x14ac:dyDescent="0.2">
      <c r="A55" s="716" t="s">
        <v>8</v>
      </c>
      <c r="B55" s="717"/>
      <c r="C55" s="717"/>
      <c r="D55" s="717"/>
      <c r="E55" s="717"/>
      <c r="F55" s="717"/>
      <c r="G55" s="205" t="s">
        <v>33</v>
      </c>
      <c r="H55" s="205">
        <v>63</v>
      </c>
      <c r="I55" s="205">
        <v>46</v>
      </c>
      <c r="J55" s="205">
        <v>4</v>
      </c>
      <c r="K55" s="206">
        <v>6.3492063492063489E-2</v>
      </c>
      <c r="L55" s="206">
        <v>8.6956521739130432E-2</v>
      </c>
      <c r="M55" s="207">
        <v>0</v>
      </c>
      <c r="N55" s="207">
        <v>17426203</v>
      </c>
      <c r="O55" s="207">
        <v>0</v>
      </c>
      <c r="P55" s="206">
        <v>0</v>
      </c>
      <c r="Q55" s="346">
        <v>0</v>
      </c>
    </row>
    <row r="56" spans="1:21" ht="23.25" customHeight="1" x14ac:dyDescent="0.2">
      <c r="A56" s="181"/>
      <c r="B56" s="181"/>
      <c r="C56" s="181"/>
      <c r="D56" s="181"/>
      <c r="E56" s="181"/>
      <c r="F56" s="181"/>
      <c r="G56" s="181"/>
      <c r="H56" s="181"/>
      <c r="I56" s="181"/>
      <c r="J56" s="181"/>
      <c r="K56" s="181"/>
      <c r="L56" s="181"/>
      <c r="M56" s="181"/>
      <c r="N56" s="181"/>
      <c r="O56" s="181"/>
      <c r="P56" s="181"/>
      <c r="Q56" s="181"/>
    </row>
    <row r="57" spans="1:21" ht="23.25" x14ac:dyDescent="0.2">
      <c r="A57" s="181" t="s">
        <v>331</v>
      </c>
      <c r="B57" s="181"/>
      <c r="C57" s="181"/>
      <c r="D57" s="181"/>
      <c r="E57" s="181"/>
      <c r="F57" s="181"/>
      <c r="G57" s="181"/>
      <c r="H57" s="181"/>
      <c r="I57" s="181"/>
      <c r="J57" s="181"/>
      <c r="K57" s="181"/>
      <c r="L57" s="181"/>
      <c r="M57" s="181"/>
      <c r="N57" s="181"/>
      <c r="O57" s="181"/>
      <c r="P57" s="181"/>
      <c r="Q57" s="181"/>
    </row>
    <row r="58" spans="1:21" ht="21" customHeight="1" x14ac:dyDescent="0.2">
      <c r="A58" s="184" t="s">
        <v>23</v>
      </c>
      <c r="B58" s="181"/>
      <c r="C58" s="181"/>
      <c r="D58" s="181"/>
      <c r="E58" s="181"/>
      <c r="F58" s="181"/>
      <c r="G58" s="181"/>
      <c r="H58" s="181"/>
      <c r="I58" s="181"/>
      <c r="J58" s="181"/>
      <c r="K58" s="181"/>
      <c r="L58" s="181"/>
      <c r="M58" s="181"/>
      <c r="N58" s="181"/>
      <c r="O58" s="181"/>
      <c r="P58" s="181"/>
      <c r="Q58" s="186" t="s">
        <v>65</v>
      </c>
      <c r="R58" s="6"/>
    </row>
    <row r="59" spans="1:21" ht="25.5" customHeight="1" x14ac:dyDescent="0.2">
      <c r="A59" s="184" t="s">
        <v>693</v>
      </c>
      <c r="B59" s="181"/>
      <c r="C59" s="181"/>
      <c r="D59" s="181"/>
      <c r="E59" s="181"/>
      <c r="F59" s="181"/>
      <c r="G59" s="181"/>
      <c r="H59" s="181"/>
      <c r="I59" s="181"/>
      <c r="J59" s="181"/>
      <c r="K59" s="181"/>
      <c r="L59" s="181"/>
      <c r="M59" s="181"/>
      <c r="N59" s="181"/>
      <c r="O59" s="181"/>
      <c r="P59" s="181"/>
      <c r="Q59" s="186"/>
      <c r="R59" s="6"/>
    </row>
    <row r="60" spans="1:21" ht="21.75" customHeight="1" x14ac:dyDescent="0.3">
      <c r="A60" s="38"/>
      <c r="B60" s="181"/>
      <c r="C60" s="181"/>
      <c r="D60" s="181"/>
      <c r="E60" s="181"/>
      <c r="F60" s="181"/>
      <c r="G60" s="181"/>
      <c r="H60" s="181"/>
      <c r="I60" s="181"/>
      <c r="J60" s="181"/>
      <c r="K60" s="181"/>
      <c r="L60" s="181"/>
      <c r="M60" s="181"/>
      <c r="N60" s="181"/>
      <c r="O60" s="181"/>
      <c r="P60" s="181"/>
      <c r="Q60" s="186"/>
      <c r="R60" s="6"/>
    </row>
    <row r="61" spans="1:21" ht="21.75" customHeight="1" x14ac:dyDescent="0.3">
      <c r="A61" s="719"/>
      <c r="B61" s="719"/>
      <c r="C61" s="719"/>
      <c r="D61" s="719"/>
      <c r="E61" s="719"/>
      <c r="F61" s="719"/>
      <c r="G61" s="719"/>
      <c r="H61" s="719"/>
      <c r="I61" s="719"/>
      <c r="J61" s="719"/>
      <c r="K61" s="719"/>
      <c r="L61" s="719"/>
      <c r="M61" s="719"/>
      <c r="N61" s="719"/>
      <c r="O61" s="719"/>
      <c r="P61" s="719"/>
      <c r="Q61" s="719"/>
      <c r="R61" s="6"/>
    </row>
    <row r="62" spans="1:21" ht="20.25" customHeight="1" x14ac:dyDescent="0.3">
      <c r="A62" s="719"/>
      <c r="B62" s="719"/>
      <c r="C62" s="719"/>
      <c r="D62" s="719"/>
      <c r="E62" s="719"/>
      <c r="F62" s="719"/>
      <c r="G62" s="719"/>
      <c r="H62" s="719"/>
      <c r="I62" s="719"/>
      <c r="J62" s="719"/>
      <c r="K62" s="719"/>
      <c r="L62" s="719"/>
      <c r="M62" s="719"/>
      <c r="N62" s="719"/>
      <c r="O62" s="719"/>
      <c r="P62" s="719"/>
      <c r="Q62" s="719"/>
      <c r="R62" s="6"/>
    </row>
    <row r="63" spans="1:21" ht="23.25" x14ac:dyDescent="0.35">
      <c r="A63" s="17"/>
      <c r="B63" s="181"/>
      <c r="C63" s="181"/>
      <c r="D63" s="181"/>
      <c r="E63" s="181"/>
      <c r="F63" s="181"/>
      <c r="G63" s="181"/>
      <c r="H63" s="181"/>
      <c r="I63" s="181"/>
      <c r="J63" s="181"/>
      <c r="K63" s="181"/>
      <c r="L63" s="181"/>
      <c r="M63" s="181"/>
      <c r="N63" s="181"/>
      <c r="O63" s="181"/>
      <c r="P63" s="181"/>
      <c r="Q63" s="181"/>
    </row>
    <row r="64" spans="1:21" ht="23.25" x14ac:dyDescent="0.2">
      <c r="A64" s="3"/>
      <c r="B64" s="197"/>
      <c r="C64" s="197"/>
      <c r="D64" s="197"/>
      <c r="E64" s="197"/>
      <c r="F64" s="197"/>
      <c r="G64" s="197"/>
      <c r="H64" s="197"/>
      <c r="I64" s="197"/>
      <c r="J64" s="197"/>
      <c r="K64" s="197"/>
      <c r="L64" s="197"/>
      <c r="M64" s="197"/>
      <c r="N64" s="197"/>
      <c r="O64" s="197"/>
      <c r="P64" s="197"/>
      <c r="Q64" s="197"/>
    </row>
    <row r="65" spans="1:18" ht="23.25" x14ac:dyDescent="0.2">
      <c r="A65" s="181"/>
      <c r="B65" s="197"/>
      <c r="C65" s="197"/>
      <c r="D65" s="197"/>
      <c r="E65" s="197"/>
      <c r="F65" s="197"/>
      <c r="G65" s="197"/>
      <c r="H65" s="197"/>
      <c r="I65" s="197"/>
      <c r="J65" s="197"/>
      <c r="K65" s="197"/>
      <c r="L65" s="197"/>
      <c r="M65" s="197"/>
      <c r="N65" s="197"/>
      <c r="O65" s="197"/>
      <c r="P65" s="197"/>
      <c r="Q65" s="197"/>
    </row>
    <row r="66" spans="1:18" x14ac:dyDescent="0.2">
      <c r="A66" s="197"/>
      <c r="B66" s="197"/>
      <c r="C66" s="197"/>
      <c r="D66" s="197"/>
      <c r="E66" s="197"/>
      <c r="F66" s="197"/>
      <c r="G66" s="197"/>
      <c r="H66" s="197"/>
      <c r="I66" s="197"/>
      <c r="J66" s="197"/>
      <c r="K66" s="197"/>
      <c r="L66" s="197"/>
      <c r="M66" s="197"/>
      <c r="N66" s="197"/>
      <c r="O66" s="197"/>
      <c r="P66" s="197"/>
      <c r="Q66" s="197"/>
    </row>
    <row r="67" spans="1:18" ht="23.25" x14ac:dyDescent="0.35">
      <c r="A67" s="3"/>
      <c r="B67" s="3"/>
      <c r="C67" s="3"/>
      <c r="D67" s="3"/>
      <c r="E67" s="3"/>
      <c r="F67" s="3"/>
      <c r="G67" s="3"/>
      <c r="H67" s="8"/>
      <c r="I67" s="418"/>
      <c r="J67" s="487"/>
      <c r="K67" s="294"/>
      <c r="L67" s="295"/>
      <c r="M67" s="296"/>
      <c r="N67" s="296"/>
      <c r="O67" s="296"/>
      <c r="P67" s="6"/>
      <c r="Q67" s="6"/>
    </row>
    <row r="68" spans="1:18" ht="23.25" x14ac:dyDescent="0.35">
      <c r="A68" s="3"/>
      <c r="B68" s="3"/>
      <c r="C68" s="3"/>
      <c r="D68" s="3"/>
      <c r="E68" s="3"/>
      <c r="F68" s="3"/>
      <c r="G68" s="3"/>
      <c r="H68" s="8"/>
      <c r="I68" s="40"/>
      <c r="J68" s="354"/>
      <c r="K68" s="298"/>
      <c r="L68" s="295"/>
      <c r="M68" s="296"/>
      <c r="N68" s="296"/>
      <c r="O68" s="296"/>
      <c r="P68" s="6"/>
      <c r="Q68" s="6"/>
    </row>
    <row r="69" spans="1:18" ht="26.25" x14ac:dyDescent="0.4">
      <c r="A69" s="3"/>
      <c r="B69" s="3"/>
      <c r="C69" s="3"/>
      <c r="D69" s="3"/>
      <c r="E69" s="3"/>
      <c r="F69" s="3"/>
      <c r="G69" s="3"/>
      <c r="H69" s="3"/>
      <c r="I69" s="6"/>
      <c r="J69" s="291"/>
      <c r="K69" s="332"/>
      <c r="L69" s="434"/>
      <c r="M69" s="303"/>
      <c r="N69" s="303"/>
      <c r="O69" s="303"/>
      <c r="P69" s="453"/>
      <c r="Q69" s="6"/>
    </row>
    <row r="70" spans="1:18" ht="23.25" x14ac:dyDescent="0.35">
      <c r="A70" s="3"/>
      <c r="B70" s="3"/>
      <c r="C70" s="3"/>
      <c r="D70" s="3"/>
      <c r="E70" s="3"/>
      <c r="F70" s="3"/>
      <c r="G70" s="3"/>
      <c r="H70" s="3"/>
      <c r="I70" s="6"/>
      <c r="J70" s="291"/>
      <c r="O70" s="290"/>
      <c r="P70" s="92"/>
      <c r="Q70" s="6"/>
    </row>
    <row r="71" spans="1:18" ht="25.5" x14ac:dyDescent="0.35">
      <c r="A71" s="3"/>
      <c r="B71" s="3"/>
      <c r="C71" s="3"/>
      <c r="D71" s="3"/>
      <c r="E71" s="3"/>
      <c r="F71" s="3"/>
      <c r="G71" s="3"/>
      <c r="H71" s="3"/>
      <c r="I71" s="6"/>
      <c r="J71" s="291"/>
      <c r="M71" s="449"/>
      <c r="N71" s="10"/>
      <c r="O71" s="296"/>
      <c r="P71" s="85"/>
    </row>
    <row r="72" spans="1:18" ht="23.25" x14ac:dyDescent="0.35">
      <c r="A72" s="3"/>
      <c r="B72" s="3"/>
      <c r="C72" s="3"/>
      <c r="D72" s="3"/>
      <c r="E72" s="3"/>
      <c r="F72" s="3"/>
      <c r="G72" s="3"/>
      <c r="H72" s="3"/>
      <c r="I72" s="6"/>
      <c r="J72" s="291"/>
      <c r="K72" s="332"/>
      <c r="L72" s="295"/>
      <c r="M72" s="296"/>
      <c r="N72" s="296"/>
      <c r="O72" s="290"/>
      <c r="P72" s="88"/>
    </row>
    <row r="73" spans="1:18" ht="23.25" x14ac:dyDescent="0.35">
      <c r="A73" s="3"/>
      <c r="B73" s="3"/>
      <c r="C73" s="3"/>
      <c r="D73" s="3"/>
      <c r="E73" s="3"/>
      <c r="F73" s="3"/>
      <c r="G73" s="3"/>
      <c r="H73" s="3"/>
      <c r="I73" s="6"/>
      <c r="J73" s="293"/>
      <c r="K73" s="332"/>
      <c r="L73" s="295"/>
      <c r="M73" s="296"/>
      <c r="N73" s="296"/>
      <c r="O73" s="38"/>
      <c r="P73" s="38"/>
      <c r="Q73" s="38"/>
      <c r="R73" s="6"/>
    </row>
    <row r="74" spans="1:18" ht="23.25" x14ac:dyDescent="0.35">
      <c r="A74" s="3"/>
      <c r="B74" s="3"/>
      <c r="C74" s="3"/>
      <c r="D74" s="3"/>
      <c r="E74" s="3"/>
      <c r="F74" s="3"/>
      <c r="G74" s="3"/>
      <c r="H74" s="3"/>
      <c r="I74" s="6"/>
      <c r="J74" s="297"/>
      <c r="K74" s="292"/>
      <c r="L74" s="289"/>
      <c r="M74" s="290"/>
      <c r="N74" s="290"/>
      <c r="O74" s="38"/>
      <c r="P74" s="38"/>
      <c r="Q74" s="38"/>
      <c r="R74" s="6"/>
    </row>
    <row r="75" spans="1:18" ht="23.25" x14ac:dyDescent="0.35">
      <c r="A75" s="3"/>
      <c r="B75" s="3"/>
      <c r="C75" s="3"/>
      <c r="D75" s="3"/>
      <c r="E75" s="3"/>
      <c r="F75" s="3"/>
      <c r="G75" s="3"/>
      <c r="H75" s="3"/>
      <c r="I75" s="6"/>
      <c r="J75" s="291"/>
      <c r="K75" s="334"/>
      <c r="L75" s="289"/>
      <c r="M75" s="290"/>
      <c r="N75" s="290"/>
      <c r="O75" s="38"/>
      <c r="P75" s="38"/>
      <c r="Q75" s="38"/>
      <c r="R75" s="6"/>
    </row>
    <row r="76" spans="1:18" ht="23.25" x14ac:dyDescent="0.35">
      <c r="A76" s="6"/>
      <c r="B76" s="6"/>
      <c r="C76" s="6"/>
      <c r="D76" s="6"/>
      <c r="E76" s="6"/>
      <c r="F76" s="6"/>
      <c r="G76" s="6"/>
      <c r="H76" s="6"/>
      <c r="I76" s="6"/>
      <c r="J76" s="291"/>
      <c r="K76" s="355"/>
      <c r="L76" s="289"/>
      <c r="M76" s="290"/>
      <c r="N76" s="290"/>
      <c r="O76" s="38"/>
      <c r="P76" s="38"/>
      <c r="Q76" s="38"/>
    </row>
    <row r="77" spans="1:18" ht="23.25" x14ac:dyDescent="0.35">
      <c r="A77" s="6"/>
      <c r="B77" s="6"/>
      <c r="C77" s="6"/>
      <c r="D77" s="6"/>
      <c r="E77" s="6"/>
      <c r="F77" s="6"/>
      <c r="G77" s="6"/>
      <c r="H77" s="6"/>
      <c r="I77" s="6"/>
      <c r="J77" s="291"/>
      <c r="K77" s="292"/>
      <c r="L77" s="289"/>
      <c r="M77" s="290"/>
      <c r="N77" s="290"/>
      <c r="O77" s="38"/>
      <c r="P77" s="38"/>
      <c r="Q77" s="38"/>
    </row>
    <row r="78" spans="1:18" ht="23.25" x14ac:dyDescent="0.35">
      <c r="A78" s="6"/>
      <c r="B78" s="6"/>
      <c r="C78" s="3"/>
      <c r="D78" s="3"/>
      <c r="E78" s="3"/>
      <c r="F78" s="3"/>
      <c r="G78" s="3"/>
      <c r="H78" s="3"/>
      <c r="I78" s="3"/>
      <c r="J78" s="291"/>
      <c r="K78" s="292"/>
      <c r="L78" s="289"/>
      <c r="M78" s="290"/>
      <c r="N78" s="290"/>
      <c r="O78" s="38"/>
      <c r="P78" s="38"/>
      <c r="Q78" s="38"/>
      <c r="R78" s="38"/>
    </row>
    <row r="79" spans="1:18" ht="23.25" x14ac:dyDescent="0.35">
      <c r="A79" s="6"/>
      <c r="B79" s="6"/>
      <c r="C79" s="3"/>
      <c r="D79" s="3"/>
      <c r="E79" s="3"/>
      <c r="F79" s="3"/>
      <c r="G79" s="3"/>
      <c r="H79" s="3"/>
      <c r="I79" s="3"/>
      <c r="J79" s="293"/>
      <c r="K79" s="294"/>
      <c r="L79" s="295"/>
      <c r="M79" s="296"/>
      <c r="N79" s="296"/>
      <c r="O79" s="38"/>
      <c r="P79" s="38"/>
      <c r="Q79" s="38"/>
      <c r="R79" s="38"/>
    </row>
    <row r="80" spans="1:18" ht="23.25" x14ac:dyDescent="0.35">
      <c r="A80" s="6"/>
      <c r="B80" s="106"/>
      <c r="C80" s="3"/>
      <c r="D80" s="3"/>
      <c r="E80" s="3"/>
      <c r="F80" s="3"/>
      <c r="G80" s="3"/>
      <c r="H80" s="3"/>
      <c r="I80" s="3"/>
      <c r="J80" s="297"/>
      <c r="K80" s="355"/>
      <c r="L80" s="289"/>
      <c r="M80" s="290"/>
      <c r="N80" s="290"/>
      <c r="O80" s="38"/>
      <c r="P80" s="38"/>
      <c r="Q80" s="38"/>
      <c r="R80" s="38"/>
    </row>
    <row r="81" spans="1:18" ht="23.25" x14ac:dyDescent="0.3">
      <c r="A81" s="6"/>
      <c r="B81" s="106"/>
      <c r="C81" s="3"/>
      <c r="D81" s="3"/>
      <c r="E81" s="38"/>
      <c r="F81" s="38"/>
      <c r="G81" s="38"/>
      <c r="H81" s="38"/>
      <c r="I81" s="38"/>
      <c r="J81" s="38"/>
      <c r="K81" s="38"/>
      <c r="L81" s="38"/>
      <c r="M81" s="38"/>
      <c r="N81" s="38"/>
      <c r="O81" s="38"/>
      <c r="P81" s="38"/>
      <c r="Q81" s="38"/>
      <c r="R81" s="38"/>
    </row>
    <row r="82" spans="1:18" ht="23.25" customHeight="1" x14ac:dyDescent="0.3">
      <c r="A82" s="6"/>
      <c r="B82" s="106"/>
      <c r="C82" s="3"/>
      <c r="D82" s="3"/>
      <c r="E82" s="38"/>
      <c r="F82" s="38"/>
      <c r="G82" s="38"/>
      <c r="H82" s="38"/>
      <c r="I82" s="38"/>
      <c r="J82" s="38"/>
      <c r="K82" s="38"/>
      <c r="L82" s="38"/>
      <c r="M82" s="38"/>
      <c r="N82" s="38"/>
      <c r="O82" s="38"/>
      <c r="P82" s="38"/>
      <c r="Q82" s="38"/>
      <c r="R82" s="38"/>
    </row>
    <row r="83" spans="1:18" ht="23.25" customHeight="1" x14ac:dyDescent="0.35">
      <c r="A83" s="6"/>
      <c r="B83" s="106"/>
      <c r="C83" s="3"/>
      <c r="D83" s="3"/>
      <c r="E83" s="38"/>
      <c r="F83" s="38"/>
      <c r="G83" s="38"/>
      <c r="H83" s="38"/>
      <c r="I83" s="38"/>
      <c r="J83" s="38"/>
      <c r="K83" s="38"/>
      <c r="L83" s="38"/>
      <c r="M83" s="38"/>
      <c r="N83" s="38"/>
      <c r="O83" s="290"/>
      <c r="P83" s="17"/>
      <c r="Q83" s="6"/>
      <c r="R83" s="38"/>
    </row>
    <row r="84" spans="1:18" ht="23.25" customHeight="1" x14ac:dyDescent="0.35">
      <c r="A84" s="6"/>
      <c r="B84" s="106"/>
      <c r="C84" s="106"/>
      <c r="D84" s="106"/>
      <c r="E84" s="38"/>
      <c r="F84" s="38"/>
      <c r="G84" s="38"/>
      <c r="H84" s="38"/>
      <c r="I84" s="38"/>
      <c r="J84" s="38"/>
      <c r="K84" s="38"/>
      <c r="L84" s="38"/>
      <c r="M84" s="38"/>
      <c r="N84" s="38"/>
      <c r="O84" s="296"/>
      <c r="P84" s="93"/>
      <c r="Q84" s="43"/>
      <c r="R84" s="38"/>
    </row>
    <row r="85" spans="1:18" ht="23.25" x14ac:dyDescent="0.35">
      <c r="A85" s="6"/>
      <c r="B85" s="106"/>
      <c r="C85" s="106"/>
      <c r="D85" s="106"/>
      <c r="E85" s="38"/>
      <c r="F85" s="38"/>
      <c r="G85" s="38"/>
      <c r="H85" s="38"/>
      <c r="I85" s="38"/>
      <c r="J85" s="38"/>
      <c r="K85" s="38"/>
      <c r="L85" s="38"/>
      <c r="M85" s="38"/>
      <c r="N85" s="38"/>
      <c r="O85" s="296"/>
      <c r="P85" s="93"/>
      <c r="Q85" s="43"/>
      <c r="R85" s="38"/>
    </row>
    <row r="86" spans="1:18" ht="23.25" x14ac:dyDescent="0.35">
      <c r="A86" s="6"/>
      <c r="B86" s="106"/>
      <c r="C86" s="106"/>
      <c r="D86" s="106"/>
      <c r="E86" s="38"/>
      <c r="F86" s="38"/>
      <c r="G86" s="38"/>
      <c r="H86" s="38"/>
      <c r="I86" s="38"/>
      <c r="J86" s="38"/>
      <c r="K86" s="38"/>
      <c r="L86" s="38"/>
      <c r="M86" s="38"/>
      <c r="N86" s="38"/>
      <c r="O86" s="290"/>
      <c r="P86" s="17"/>
      <c r="Q86" s="43"/>
      <c r="R86" s="38"/>
    </row>
    <row r="87" spans="1:18" ht="23.25" x14ac:dyDescent="0.35">
      <c r="A87" s="6"/>
      <c r="B87" s="106"/>
      <c r="C87" s="105"/>
      <c r="D87" s="105"/>
      <c r="E87" s="38"/>
      <c r="F87" s="38"/>
      <c r="G87" s="38"/>
      <c r="H87" s="38"/>
      <c r="I87" s="38"/>
      <c r="J87" s="38"/>
      <c r="K87" s="38"/>
      <c r="L87" s="38"/>
      <c r="M87" s="38"/>
      <c r="N87" s="38"/>
      <c r="O87" s="29"/>
      <c r="P87" s="29"/>
      <c r="Q87" s="43"/>
      <c r="R87" s="38"/>
    </row>
    <row r="88" spans="1:18" ht="25.5" x14ac:dyDescent="0.35">
      <c r="A88" s="6"/>
      <c r="B88" s="6"/>
      <c r="C88" s="69"/>
      <c r="D88" s="69"/>
      <c r="E88" s="38"/>
      <c r="F88" s="38"/>
      <c r="G88" s="38"/>
      <c r="H88" s="38"/>
      <c r="I88" s="38"/>
      <c r="J88" s="38"/>
      <c r="K88" s="38"/>
      <c r="L88" s="38"/>
      <c r="M88" s="38"/>
      <c r="N88" s="38"/>
      <c r="O88" s="29"/>
      <c r="P88" s="29"/>
      <c r="Q88" s="14"/>
      <c r="R88" s="38"/>
    </row>
    <row r="89" spans="1:18" ht="25.5" x14ac:dyDescent="0.35">
      <c r="A89" s="6"/>
      <c r="B89" s="6"/>
      <c r="C89" s="69"/>
      <c r="D89" s="69"/>
      <c r="E89" s="38"/>
      <c r="F89" s="38"/>
      <c r="G89" s="38"/>
      <c r="H89" s="38"/>
      <c r="I89" s="38"/>
      <c r="J89" s="38"/>
      <c r="K89" s="38"/>
      <c r="L89" s="38"/>
      <c r="M89" s="38"/>
      <c r="N89" s="38"/>
      <c r="O89" s="29"/>
      <c r="P89" s="29"/>
      <c r="Q89" s="14"/>
      <c r="R89" s="38"/>
    </row>
    <row r="90" spans="1:18" ht="25.5" x14ac:dyDescent="0.35">
      <c r="A90" s="6"/>
      <c r="B90" s="17"/>
      <c r="C90" s="69"/>
      <c r="D90" s="69"/>
      <c r="E90" s="38"/>
      <c r="F90" s="38"/>
      <c r="G90" s="38"/>
      <c r="H90" s="38"/>
      <c r="I90" s="38"/>
      <c r="J90" s="38"/>
      <c r="K90" s="38"/>
      <c r="L90" s="38"/>
      <c r="M90" s="38"/>
      <c r="N90" s="38"/>
      <c r="O90" s="29"/>
      <c r="P90" s="29"/>
      <c r="Q90" s="43"/>
      <c r="R90" s="38"/>
    </row>
    <row r="91" spans="1:18" ht="25.5" x14ac:dyDescent="0.35">
      <c r="A91" s="6"/>
      <c r="B91" s="17"/>
      <c r="C91" s="69"/>
      <c r="D91" s="69"/>
      <c r="E91" s="69"/>
      <c r="F91" s="69"/>
      <c r="G91" s="69"/>
      <c r="H91" s="69"/>
      <c r="I91" s="69"/>
      <c r="J91" s="291"/>
      <c r="K91" s="292"/>
      <c r="L91" s="289"/>
      <c r="M91" s="290"/>
      <c r="N91" s="290"/>
      <c r="O91" s="29"/>
      <c r="P91" s="29"/>
      <c r="Q91" s="43"/>
      <c r="R91" s="38"/>
    </row>
    <row r="92" spans="1:18" ht="25.5" x14ac:dyDescent="0.35">
      <c r="A92" s="6"/>
      <c r="B92" s="17"/>
      <c r="C92" s="69"/>
      <c r="D92" s="69"/>
      <c r="E92" s="69"/>
      <c r="F92" s="69"/>
      <c r="G92" s="69"/>
      <c r="H92" s="69"/>
      <c r="I92" s="69"/>
      <c r="J92" s="291"/>
      <c r="K92" s="332"/>
      <c r="L92" s="295"/>
      <c r="M92" s="296"/>
      <c r="N92" s="296"/>
      <c r="O92" s="29"/>
      <c r="P92" s="29"/>
      <c r="Q92" s="14"/>
    </row>
    <row r="93" spans="1:18" ht="25.5" x14ac:dyDescent="0.35">
      <c r="A93" s="6"/>
      <c r="B93" s="17"/>
      <c r="C93" s="69"/>
      <c r="D93" s="69"/>
      <c r="E93" s="69"/>
      <c r="F93" s="69"/>
      <c r="G93" s="69"/>
      <c r="H93" s="69"/>
      <c r="I93" s="69"/>
      <c r="J93" s="291"/>
      <c r="K93" s="332"/>
      <c r="L93" s="295"/>
      <c r="M93" s="296"/>
      <c r="N93" s="296"/>
      <c r="O93" s="29"/>
      <c r="P93" s="29"/>
      <c r="Q93" s="14"/>
    </row>
    <row r="94" spans="1:18" ht="25.5" x14ac:dyDescent="0.35">
      <c r="A94" s="6"/>
      <c r="B94" s="17"/>
      <c r="C94" s="69"/>
      <c r="D94" s="69"/>
      <c r="E94" s="69"/>
      <c r="F94" s="69"/>
      <c r="G94" s="69"/>
      <c r="H94" s="69"/>
      <c r="I94" s="69"/>
      <c r="J94" s="291"/>
      <c r="K94" s="292"/>
      <c r="L94" s="289"/>
      <c r="M94" s="290"/>
      <c r="N94" s="290"/>
      <c r="O94" s="3"/>
      <c r="P94" s="3"/>
      <c r="Q94" s="6"/>
    </row>
    <row r="95" spans="1:18" ht="23.25" x14ac:dyDescent="0.35">
      <c r="A95" s="6"/>
      <c r="B95" s="17"/>
      <c r="C95" s="17"/>
      <c r="D95" s="17"/>
      <c r="E95" s="17"/>
      <c r="F95" s="17"/>
      <c r="G95" s="17"/>
      <c r="H95" s="17"/>
      <c r="I95" s="17"/>
      <c r="J95" s="17"/>
      <c r="K95" s="3"/>
      <c r="L95" s="3"/>
      <c r="M95" s="49"/>
      <c r="N95" s="67"/>
      <c r="O95" s="3"/>
      <c r="P95" s="3"/>
    </row>
    <row r="96" spans="1:18" ht="23.25" x14ac:dyDescent="0.35">
      <c r="A96" s="6"/>
      <c r="B96" s="17"/>
      <c r="C96" s="17"/>
      <c r="D96" s="17"/>
      <c r="E96" s="17"/>
      <c r="F96" s="17"/>
      <c r="G96" s="17"/>
      <c r="H96" s="17"/>
      <c r="I96" s="17"/>
      <c r="J96" s="17"/>
      <c r="K96" s="3"/>
      <c r="L96" s="3"/>
      <c r="M96" s="49"/>
      <c r="N96" s="110"/>
      <c r="O96" s="3"/>
      <c r="P96" s="3"/>
    </row>
    <row r="97" spans="1:17" ht="23.25" x14ac:dyDescent="0.35">
      <c r="A97" s="6"/>
      <c r="B97" s="17"/>
      <c r="C97" s="17"/>
      <c r="D97" s="17"/>
      <c r="E97" s="17"/>
      <c r="F97" s="17"/>
      <c r="G97" s="17"/>
      <c r="H97" s="17"/>
      <c r="I97" s="17"/>
      <c r="J97" s="17"/>
      <c r="K97" s="3"/>
      <c r="L97" s="3"/>
      <c r="M97" s="49"/>
      <c r="N97" s="110"/>
      <c r="O97" s="3"/>
      <c r="P97" s="3"/>
    </row>
    <row r="98" spans="1:17" ht="23.25" x14ac:dyDescent="0.35">
      <c r="A98" s="6"/>
      <c r="B98" s="17"/>
      <c r="C98" s="17"/>
      <c r="D98" s="17"/>
      <c r="E98" s="17"/>
      <c r="F98" s="17"/>
      <c r="G98" s="17"/>
      <c r="H98" s="17"/>
      <c r="I98" s="17"/>
      <c r="J98" s="17"/>
      <c r="K98" s="3"/>
      <c r="L98" s="3"/>
      <c r="M98" s="49"/>
      <c r="N98" s="65"/>
      <c r="O98" s="3"/>
      <c r="P98" s="3"/>
    </row>
    <row r="99" spans="1:17" ht="23.25" x14ac:dyDescent="0.35">
      <c r="A99" s="6"/>
      <c r="B99" s="6"/>
      <c r="C99" s="3"/>
      <c r="D99" s="3"/>
      <c r="E99" s="3"/>
      <c r="F99" s="3"/>
      <c r="G99" s="3"/>
      <c r="H99" s="3"/>
      <c r="I99" s="3"/>
      <c r="J99" s="3"/>
      <c r="K99" s="3"/>
      <c r="L99" s="3"/>
      <c r="M99" s="49"/>
      <c r="N99" s="67"/>
      <c r="O99" s="3"/>
      <c r="P99" s="3"/>
    </row>
    <row r="100" spans="1:17" ht="23.25" x14ac:dyDescent="0.35">
      <c r="A100" s="6"/>
      <c r="B100" s="6"/>
      <c r="C100" s="3"/>
      <c r="D100" s="3"/>
      <c r="E100" s="3"/>
      <c r="F100" s="3"/>
      <c r="G100" s="3"/>
      <c r="H100" s="3"/>
      <c r="I100" s="3"/>
      <c r="J100" s="3"/>
      <c r="K100" s="3"/>
      <c r="L100" s="3"/>
      <c r="M100" s="49"/>
      <c r="N100" s="110"/>
      <c r="O100" s="3"/>
      <c r="P100" s="3"/>
    </row>
    <row r="101" spans="1:17" ht="23.25" x14ac:dyDescent="0.35">
      <c r="A101" s="6"/>
      <c r="B101" s="6"/>
      <c r="C101" s="3"/>
      <c r="D101" s="3"/>
      <c r="E101" s="3"/>
      <c r="F101" s="3"/>
      <c r="G101" s="3"/>
      <c r="H101" s="3"/>
      <c r="I101" s="3"/>
      <c r="J101" s="3"/>
      <c r="K101" s="3"/>
      <c r="L101" s="3"/>
      <c r="M101" s="49"/>
      <c r="N101" s="110"/>
      <c r="O101" s="3"/>
      <c r="P101" s="3"/>
    </row>
    <row r="102" spans="1:17" ht="23.25" x14ac:dyDescent="0.2">
      <c r="A102" s="6"/>
      <c r="B102" s="6"/>
      <c r="C102" s="3"/>
      <c r="D102" s="3"/>
      <c r="E102" s="3"/>
      <c r="F102" s="3"/>
      <c r="G102" s="3"/>
      <c r="H102" s="3"/>
      <c r="I102" s="3"/>
      <c r="J102" s="3"/>
      <c r="K102" s="3"/>
      <c r="L102" s="3"/>
      <c r="M102" s="3"/>
      <c r="N102" s="3"/>
      <c r="O102" s="3"/>
      <c r="P102" s="3"/>
    </row>
    <row r="103" spans="1:17" ht="23.25" x14ac:dyDescent="0.2">
      <c r="A103" s="6"/>
      <c r="B103" s="6"/>
      <c r="C103" s="3"/>
      <c r="D103" s="3"/>
      <c r="E103" s="3"/>
      <c r="F103" s="3"/>
      <c r="G103" s="3"/>
      <c r="H103" s="3"/>
      <c r="I103" s="3"/>
      <c r="J103" s="3"/>
      <c r="K103" s="3"/>
      <c r="L103" s="3"/>
      <c r="M103" s="3"/>
      <c r="N103" s="3"/>
      <c r="O103" s="11"/>
      <c r="P103" s="11"/>
      <c r="Q103" s="79"/>
    </row>
    <row r="104" spans="1:17" ht="23.25" x14ac:dyDescent="0.2">
      <c r="A104" s="6"/>
      <c r="B104" s="6"/>
      <c r="C104" s="3"/>
      <c r="D104" s="369"/>
      <c r="E104" s="3"/>
      <c r="F104" s="3"/>
      <c r="G104" s="3"/>
      <c r="H104" s="3"/>
      <c r="I104" s="3"/>
      <c r="J104" s="3"/>
      <c r="K104" s="3"/>
      <c r="L104" s="3"/>
      <c r="M104" s="3"/>
      <c r="N104" s="3"/>
      <c r="O104" s="11"/>
      <c r="P104" s="11"/>
      <c r="Q104" s="79"/>
    </row>
    <row r="105" spans="1:17" ht="23.25" x14ac:dyDescent="0.2">
      <c r="A105" s="6"/>
      <c r="B105" s="6"/>
      <c r="C105" s="3"/>
      <c r="D105" s="3"/>
      <c r="E105" s="3"/>
      <c r="F105" s="3"/>
      <c r="G105" s="3"/>
      <c r="H105" s="3"/>
      <c r="I105" s="3"/>
      <c r="J105" s="3"/>
      <c r="K105" s="3"/>
      <c r="L105" s="3"/>
      <c r="M105" s="3"/>
      <c r="N105" s="3"/>
      <c r="O105" s="11"/>
      <c r="P105" s="11"/>
      <c r="Q105" s="79"/>
    </row>
    <row r="106" spans="1:17" ht="23.25" x14ac:dyDescent="0.35">
      <c r="A106" s="6"/>
      <c r="B106" s="6"/>
      <c r="C106" s="3"/>
      <c r="D106" s="3"/>
      <c r="E106" s="3"/>
      <c r="F106" s="3"/>
      <c r="G106" s="3"/>
      <c r="H106" s="3"/>
      <c r="I106" s="3"/>
      <c r="J106" s="3"/>
      <c r="K106" s="3"/>
      <c r="L106" s="3"/>
      <c r="M106" s="3"/>
      <c r="N106" s="3"/>
      <c r="O106" s="51"/>
      <c r="P106" s="51"/>
      <c r="Q106" s="79"/>
    </row>
    <row r="107" spans="1:17" ht="23.25" x14ac:dyDescent="0.35">
      <c r="A107" s="6"/>
      <c r="B107" s="6"/>
      <c r="C107" s="3"/>
      <c r="D107" s="3"/>
      <c r="E107" s="3"/>
      <c r="F107" s="3"/>
      <c r="G107" s="3"/>
      <c r="H107" s="3"/>
      <c r="I107" s="3"/>
      <c r="J107" s="3"/>
      <c r="K107" s="3"/>
      <c r="L107" s="3"/>
      <c r="M107" s="3"/>
      <c r="N107" s="3"/>
      <c r="O107" s="51"/>
      <c r="P107" s="51"/>
      <c r="Q107" s="79"/>
    </row>
    <row r="108" spans="1:17" ht="23.25" x14ac:dyDescent="0.35">
      <c r="A108" s="6"/>
      <c r="B108" s="6"/>
      <c r="C108" s="3"/>
      <c r="D108" s="3"/>
      <c r="E108" s="3"/>
      <c r="F108" s="3"/>
      <c r="G108" s="3"/>
      <c r="H108" s="3"/>
      <c r="I108" s="3"/>
      <c r="J108" s="3"/>
      <c r="K108" s="3"/>
      <c r="L108" s="3"/>
      <c r="M108" s="3"/>
      <c r="N108" s="3"/>
      <c r="O108" s="51"/>
      <c r="P108" s="51"/>
      <c r="Q108" s="79"/>
    </row>
    <row r="109" spans="1:17" ht="23.25" x14ac:dyDescent="0.35">
      <c r="A109" s="6"/>
      <c r="B109" s="6"/>
      <c r="C109" s="3"/>
      <c r="D109" s="3"/>
      <c r="E109" s="3"/>
      <c r="F109" s="3"/>
      <c r="G109" s="3"/>
      <c r="H109" s="3"/>
      <c r="I109" s="3"/>
      <c r="J109" s="3"/>
      <c r="K109" s="3"/>
      <c r="L109" s="3"/>
      <c r="M109" s="3"/>
      <c r="N109" s="3"/>
      <c r="O109" s="51"/>
      <c r="P109" s="51"/>
    </row>
    <row r="110" spans="1:17" ht="23.25" x14ac:dyDescent="0.35">
      <c r="A110" s="6"/>
      <c r="B110" s="6"/>
      <c r="C110" s="318"/>
      <c r="D110" s="369"/>
      <c r="E110" s="3"/>
      <c r="F110" s="3"/>
      <c r="G110" s="3"/>
      <c r="H110" s="3"/>
      <c r="I110" s="3"/>
      <c r="J110" s="3"/>
      <c r="K110" s="3"/>
      <c r="L110" s="3"/>
      <c r="M110" s="3"/>
      <c r="N110" s="3"/>
      <c r="O110" s="29"/>
      <c r="P110" s="29"/>
    </row>
    <row r="111" spans="1:17" ht="23.25" x14ac:dyDescent="0.35">
      <c r="A111" s="6"/>
      <c r="B111" s="6"/>
      <c r="C111" s="11"/>
      <c r="D111" s="11"/>
      <c r="E111" s="3"/>
      <c r="F111" s="3"/>
      <c r="G111" s="3"/>
      <c r="H111" s="3"/>
      <c r="I111" s="3"/>
      <c r="J111" s="3"/>
      <c r="K111" s="3"/>
      <c r="L111" s="3"/>
      <c r="M111" s="11"/>
      <c r="N111" s="11"/>
      <c r="O111" s="29"/>
      <c r="P111" s="29"/>
    </row>
    <row r="112" spans="1:17" ht="23.25" x14ac:dyDescent="0.35">
      <c r="A112" s="6"/>
      <c r="B112" s="6"/>
      <c r="C112" s="11"/>
      <c r="D112" s="11"/>
      <c r="E112" s="3"/>
      <c r="F112" s="3"/>
      <c r="G112" s="3"/>
      <c r="H112" s="3"/>
      <c r="I112" s="3"/>
      <c r="J112" s="3"/>
      <c r="K112" s="3"/>
      <c r="L112" s="3"/>
      <c r="M112" s="11"/>
      <c r="N112" s="11"/>
      <c r="O112" s="51"/>
      <c r="P112" s="51"/>
    </row>
    <row r="113" spans="1:17" ht="23.25" x14ac:dyDescent="0.35">
      <c r="A113" s="6"/>
      <c r="B113" s="38"/>
      <c r="C113" s="93"/>
      <c r="D113" s="93"/>
      <c r="E113" s="17"/>
      <c r="F113" s="17"/>
      <c r="G113" s="17"/>
      <c r="H113" s="17"/>
      <c r="I113" s="17"/>
      <c r="J113" s="17"/>
      <c r="K113" s="17"/>
      <c r="L113" s="3"/>
      <c r="M113" s="11"/>
      <c r="N113" s="11"/>
      <c r="O113" s="51"/>
      <c r="P113" s="51"/>
    </row>
    <row r="114" spans="1:17" ht="23.25" x14ac:dyDescent="0.35">
      <c r="A114" s="6"/>
      <c r="B114" s="38"/>
      <c r="C114" s="93"/>
      <c r="D114" s="93"/>
      <c r="E114" s="17"/>
      <c r="F114" s="17"/>
      <c r="G114" s="17"/>
      <c r="H114" s="17"/>
      <c r="I114" s="17"/>
      <c r="J114" s="17"/>
      <c r="K114" s="17"/>
      <c r="L114" s="49"/>
      <c r="M114" s="317"/>
      <c r="N114" s="51"/>
      <c r="O114" s="29"/>
      <c r="P114" s="29"/>
    </row>
    <row r="115" spans="1:17" ht="23.25" x14ac:dyDescent="0.35">
      <c r="A115" s="6"/>
      <c r="B115" s="38"/>
      <c r="C115" s="93"/>
      <c r="D115" s="93"/>
      <c r="E115" s="17"/>
      <c r="F115" s="17"/>
      <c r="G115" s="17"/>
      <c r="H115" s="17"/>
      <c r="I115" s="17"/>
      <c r="J115" s="17"/>
      <c r="K115" s="3"/>
      <c r="L115" s="49"/>
      <c r="M115" s="50"/>
      <c r="N115" s="51"/>
      <c r="O115" s="29"/>
      <c r="P115" s="29"/>
    </row>
    <row r="116" spans="1:17" ht="23.25" x14ac:dyDescent="0.35">
      <c r="A116" s="6"/>
      <c r="B116" s="38"/>
      <c r="C116" s="93"/>
      <c r="D116" s="17"/>
      <c r="E116" s="17"/>
      <c r="F116" s="17"/>
      <c r="G116" s="17"/>
      <c r="H116" s="17"/>
      <c r="I116" s="17"/>
      <c r="J116" s="17"/>
      <c r="K116" s="3"/>
      <c r="L116" s="49"/>
      <c r="M116" s="86"/>
      <c r="N116" s="51"/>
      <c r="O116" s="3"/>
      <c r="P116" s="3"/>
    </row>
    <row r="117" spans="1:17" ht="23.25" x14ac:dyDescent="0.35">
      <c r="A117" s="6"/>
      <c r="B117" s="38"/>
      <c r="C117" s="17"/>
      <c r="D117" s="17"/>
      <c r="E117" s="17"/>
      <c r="F117" s="17"/>
      <c r="G117" s="17"/>
      <c r="H117" s="17"/>
      <c r="I117" s="17"/>
      <c r="J117" s="17"/>
      <c r="K117" s="3"/>
      <c r="L117" s="49"/>
      <c r="M117" s="87"/>
      <c r="N117" s="51"/>
      <c r="O117" s="17"/>
      <c r="P117" s="3"/>
      <c r="Q117" s="61"/>
    </row>
    <row r="118" spans="1:17" ht="23.25" x14ac:dyDescent="0.35">
      <c r="A118" s="6"/>
      <c r="B118" s="38"/>
      <c r="C118" s="17"/>
      <c r="D118" s="17"/>
      <c r="E118" s="17"/>
      <c r="F118" s="17"/>
      <c r="G118" s="17"/>
      <c r="H118" s="17"/>
      <c r="I118" s="17"/>
      <c r="J118" s="17"/>
      <c r="K118" s="3"/>
      <c r="L118" s="49"/>
      <c r="M118" s="110"/>
      <c r="N118" s="29"/>
      <c r="O118" s="3"/>
      <c r="P118" s="3"/>
      <c r="Q118" s="61"/>
    </row>
    <row r="119" spans="1:17" ht="23.25" x14ac:dyDescent="0.35">
      <c r="A119" s="6"/>
      <c r="B119" s="38"/>
      <c r="C119" s="17"/>
      <c r="D119" s="17"/>
      <c r="E119" s="17"/>
      <c r="F119" s="17"/>
      <c r="G119" s="17"/>
      <c r="H119" s="17"/>
      <c r="I119" s="17"/>
      <c r="J119" s="17"/>
      <c r="K119" s="3"/>
      <c r="L119" s="49"/>
      <c r="M119" s="110"/>
      <c r="N119" s="29"/>
      <c r="O119" s="3"/>
      <c r="P119" s="3"/>
      <c r="Q119" s="61"/>
    </row>
    <row r="120" spans="1:17" ht="23.25" x14ac:dyDescent="0.35">
      <c r="A120" s="6"/>
      <c r="B120" s="38"/>
      <c r="C120" s="17"/>
      <c r="D120" s="17"/>
      <c r="E120" s="17"/>
      <c r="F120" s="17"/>
      <c r="G120" s="17"/>
      <c r="H120" s="17"/>
      <c r="I120" s="17"/>
      <c r="J120" s="17"/>
      <c r="K120" s="3"/>
      <c r="L120" s="49"/>
      <c r="M120" s="86"/>
      <c r="N120" s="51"/>
      <c r="O120" s="3"/>
      <c r="P120" s="3"/>
      <c r="Q120" s="61"/>
    </row>
    <row r="121" spans="1:17" ht="23.25" x14ac:dyDescent="0.35">
      <c r="A121" s="6"/>
      <c r="B121" s="38"/>
      <c r="C121" s="17"/>
      <c r="D121" s="372"/>
      <c r="E121" s="17"/>
      <c r="F121" s="17"/>
      <c r="G121" s="17"/>
      <c r="H121" s="17"/>
      <c r="I121" s="17"/>
      <c r="J121" s="17"/>
      <c r="K121" s="3"/>
      <c r="L121" s="49"/>
      <c r="M121" s="87"/>
      <c r="N121" s="51"/>
      <c r="O121" s="3"/>
      <c r="P121" s="3"/>
      <c r="Q121" s="61"/>
    </row>
    <row r="122" spans="1:17" ht="23.25" x14ac:dyDescent="0.35">
      <c r="A122" s="6"/>
      <c r="B122" s="38"/>
      <c r="C122" s="17"/>
      <c r="D122" s="17"/>
      <c r="E122" s="17"/>
      <c r="F122" s="17"/>
      <c r="G122" s="17"/>
      <c r="H122" s="17"/>
      <c r="I122" s="17"/>
      <c r="J122" s="17"/>
      <c r="K122" s="3"/>
      <c r="L122" s="49"/>
      <c r="M122" s="110"/>
      <c r="N122" s="29"/>
      <c r="O122" s="3"/>
      <c r="P122" s="3"/>
      <c r="Q122" s="61"/>
    </row>
    <row r="123" spans="1:17" ht="23.25" x14ac:dyDescent="0.35">
      <c r="A123" s="6"/>
      <c r="B123" s="38"/>
      <c r="C123" s="17"/>
      <c r="D123" s="17"/>
      <c r="E123" s="17"/>
      <c r="F123" s="17"/>
      <c r="G123" s="17"/>
      <c r="H123" s="17"/>
      <c r="I123" s="17"/>
      <c r="J123" s="17"/>
      <c r="K123" s="3"/>
      <c r="L123" s="49"/>
      <c r="M123" s="110"/>
      <c r="N123" s="29"/>
      <c r="O123" s="40"/>
      <c r="P123" s="40"/>
      <c r="Q123" s="61"/>
    </row>
    <row r="124" spans="1:17" ht="23.25" x14ac:dyDescent="0.2">
      <c r="A124" s="6"/>
      <c r="B124" s="6"/>
      <c r="C124" s="3"/>
      <c r="D124" s="3"/>
      <c r="E124" s="3"/>
      <c r="F124" s="3"/>
      <c r="G124" s="3"/>
      <c r="H124" s="3"/>
      <c r="I124" s="3"/>
      <c r="J124" s="3"/>
      <c r="K124" s="3"/>
      <c r="L124" s="3"/>
      <c r="M124" s="3"/>
      <c r="N124" s="3"/>
      <c r="O124" s="40"/>
      <c r="P124" s="40"/>
      <c r="Q124" s="61"/>
    </row>
    <row r="125" spans="1:17" ht="23.25" x14ac:dyDescent="0.35">
      <c r="A125" s="6"/>
      <c r="B125" s="6"/>
      <c r="C125" s="3"/>
      <c r="D125" s="3"/>
      <c r="E125" s="3"/>
      <c r="F125" s="3"/>
      <c r="G125" s="3"/>
      <c r="H125" s="3"/>
      <c r="I125" s="3"/>
      <c r="J125" s="3"/>
      <c r="K125" s="3"/>
      <c r="L125" s="17"/>
      <c r="M125" s="17"/>
      <c r="N125" s="17"/>
      <c r="O125" s="40"/>
      <c r="P125" s="40"/>
      <c r="Q125" s="61"/>
    </row>
    <row r="126" spans="1:17" ht="23.25" x14ac:dyDescent="0.2">
      <c r="A126" s="6"/>
      <c r="B126" s="6"/>
      <c r="C126" s="3"/>
      <c r="D126" s="3"/>
      <c r="E126" s="3"/>
      <c r="F126" s="3"/>
      <c r="G126" s="3"/>
      <c r="H126" s="3"/>
      <c r="I126" s="3"/>
      <c r="J126" s="3"/>
      <c r="K126" s="3"/>
      <c r="L126" s="3"/>
      <c r="M126" s="3"/>
      <c r="N126" s="3"/>
      <c r="O126" s="40"/>
      <c r="P126" s="40"/>
      <c r="Q126" s="61"/>
    </row>
    <row r="127" spans="1:17" ht="23.25" x14ac:dyDescent="0.2">
      <c r="A127" s="6"/>
      <c r="B127" s="6"/>
      <c r="C127" s="3"/>
      <c r="D127" s="3"/>
      <c r="E127" s="3"/>
      <c r="F127" s="3"/>
      <c r="G127" s="3"/>
      <c r="H127" s="3"/>
      <c r="I127" s="3"/>
      <c r="J127" s="3"/>
      <c r="K127" s="3"/>
      <c r="L127" s="3"/>
      <c r="M127" s="3"/>
      <c r="N127" s="3"/>
      <c r="Q127" s="61"/>
    </row>
    <row r="128" spans="1:17" ht="23.25" x14ac:dyDescent="0.2">
      <c r="A128" s="6"/>
      <c r="B128" s="6"/>
      <c r="C128" s="3"/>
      <c r="D128" s="3"/>
      <c r="E128" s="3"/>
      <c r="F128" s="3"/>
      <c r="G128" s="3"/>
      <c r="H128" s="3"/>
      <c r="I128" s="3"/>
      <c r="J128" s="3"/>
      <c r="K128" s="3"/>
      <c r="L128" s="3"/>
      <c r="M128" s="3"/>
      <c r="N128" s="3"/>
      <c r="Q128" s="61"/>
    </row>
    <row r="129" spans="1:17" ht="23.25" x14ac:dyDescent="0.2">
      <c r="A129" s="6"/>
      <c r="B129" s="6"/>
      <c r="C129" s="3"/>
      <c r="D129" s="3"/>
      <c r="E129" s="3"/>
      <c r="F129" s="3"/>
      <c r="G129" s="3"/>
      <c r="H129" s="3"/>
      <c r="I129" s="3"/>
      <c r="J129" s="3"/>
      <c r="K129" s="3"/>
      <c r="L129" s="3"/>
      <c r="M129" s="3"/>
      <c r="N129" s="3"/>
      <c r="O129" s="6"/>
      <c r="P129" s="6"/>
      <c r="Q129" s="6"/>
    </row>
    <row r="130" spans="1:17" ht="23.25" x14ac:dyDescent="0.2">
      <c r="A130" s="6"/>
      <c r="B130" s="6"/>
      <c r="C130" s="3"/>
      <c r="D130" s="3"/>
      <c r="E130" s="3"/>
      <c r="F130" s="3"/>
      <c r="G130" s="3"/>
      <c r="H130" s="3"/>
      <c r="I130" s="3"/>
      <c r="J130" s="3"/>
      <c r="K130" s="3"/>
      <c r="L130" s="3"/>
      <c r="M130" s="3"/>
      <c r="N130" s="3"/>
      <c r="O130" s="6"/>
      <c r="P130" s="6"/>
      <c r="Q130" s="6"/>
    </row>
    <row r="131" spans="1:17" ht="20.25" x14ac:dyDescent="0.2">
      <c r="A131" s="6"/>
      <c r="B131" s="6"/>
      <c r="C131" s="40"/>
      <c r="D131" s="40"/>
      <c r="E131" s="40"/>
      <c r="F131" s="40"/>
      <c r="G131" s="40"/>
      <c r="H131" s="40"/>
      <c r="I131" s="40"/>
      <c r="J131" s="40"/>
      <c r="K131" s="40"/>
      <c r="L131" s="40"/>
      <c r="M131" s="40"/>
      <c r="N131" s="40"/>
      <c r="O131" s="6"/>
      <c r="P131" s="6"/>
      <c r="Q131" s="6"/>
    </row>
    <row r="132" spans="1:17" ht="20.25" x14ac:dyDescent="0.2">
      <c r="A132" s="6"/>
      <c r="B132" s="6"/>
      <c r="C132" s="40"/>
      <c r="D132" s="40"/>
      <c r="E132" s="40"/>
      <c r="F132" s="40"/>
      <c r="G132" s="40"/>
      <c r="H132" s="40"/>
      <c r="I132" s="40"/>
      <c r="J132" s="40"/>
      <c r="K132" s="40"/>
      <c r="L132" s="40"/>
      <c r="M132" s="40"/>
      <c r="N132" s="40"/>
      <c r="O132" s="6"/>
      <c r="P132" s="6"/>
      <c r="Q132" s="6"/>
    </row>
    <row r="133" spans="1:17" ht="20.25" x14ac:dyDescent="0.2">
      <c r="A133" s="6"/>
      <c r="B133" s="6"/>
      <c r="C133" s="40"/>
      <c r="D133" s="40"/>
      <c r="E133" s="40"/>
      <c r="F133" s="40"/>
      <c r="G133" s="40"/>
      <c r="H133" s="40"/>
      <c r="I133" s="40"/>
      <c r="J133" s="40"/>
      <c r="K133" s="40"/>
      <c r="L133" s="40"/>
      <c r="M133" s="40"/>
      <c r="N133" s="40"/>
      <c r="O133" s="6"/>
      <c r="P133" s="6"/>
      <c r="Q133" s="6"/>
    </row>
    <row r="134" spans="1:17" ht="20.25" x14ac:dyDescent="0.2">
      <c r="A134" s="6"/>
      <c r="B134" s="6"/>
      <c r="C134" s="40"/>
      <c r="D134" s="40"/>
      <c r="E134" s="40"/>
      <c r="F134" s="40"/>
      <c r="G134" s="40"/>
      <c r="H134" s="40"/>
      <c r="I134" s="40"/>
      <c r="J134" s="40"/>
      <c r="K134" s="40"/>
      <c r="L134" s="40"/>
      <c r="M134" s="40"/>
      <c r="N134" s="40"/>
      <c r="O134" s="6"/>
      <c r="P134" s="6"/>
      <c r="Q134" s="6"/>
    </row>
    <row r="135" spans="1:17" ht="23.25" x14ac:dyDescent="0.2">
      <c r="A135" s="6"/>
      <c r="B135" s="6"/>
      <c r="C135" s="6"/>
      <c r="E135" s="3"/>
      <c r="F135" s="3"/>
      <c r="G135" s="3"/>
      <c r="H135" s="3"/>
      <c r="I135" s="3"/>
      <c r="J135" s="3"/>
      <c r="K135" s="3"/>
      <c r="O135" s="6"/>
      <c r="P135" s="6"/>
      <c r="Q135" s="6"/>
    </row>
    <row r="136" spans="1:17" ht="23.25" x14ac:dyDescent="0.2">
      <c r="A136" s="6"/>
      <c r="B136" s="6"/>
      <c r="C136" s="6"/>
      <c r="E136" s="3"/>
      <c r="F136" s="3"/>
      <c r="G136" s="3"/>
      <c r="H136" s="3"/>
      <c r="I136" s="3"/>
      <c r="J136" s="3"/>
      <c r="K136" s="3"/>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row>
    <row r="211" spans="1:17" x14ac:dyDescent="0.2">
      <c r="A211" s="6"/>
      <c r="B211" s="6"/>
      <c r="C211" s="6"/>
      <c r="D211" s="6"/>
      <c r="E211" s="6"/>
      <c r="F211" s="6"/>
      <c r="G211" s="6"/>
      <c r="H211" s="6"/>
      <c r="I211" s="6"/>
      <c r="J211" s="6"/>
      <c r="K211" s="6"/>
      <c r="L211" s="6"/>
      <c r="M211" s="6"/>
      <c r="N211" s="6"/>
    </row>
    <row r="212" spans="1:17" x14ac:dyDescent="0.2">
      <c r="A212" s="6"/>
      <c r="B212" s="6"/>
      <c r="C212" s="6"/>
      <c r="D212" s="6"/>
      <c r="E212" s="6"/>
      <c r="F212" s="6"/>
      <c r="G212" s="6"/>
      <c r="H212" s="6"/>
      <c r="I212" s="6"/>
      <c r="J212" s="6"/>
      <c r="K212" s="6"/>
      <c r="L212" s="6"/>
      <c r="M212" s="6"/>
      <c r="N212" s="6"/>
    </row>
    <row r="213" spans="1:17" x14ac:dyDescent="0.2">
      <c r="A213" s="6"/>
      <c r="B213" s="6"/>
      <c r="C213" s="6"/>
      <c r="D213" s="6"/>
      <c r="E213" s="6"/>
      <c r="F213" s="6"/>
      <c r="G213" s="6"/>
      <c r="H213" s="6"/>
      <c r="I213" s="6"/>
      <c r="J213" s="6"/>
      <c r="K213" s="6"/>
      <c r="L213" s="6"/>
      <c r="M213" s="6"/>
      <c r="N213" s="6"/>
    </row>
    <row r="214" spans="1:17" x14ac:dyDescent="0.2">
      <c r="A214" s="6"/>
      <c r="B214" s="6"/>
      <c r="C214" s="6"/>
      <c r="D214" s="6"/>
      <c r="E214" s="6"/>
      <c r="F214" s="6"/>
      <c r="G214" s="6"/>
      <c r="H214" s="6"/>
      <c r="I214" s="6"/>
      <c r="J214" s="6"/>
      <c r="K214" s="6"/>
      <c r="L214" s="6"/>
      <c r="M214" s="6"/>
      <c r="N214" s="6"/>
    </row>
    <row r="215" spans="1:17" x14ac:dyDescent="0.2">
      <c r="A215" s="6"/>
      <c r="B215" s="6"/>
      <c r="C215" s="6"/>
      <c r="D215" s="6"/>
      <c r="E215" s="6"/>
      <c r="F215" s="6"/>
      <c r="G215" s="6"/>
      <c r="H215" s="6"/>
      <c r="I215" s="6"/>
      <c r="J215" s="6"/>
      <c r="K215" s="6"/>
      <c r="L215" s="6"/>
      <c r="M215" s="6"/>
      <c r="N215" s="6"/>
    </row>
    <row r="216" spans="1:17" x14ac:dyDescent="0.2">
      <c r="A216" s="6"/>
      <c r="B216" s="6"/>
      <c r="C216" s="6"/>
      <c r="D216" s="6"/>
      <c r="E216" s="6"/>
      <c r="F216" s="6"/>
      <c r="G216" s="6"/>
      <c r="H216" s="6"/>
      <c r="I216" s="6"/>
      <c r="J216" s="6"/>
      <c r="K216" s="6"/>
      <c r="L216" s="6"/>
      <c r="M216" s="6"/>
      <c r="N216" s="6"/>
    </row>
    <row r="217" spans="1:17" x14ac:dyDescent="0.2">
      <c r="A217" s="6"/>
      <c r="B217" s="6"/>
      <c r="C217" s="6"/>
      <c r="D217" s="6"/>
      <c r="E217" s="6"/>
      <c r="F217" s="6"/>
      <c r="G217" s="6"/>
      <c r="H217" s="6"/>
      <c r="I217" s="6"/>
      <c r="J217" s="6"/>
      <c r="K217" s="6"/>
      <c r="L217" s="6"/>
      <c r="M217" s="6"/>
      <c r="N217" s="6"/>
    </row>
  </sheetData>
  <mergeCells count="66">
    <mergeCell ref="B48:F48"/>
    <mergeCell ref="B37:F37"/>
    <mergeCell ref="A62:Q62"/>
    <mergeCell ref="B50:F50"/>
    <mergeCell ref="B51:F51"/>
    <mergeCell ref="B52:F52"/>
    <mergeCell ref="B53:F53"/>
    <mergeCell ref="B54:F54"/>
    <mergeCell ref="A55:F55"/>
    <mergeCell ref="B49:F49"/>
    <mergeCell ref="B38:F38"/>
    <mergeCell ref="B39:F39"/>
    <mergeCell ref="B40:F40"/>
    <mergeCell ref="B41:F41"/>
    <mergeCell ref="B42:F42"/>
    <mergeCell ref="A61:Q61"/>
    <mergeCell ref="B29:F29"/>
    <mergeCell ref="B30:F30"/>
    <mergeCell ref="B45:F45"/>
    <mergeCell ref="B46:F46"/>
    <mergeCell ref="B47:F47"/>
    <mergeCell ref="B43:F43"/>
    <mergeCell ref="B44:F44"/>
    <mergeCell ref="B36:F36"/>
    <mergeCell ref="B31:F31"/>
    <mergeCell ref="B32:F32"/>
    <mergeCell ref="B33:F33"/>
    <mergeCell ref="B34:F34"/>
    <mergeCell ref="B35:F35"/>
    <mergeCell ref="B28:F28"/>
    <mergeCell ref="M19:Q19"/>
    <mergeCell ref="B20:F20"/>
    <mergeCell ref="G20:G21"/>
    <mergeCell ref="H20:I20"/>
    <mergeCell ref="J20:J21"/>
    <mergeCell ref="K20:L20"/>
    <mergeCell ref="M20:O20"/>
    <mergeCell ref="P20:Q20"/>
    <mergeCell ref="B21:F21"/>
    <mergeCell ref="B25:F25"/>
    <mergeCell ref="B24:F24"/>
    <mergeCell ref="B19:F19"/>
    <mergeCell ref="G19:L19"/>
    <mergeCell ref="B22:F22"/>
    <mergeCell ref="B23:F23"/>
    <mergeCell ref="A13:B13"/>
    <mergeCell ref="C13:N13"/>
    <mergeCell ref="A16:H16"/>
    <mergeCell ref="B26:F26"/>
    <mergeCell ref="B27:F27"/>
    <mergeCell ref="A19:A21"/>
    <mergeCell ref="A17:H17"/>
    <mergeCell ref="A1:Q1"/>
    <mergeCell ref="A2:Q2"/>
    <mergeCell ref="A3:Q3"/>
    <mergeCell ref="A4:Q4"/>
    <mergeCell ref="A6:B6"/>
    <mergeCell ref="C6:N6"/>
    <mergeCell ref="A12:B12"/>
    <mergeCell ref="C12:N12"/>
    <mergeCell ref="A7:B7"/>
    <mergeCell ref="C7:N7"/>
    <mergeCell ref="A9:B9"/>
    <mergeCell ref="C9:N9"/>
    <mergeCell ref="A10:B10"/>
    <mergeCell ref="C10:N10"/>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38">
    <tabColor rgb="FF00B0F0"/>
    <pageSetUpPr fitToPage="1"/>
  </sheetPr>
  <dimension ref="A1:V215"/>
  <sheetViews>
    <sheetView view="pageBreakPreview" zoomScale="40" zoomScaleNormal="40" zoomScaleSheetLayoutView="40" workbookViewId="0">
      <selection activeCell="O80" sqref="O80"/>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5703125" style="2" bestFit="1" customWidth="1"/>
    <col min="14" max="14" width="33.42578125" style="2" bestFit="1" customWidth="1"/>
    <col min="15" max="15" width="33.85546875" style="2" bestFit="1" customWidth="1"/>
    <col min="16" max="16" width="24.140625" style="2" customWidth="1"/>
    <col min="17" max="17" width="24.42578125" style="2" customWidth="1"/>
    <col min="18" max="18" width="11.7109375" style="2" bestFit="1" customWidth="1"/>
    <col min="19" max="19" width="41.28515625" style="2" bestFit="1" customWidth="1"/>
    <col min="20" max="20" width="38.28515625" style="2" bestFit="1" customWidth="1"/>
    <col min="21" max="21" width="37.28515625" style="2" bestFit="1" customWidth="1"/>
    <col min="22" max="22" width="23.5703125" style="2"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3</v>
      </c>
      <c r="B10" s="583"/>
      <c r="C10" s="583" t="s">
        <v>72</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583" t="s">
        <v>209</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1"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1" s="3" customFormat="1" ht="12" customHeight="1" x14ac:dyDescent="0.2">
      <c r="A18" s="126"/>
      <c r="B18" s="126"/>
      <c r="C18" s="126"/>
      <c r="D18" s="126"/>
      <c r="E18" s="126"/>
      <c r="F18" s="126"/>
      <c r="G18" s="126"/>
      <c r="H18" s="126"/>
      <c r="I18" s="126"/>
      <c r="J18" s="126"/>
      <c r="K18" s="126"/>
      <c r="L18" s="126"/>
      <c r="M18" s="126"/>
      <c r="N18" s="126"/>
      <c r="O18" s="126"/>
      <c r="P18" s="126"/>
      <c r="Q18" s="126"/>
    </row>
    <row r="19" spans="1:21"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21"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1"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1" s="3" customFormat="1" ht="32.25" customHeight="1" x14ac:dyDescent="0.5">
      <c r="A22" s="510"/>
      <c r="B22" s="715"/>
      <c r="C22" s="609"/>
      <c r="D22" s="609"/>
      <c r="E22" s="609"/>
      <c r="F22" s="609"/>
      <c r="G22" s="112"/>
      <c r="H22" s="112"/>
      <c r="I22" s="112"/>
      <c r="J22" s="112"/>
      <c r="K22" s="151"/>
      <c r="L22" s="151"/>
      <c r="M22" s="119"/>
      <c r="N22" s="119"/>
      <c r="O22" s="119"/>
      <c r="P22" s="113"/>
      <c r="Q22" s="113"/>
    </row>
    <row r="23" spans="1:21" s="3" customFormat="1" ht="65.25" customHeight="1" x14ac:dyDescent="0.35">
      <c r="A23" s="511">
        <v>136</v>
      </c>
      <c r="B23" s="610" t="s">
        <v>211</v>
      </c>
      <c r="C23" s="637" t="s">
        <v>41</v>
      </c>
      <c r="D23" s="637" t="s">
        <v>41</v>
      </c>
      <c r="E23" s="637" t="s">
        <v>41</v>
      </c>
      <c r="F23" s="637" t="s">
        <v>41</v>
      </c>
      <c r="G23" s="188" t="str">
        <f>G24</f>
        <v>Taller-Realizar</v>
      </c>
      <c r="H23" s="188">
        <v>456</v>
      </c>
      <c r="I23" s="188">
        <v>456</v>
      </c>
      <c r="J23" s="188">
        <v>2774</v>
      </c>
      <c r="K23" s="189">
        <v>6.083333333333333</v>
      </c>
      <c r="L23" s="189">
        <v>6.083333333333333</v>
      </c>
      <c r="M23" s="190">
        <v>28533572</v>
      </c>
      <c r="N23" s="190">
        <v>30927183.900000002</v>
      </c>
      <c r="O23" s="190">
        <v>20504870.41</v>
      </c>
      <c r="P23" s="189">
        <v>0.71862262495561369</v>
      </c>
      <c r="Q23" s="189">
        <v>0.66300476875943426</v>
      </c>
    </row>
    <row r="24" spans="1:21" s="3" customFormat="1" ht="50.25" customHeight="1" x14ac:dyDescent="0.35">
      <c r="A24" s="511">
        <v>11</v>
      </c>
      <c r="B24" s="610" t="s">
        <v>31</v>
      </c>
      <c r="C24" s="637" t="s">
        <v>25</v>
      </c>
      <c r="D24" s="637" t="s">
        <v>25</v>
      </c>
      <c r="E24" s="637" t="s">
        <v>25</v>
      </c>
      <c r="F24" s="637" t="s">
        <v>25</v>
      </c>
      <c r="G24" s="188" t="str">
        <f>G26</f>
        <v>Taller-Realizar</v>
      </c>
      <c r="H24" s="188">
        <v>456</v>
      </c>
      <c r="I24" s="188">
        <v>456</v>
      </c>
      <c r="J24" s="188">
        <v>2774</v>
      </c>
      <c r="K24" s="189">
        <v>6.083333333333333</v>
      </c>
      <c r="L24" s="189">
        <v>6.083333333333333</v>
      </c>
      <c r="M24" s="190">
        <v>28533572</v>
      </c>
      <c r="N24" s="190">
        <v>30927183.900000002</v>
      </c>
      <c r="O24" s="190">
        <v>20504870.41</v>
      </c>
      <c r="P24" s="189">
        <v>0.71862262495561369</v>
      </c>
      <c r="Q24" s="189">
        <v>0.66300476875943426</v>
      </c>
    </row>
    <row r="25" spans="1:21" s="3" customFormat="1" ht="48.75" customHeight="1" x14ac:dyDescent="0.2">
      <c r="A25" s="512">
        <v>1</v>
      </c>
      <c r="B25" s="621" t="s">
        <v>650</v>
      </c>
      <c r="C25" s="622"/>
      <c r="D25" s="622"/>
      <c r="E25" s="622"/>
      <c r="F25" s="623"/>
      <c r="G25" s="172" t="s">
        <v>57</v>
      </c>
      <c r="H25" s="172">
        <v>288</v>
      </c>
      <c r="I25" s="172">
        <v>288</v>
      </c>
      <c r="J25" s="172">
        <v>2732</v>
      </c>
      <c r="K25" s="191">
        <v>9.4861111111111107</v>
      </c>
      <c r="L25" s="191">
        <v>9.4861111111111107</v>
      </c>
      <c r="M25" s="190" t="s">
        <v>322</v>
      </c>
      <c r="N25" s="190" t="s">
        <v>322</v>
      </c>
      <c r="O25" s="190" t="s">
        <v>322</v>
      </c>
      <c r="P25" s="189" t="s">
        <v>322</v>
      </c>
      <c r="Q25" s="189" t="s">
        <v>322</v>
      </c>
    </row>
    <row r="26" spans="1:21" s="3" customFormat="1" ht="52.5" customHeight="1" x14ac:dyDescent="0.2">
      <c r="A26" s="512">
        <v>2</v>
      </c>
      <c r="B26" s="565" t="s">
        <v>414</v>
      </c>
      <c r="C26" s="565"/>
      <c r="D26" s="565"/>
      <c r="E26" s="565"/>
      <c r="F26" s="565"/>
      <c r="G26" s="172" t="s">
        <v>291</v>
      </c>
      <c r="H26" s="172">
        <v>132</v>
      </c>
      <c r="I26" s="172">
        <v>132</v>
      </c>
      <c r="J26" s="172">
        <v>42</v>
      </c>
      <c r="K26" s="191">
        <v>0.31818181818181818</v>
      </c>
      <c r="L26" s="191">
        <v>0.31818181818181818</v>
      </c>
      <c r="M26" s="174">
        <v>28533572</v>
      </c>
      <c r="N26" s="174">
        <v>30927183.900000002</v>
      </c>
      <c r="O26" s="174">
        <v>20504870.41</v>
      </c>
      <c r="P26" s="191">
        <v>0.71862262495561369</v>
      </c>
      <c r="Q26" s="191">
        <v>0.66300476875943426</v>
      </c>
    </row>
    <row r="27" spans="1:21" s="3" customFormat="1" ht="54" customHeight="1" x14ac:dyDescent="0.2">
      <c r="A27" s="512">
        <v>3</v>
      </c>
      <c r="B27" s="565" t="s">
        <v>651</v>
      </c>
      <c r="C27" s="565"/>
      <c r="D27" s="565"/>
      <c r="E27" s="565"/>
      <c r="F27" s="565"/>
      <c r="G27" s="172" t="s">
        <v>57</v>
      </c>
      <c r="H27" s="172">
        <v>36</v>
      </c>
      <c r="I27" s="172">
        <v>36</v>
      </c>
      <c r="J27" s="172" t="s">
        <v>321</v>
      </c>
      <c r="K27" s="191">
        <v>0</v>
      </c>
      <c r="L27" s="191">
        <v>0</v>
      </c>
      <c r="M27" s="194" t="s">
        <v>322</v>
      </c>
      <c r="N27" s="194" t="s">
        <v>322</v>
      </c>
      <c r="O27" s="194" t="s">
        <v>322</v>
      </c>
      <c r="P27" s="189" t="s">
        <v>322</v>
      </c>
      <c r="Q27" s="189" t="s">
        <v>322</v>
      </c>
    </row>
    <row r="28" spans="1:21" s="3" customFormat="1" ht="37.5" customHeight="1" x14ac:dyDescent="0.2">
      <c r="A28" s="512"/>
      <c r="B28" s="565"/>
      <c r="C28" s="565"/>
      <c r="D28" s="565"/>
      <c r="E28" s="565"/>
      <c r="F28" s="565"/>
      <c r="G28" s="172"/>
      <c r="H28" s="172"/>
      <c r="I28" s="172"/>
      <c r="J28" s="172"/>
      <c r="K28" s="191"/>
      <c r="L28" s="191"/>
      <c r="M28" s="174"/>
      <c r="N28" s="174"/>
      <c r="O28" s="174"/>
      <c r="P28" s="191"/>
      <c r="Q28" s="191"/>
    </row>
    <row r="29" spans="1:21" s="3" customFormat="1" ht="20.25" customHeight="1" x14ac:dyDescent="0.2">
      <c r="A29" s="512"/>
      <c r="B29" s="565"/>
      <c r="C29" s="565"/>
      <c r="D29" s="565"/>
      <c r="E29" s="565"/>
      <c r="F29" s="565"/>
      <c r="G29" s="172"/>
      <c r="H29" s="172"/>
      <c r="I29" s="172"/>
      <c r="J29" s="172"/>
      <c r="K29" s="191"/>
      <c r="L29" s="191"/>
      <c r="M29" s="174"/>
      <c r="N29" s="174"/>
      <c r="O29" s="174"/>
      <c r="P29" s="191"/>
      <c r="Q29" s="191"/>
    </row>
    <row r="30" spans="1:21" s="3" customFormat="1" ht="24.75" customHeight="1" x14ac:dyDescent="0.2">
      <c r="A30" s="512"/>
      <c r="B30" s="565"/>
      <c r="C30" s="565"/>
      <c r="D30" s="565"/>
      <c r="E30" s="565"/>
      <c r="F30" s="565"/>
      <c r="G30" s="172"/>
      <c r="H30" s="172"/>
      <c r="I30" s="172"/>
      <c r="J30" s="172"/>
      <c r="K30" s="191"/>
      <c r="L30" s="191"/>
      <c r="M30" s="174"/>
      <c r="N30" s="174"/>
      <c r="O30" s="174"/>
      <c r="P30" s="191"/>
      <c r="Q30" s="191"/>
    </row>
    <row r="31" spans="1:21" s="3" customFormat="1" ht="15.75" customHeight="1" x14ac:dyDescent="0.2">
      <c r="A31" s="512"/>
      <c r="B31" s="621"/>
      <c r="C31" s="622"/>
      <c r="D31" s="622"/>
      <c r="E31" s="622"/>
      <c r="F31" s="623"/>
      <c r="G31" s="172"/>
      <c r="H31" s="172"/>
      <c r="I31" s="172"/>
      <c r="J31" s="172"/>
      <c r="K31" s="191"/>
      <c r="L31" s="191"/>
      <c r="M31" s="174"/>
      <c r="N31" s="174"/>
      <c r="O31" s="174"/>
      <c r="P31" s="191"/>
      <c r="Q31" s="191"/>
    </row>
    <row r="32" spans="1:21" s="3" customFormat="1" ht="32.25" customHeight="1" x14ac:dyDescent="0.2">
      <c r="A32" s="512"/>
      <c r="B32" s="621"/>
      <c r="C32" s="622"/>
      <c r="D32" s="622"/>
      <c r="E32" s="622"/>
      <c r="F32" s="623"/>
      <c r="G32" s="172"/>
      <c r="H32" s="172"/>
      <c r="I32" s="172"/>
      <c r="J32" s="172"/>
      <c r="K32" s="191"/>
      <c r="L32" s="191"/>
      <c r="M32" s="174"/>
      <c r="N32" s="174"/>
      <c r="O32" s="174"/>
      <c r="P32" s="191"/>
      <c r="Q32" s="191"/>
      <c r="S32" s="381"/>
      <c r="T32" s="381"/>
      <c r="U32" s="381"/>
    </row>
    <row r="33" spans="1:22" s="3" customFormat="1" ht="28.5" customHeight="1" x14ac:dyDescent="0.2">
      <c r="A33" s="512"/>
      <c r="B33" s="565"/>
      <c r="C33" s="565"/>
      <c r="D33" s="565"/>
      <c r="E33" s="565"/>
      <c r="F33" s="565"/>
      <c r="G33" s="172"/>
      <c r="H33" s="172"/>
      <c r="I33" s="172"/>
      <c r="J33" s="172"/>
      <c r="K33" s="191"/>
      <c r="L33" s="191"/>
      <c r="M33" s="174"/>
      <c r="N33" s="174"/>
      <c r="O33" s="174"/>
      <c r="P33" s="191"/>
      <c r="Q33" s="191"/>
      <c r="S33" s="381"/>
      <c r="T33" s="381"/>
      <c r="U33" s="381"/>
    </row>
    <row r="34" spans="1:22" s="3" customFormat="1" ht="26.25" customHeight="1" x14ac:dyDescent="0.2">
      <c r="A34" s="512"/>
      <c r="B34" s="565"/>
      <c r="C34" s="565"/>
      <c r="D34" s="565"/>
      <c r="E34" s="565"/>
      <c r="F34" s="565"/>
      <c r="G34" s="172"/>
      <c r="H34" s="172"/>
      <c r="I34" s="172"/>
      <c r="J34" s="172"/>
      <c r="K34" s="210"/>
      <c r="L34" s="191"/>
      <c r="M34" s="174"/>
      <c r="N34" s="174"/>
      <c r="O34" s="174"/>
      <c r="P34" s="191"/>
      <c r="Q34" s="191"/>
      <c r="S34" s="381"/>
      <c r="T34" s="381"/>
      <c r="U34" s="381"/>
    </row>
    <row r="35" spans="1:22" s="3" customFormat="1" ht="19.5" customHeight="1" x14ac:dyDescent="0.2">
      <c r="A35" s="512"/>
      <c r="B35" s="630"/>
      <c r="C35" s="630"/>
      <c r="D35" s="630"/>
      <c r="E35" s="630"/>
      <c r="F35" s="630"/>
      <c r="G35" s="172"/>
      <c r="H35" s="167"/>
      <c r="I35" s="167"/>
      <c r="J35" s="167"/>
      <c r="K35" s="210"/>
      <c r="L35" s="210"/>
      <c r="M35" s="174"/>
      <c r="N35" s="174"/>
      <c r="O35" s="174"/>
      <c r="P35" s="191"/>
      <c r="Q35" s="191"/>
      <c r="S35" s="381"/>
      <c r="T35" s="381"/>
      <c r="U35" s="381"/>
    </row>
    <row r="36" spans="1:22" s="3" customFormat="1" ht="23.25" customHeight="1" x14ac:dyDescent="0.2">
      <c r="A36" s="512"/>
      <c r="B36" s="621"/>
      <c r="C36" s="622"/>
      <c r="D36" s="622"/>
      <c r="E36" s="622"/>
      <c r="F36" s="623"/>
      <c r="G36" s="172"/>
      <c r="H36" s="167"/>
      <c r="I36" s="167"/>
      <c r="J36" s="167"/>
      <c r="K36" s="210"/>
      <c r="L36" s="210"/>
      <c r="M36" s="174"/>
      <c r="N36" s="174"/>
      <c r="O36" s="174"/>
      <c r="P36" s="191"/>
      <c r="Q36" s="191"/>
    </row>
    <row r="37" spans="1:22" s="3" customFormat="1" ht="21" customHeight="1" x14ac:dyDescent="0.2">
      <c r="A37" s="512"/>
      <c r="B37" s="620"/>
      <c r="C37" s="620"/>
      <c r="D37" s="620"/>
      <c r="E37" s="620"/>
      <c r="F37" s="620"/>
      <c r="G37" s="172"/>
      <c r="H37" s="167"/>
      <c r="I37" s="167"/>
      <c r="J37" s="167"/>
      <c r="K37" s="240"/>
      <c r="L37" s="240"/>
      <c r="M37" s="174"/>
      <c r="N37" s="174"/>
      <c r="O37" s="174"/>
      <c r="P37" s="189"/>
      <c r="Q37" s="189"/>
    </row>
    <row r="38" spans="1:22" s="3" customFormat="1" ht="18" customHeight="1" x14ac:dyDescent="0.35">
      <c r="A38" s="511"/>
      <c r="B38" s="610"/>
      <c r="C38" s="637"/>
      <c r="D38" s="637"/>
      <c r="E38" s="637"/>
      <c r="F38" s="637"/>
      <c r="G38" s="188"/>
      <c r="H38" s="188"/>
      <c r="I38" s="188"/>
      <c r="J38" s="188"/>
      <c r="K38" s="189"/>
      <c r="L38" s="189"/>
      <c r="M38" s="190"/>
      <c r="N38" s="190"/>
      <c r="O38" s="190"/>
      <c r="P38" s="189"/>
      <c r="Q38" s="189"/>
    </row>
    <row r="39" spans="1:22" s="3" customFormat="1" ht="14.25" customHeight="1" x14ac:dyDescent="0.35">
      <c r="A39" s="511"/>
      <c r="B39" s="610"/>
      <c r="C39" s="637"/>
      <c r="D39" s="637"/>
      <c r="E39" s="637"/>
      <c r="F39" s="637"/>
      <c r="G39" s="188"/>
      <c r="H39" s="188"/>
      <c r="I39" s="188"/>
      <c r="J39" s="188"/>
      <c r="K39" s="189"/>
      <c r="L39" s="189"/>
      <c r="M39" s="190"/>
      <c r="N39" s="190"/>
      <c r="O39" s="190"/>
      <c r="P39" s="189"/>
      <c r="Q39" s="189"/>
      <c r="S39" s="381"/>
      <c r="T39" s="381"/>
      <c r="U39" s="381"/>
    </row>
    <row r="40" spans="1:22" s="3" customFormat="1" ht="24.75" customHeight="1" x14ac:dyDescent="0.2">
      <c r="A40" s="512"/>
      <c r="B40" s="565"/>
      <c r="C40" s="565"/>
      <c r="D40" s="565"/>
      <c r="E40" s="565"/>
      <c r="F40" s="565"/>
      <c r="G40" s="172"/>
      <c r="H40" s="172"/>
      <c r="I40" s="172"/>
      <c r="J40" s="172"/>
      <c r="K40" s="191"/>
      <c r="L40" s="191"/>
      <c r="M40" s="174"/>
      <c r="N40" s="174"/>
      <c r="O40" s="174"/>
      <c r="P40" s="191"/>
      <c r="Q40" s="191"/>
      <c r="S40" s="381"/>
      <c r="T40" s="381"/>
      <c r="U40" s="381"/>
    </row>
    <row r="41" spans="1:22" s="3" customFormat="1" ht="27" customHeight="1" x14ac:dyDescent="0.2">
      <c r="A41" s="512"/>
      <c r="B41" s="565"/>
      <c r="C41" s="565"/>
      <c r="D41" s="565"/>
      <c r="E41" s="565"/>
      <c r="F41" s="565"/>
      <c r="G41" s="172"/>
      <c r="H41" s="172"/>
      <c r="I41" s="172"/>
      <c r="J41" s="172"/>
      <c r="K41" s="191"/>
      <c r="L41" s="191"/>
      <c r="M41" s="174"/>
      <c r="N41" s="174"/>
      <c r="O41" s="174"/>
      <c r="P41" s="191"/>
      <c r="Q41" s="191"/>
      <c r="S41" s="381"/>
      <c r="T41" s="381"/>
      <c r="U41" s="381"/>
    </row>
    <row r="42" spans="1:22" ht="15" customHeight="1" x14ac:dyDescent="0.2">
      <c r="A42" s="512"/>
      <c r="B42" s="565"/>
      <c r="C42" s="565"/>
      <c r="D42" s="565"/>
      <c r="E42" s="565"/>
      <c r="F42" s="565"/>
      <c r="G42" s="172"/>
      <c r="H42" s="172"/>
      <c r="I42" s="172"/>
      <c r="J42" s="172"/>
      <c r="K42" s="191"/>
      <c r="L42" s="191"/>
      <c r="M42" s="174"/>
      <c r="N42" s="174"/>
      <c r="O42" s="174"/>
      <c r="P42" s="191"/>
      <c r="Q42" s="191"/>
      <c r="R42" s="3"/>
      <c r="S42" s="381"/>
      <c r="T42" s="381"/>
      <c r="U42" s="381"/>
      <c r="V42" s="3"/>
    </row>
    <row r="43" spans="1:22" ht="20.25" customHeight="1" x14ac:dyDescent="0.2">
      <c r="A43" s="512"/>
      <c r="B43" s="616"/>
      <c r="C43" s="616"/>
      <c r="D43" s="616"/>
      <c r="E43" s="616"/>
      <c r="F43" s="616"/>
      <c r="G43" s="172"/>
      <c r="H43" s="167"/>
      <c r="I43" s="167"/>
      <c r="J43" s="167"/>
      <c r="K43" s="191"/>
      <c r="L43" s="191"/>
      <c r="M43" s="174"/>
      <c r="N43" s="174"/>
      <c r="O43" s="174"/>
      <c r="P43" s="191"/>
      <c r="Q43" s="191"/>
      <c r="R43" s="3"/>
      <c r="S43" s="381"/>
      <c r="T43" s="381"/>
      <c r="U43" s="381"/>
      <c r="V43" s="8"/>
    </row>
    <row r="44" spans="1:22" ht="15.75" customHeight="1" x14ac:dyDescent="0.2">
      <c r="A44" s="512"/>
      <c r="B44" s="621"/>
      <c r="C44" s="622"/>
      <c r="D44" s="622"/>
      <c r="E44" s="622"/>
      <c r="F44" s="623"/>
      <c r="G44" s="172"/>
      <c r="H44" s="167"/>
      <c r="I44" s="167"/>
      <c r="J44" s="167"/>
      <c r="K44" s="191"/>
      <c r="L44" s="191"/>
      <c r="M44" s="174"/>
      <c r="N44" s="174"/>
      <c r="O44" s="174"/>
      <c r="P44" s="191"/>
      <c r="Q44" s="191"/>
      <c r="R44" s="3"/>
      <c r="S44" s="381"/>
      <c r="T44" s="381"/>
      <c r="U44" s="381"/>
      <c r="V44" s="3"/>
    </row>
    <row r="45" spans="1:22" ht="30.75" customHeight="1" x14ac:dyDescent="0.2">
      <c r="A45" s="512"/>
      <c r="B45" s="621"/>
      <c r="C45" s="622"/>
      <c r="D45" s="622"/>
      <c r="E45" s="622"/>
      <c r="F45" s="623"/>
      <c r="G45" s="172"/>
      <c r="H45" s="167"/>
      <c r="I45" s="167"/>
      <c r="J45" s="167"/>
      <c r="K45" s="191"/>
      <c r="L45" s="191"/>
      <c r="M45" s="174"/>
      <c r="N45" s="174"/>
      <c r="O45" s="174"/>
      <c r="P45" s="191"/>
      <c r="Q45" s="191"/>
    </row>
    <row r="46" spans="1:22" ht="12" customHeight="1" x14ac:dyDescent="0.2">
      <c r="A46" s="512"/>
      <c r="B46" s="613"/>
      <c r="C46" s="614"/>
      <c r="D46" s="614"/>
      <c r="E46" s="614"/>
      <c r="F46" s="615"/>
      <c r="G46" s="172"/>
      <c r="H46" s="167"/>
      <c r="I46" s="167"/>
      <c r="J46" s="167"/>
      <c r="K46" s="191"/>
      <c r="L46" s="191"/>
      <c r="M46" s="174"/>
      <c r="N46" s="174"/>
      <c r="O46" s="174"/>
      <c r="P46" s="191"/>
      <c r="Q46" s="191"/>
    </row>
    <row r="47" spans="1:22" ht="19.5" customHeight="1" x14ac:dyDescent="0.2">
      <c r="A47" s="511"/>
      <c r="B47" s="631"/>
      <c r="C47" s="632"/>
      <c r="D47" s="632"/>
      <c r="E47" s="632"/>
      <c r="F47" s="633"/>
      <c r="G47" s="188"/>
      <c r="H47" s="193"/>
      <c r="I47" s="193"/>
      <c r="J47" s="193"/>
      <c r="K47" s="189"/>
      <c r="L47" s="189"/>
      <c r="M47" s="194"/>
      <c r="N47" s="194"/>
      <c r="O47" s="194"/>
      <c r="P47" s="189"/>
      <c r="Q47" s="189"/>
    </row>
    <row r="48" spans="1:22" ht="15.75" customHeight="1" x14ac:dyDescent="0.35">
      <c r="A48" s="511"/>
      <c r="B48" s="631"/>
      <c r="C48" s="632"/>
      <c r="D48" s="632"/>
      <c r="E48" s="632"/>
      <c r="F48" s="633"/>
      <c r="G48" s="188"/>
      <c r="H48" s="193"/>
      <c r="I48" s="193"/>
      <c r="J48" s="193"/>
      <c r="K48" s="189"/>
      <c r="L48" s="189"/>
      <c r="M48" s="194"/>
      <c r="N48" s="194"/>
      <c r="O48" s="194"/>
      <c r="P48" s="189"/>
      <c r="Q48" s="189"/>
      <c r="S48" s="379"/>
      <c r="T48" s="379"/>
      <c r="U48" s="379"/>
    </row>
    <row r="49" spans="1:21" ht="30.75" customHeight="1" x14ac:dyDescent="0.35">
      <c r="A49" s="512"/>
      <c r="B49" s="621"/>
      <c r="C49" s="622"/>
      <c r="D49" s="622"/>
      <c r="E49" s="622"/>
      <c r="F49" s="623"/>
      <c r="G49" s="172"/>
      <c r="H49" s="167"/>
      <c r="I49" s="167"/>
      <c r="J49" s="167"/>
      <c r="K49" s="191"/>
      <c r="L49" s="191"/>
      <c r="M49" s="174"/>
      <c r="N49" s="174"/>
      <c r="O49" s="174"/>
      <c r="P49" s="191"/>
      <c r="Q49" s="191"/>
      <c r="S49" s="379"/>
      <c r="T49" s="379"/>
      <c r="U49" s="379"/>
    </row>
    <row r="50" spans="1:21" ht="15.75" customHeight="1" x14ac:dyDescent="0.35">
      <c r="A50" s="512"/>
      <c r="B50" s="621"/>
      <c r="C50" s="622"/>
      <c r="D50" s="622"/>
      <c r="E50" s="622"/>
      <c r="F50" s="623"/>
      <c r="G50" s="172"/>
      <c r="H50" s="167"/>
      <c r="I50" s="167"/>
      <c r="J50" s="167"/>
      <c r="K50" s="191"/>
      <c r="L50" s="191"/>
      <c r="M50" s="174"/>
      <c r="N50" s="174"/>
      <c r="O50" s="174"/>
      <c r="P50" s="191"/>
      <c r="Q50" s="191"/>
      <c r="S50" s="384"/>
      <c r="T50" s="384"/>
      <c r="U50" s="384"/>
    </row>
    <row r="51" spans="1:21" ht="18.75" customHeight="1" x14ac:dyDescent="0.35">
      <c r="A51" s="512"/>
      <c r="B51" s="621"/>
      <c r="C51" s="622"/>
      <c r="D51" s="622"/>
      <c r="E51" s="622"/>
      <c r="F51" s="623"/>
      <c r="G51" s="172"/>
      <c r="H51" s="167"/>
      <c r="I51" s="167"/>
      <c r="J51" s="167"/>
      <c r="K51" s="191"/>
      <c r="L51" s="191"/>
      <c r="M51" s="174"/>
      <c r="N51" s="174"/>
      <c r="O51" s="174"/>
      <c r="P51" s="191"/>
      <c r="Q51" s="191"/>
      <c r="S51" s="379"/>
      <c r="T51" s="379"/>
      <c r="U51" s="379"/>
    </row>
    <row r="52" spans="1:21" ht="14.25" customHeight="1" x14ac:dyDescent="0.35">
      <c r="A52" s="512"/>
      <c r="B52" s="621"/>
      <c r="C52" s="622"/>
      <c r="D52" s="622"/>
      <c r="E52" s="622"/>
      <c r="F52" s="623"/>
      <c r="G52" s="172"/>
      <c r="H52" s="167"/>
      <c r="I52" s="167"/>
      <c r="J52" s="167"/>
      <c r="K52" s="191"/>
      <c r="L52" s="191"/>
      <c r="M52" s="174"/>
      <c r="N52" s="174"/>
      <c r="O52" s="174"/>
      <c r="P52" s="191"/>
      <c r="Q52" s="191"/>
      <c r="S52" s="379"/>
      <c r="T52" s="379"/>
      <c r="U52" s="379"/>
    </row>
    <row r="53" spans="1:21" ht="33" customHeight="1" x14ac:dyDescent="0.35">
      <c r="A53" s="512"/>
      <c r="B53" s="616"/>
      <c r="C53" s="616"/>
      <c r="D53" s="616"/>
      <c r="E53" s="616"/>
      <c r="F53" s="616"/>
      <c r="G53" s="172"/>
      <c r="H53" s="167"/>
      <c r="I53" s="167"/>
      <c r="J53" s="167"/>
      <c r="K53" s="191"/>
      <c r="L53" s="191"/>
      <c r="M53" s="174"/>
      <c r="N53" s="174"/>
      <c r="O53" s="174"/>
      <c r="P53" s="191"/>
      <c r="Q53" s="191"/>
      <c r="S53" s="384"/>
      <c r="T53" s="384"/>
      <c r="U53" s="384"/>
    </row>
    <row r="54" spans="1:21" ht="34.5" customHeight="1" x14ac:dyDescent="0.2">
      <c r="A54" s="512"/>
      <c r="B54" s="621"/>
      <c r="C54" s="622"/>
      <c r="D54" s="622"/>
      <c r="E54" s="622"/>
      <c r="F54" s="623"/>
      <c r="G54" s="172"/>
      <c r="H54" s="167"/>
      <c r="I54" s="167"/>
      <c r="J54" s="167"/>
      <c r="K54" s="191"/>
      <c r="L54" s="191"/>
      <c r="M54" s="174"/>
      <c r="N54" s="174"/>
      <c r="O54" s="174"/>
      <c r="P54" s="191"/>
      <c r="Q54" s="191"/>
    </row>
    <row r="55" spans="1:21" ht="12" customHeight="1" x14ac:dyDescent="0.2">
      <c r="A55" s="509"/>
      <c r="B55" s="718"/>
      <c r="C55" s="718"/>
      <c r="D55" s="718"/>
      <c r="E55" s="718"/>
      <c r="F55" s="718"/>
      <c r="G55" s="201"/>
      <c r="H55" s="202"/>
      <c r="I55" s="202"/>
      <c r="J55" s="202"/>
      <c r="K55" s="203"/>
      <c r="L55" s="203"/>
      <c r="M55" s="204"/>
      <c r="N55" s="204"/>
      <c r="O55" s="204"/>
      <c r="P55" s="203"/>
      <c r="Q55" s="203"/>
    </row>
    <row r="56" spans="1:21" ht="34.5" customHeight="1" x14ac:dyDescent="0.2">
      <c r="A56" s="720" t="s">
        <v>8</v>
      </c>
      <c r="B56" s="717"/>
      <c r="C56" s="717"/>
      <c r="D56" s="717"/>
      <c r="E56" s="717"/>
      <c r="F56" s="717"/>
      <c r="G56" s="205" t="s">
        <v>33</v>
      </c>
      <c r="H56" s="205">
        <v>456</v>
      </c>
      <c r="I56" s="205">
        <v>456</v>
      </c>
      <c r="J56" s="205">
        <v>2774</v>
      </c>
      <c r="K56" s="206">
        <v>6.083333333333333</v>
      </c>
      <c r="L56" s="206">
        <v>6.083333333333333</v>
      </c>
      <c r="M56" s="207">
        <v>28533572</v>
      </c>
      <c r="N56" s="207">
        <v>30927183.900000002</v>
      </c>
      <c r="O56" s="207">
        <v>20504870.41</v>
      </c>
      <c r="P56" s="206">
        <v>0.71862262495561369</v>
      </c>
      <c r="Q56" s="346">
        <v>0.66300476875943426</v>
      </c>
    </row>
    <row r="57" spans="1:21" ht="15.75" customHeight="1" x14ac:dyDescent="0.2">
      <c r="A57" s="181"/>
      <c r="B57" s="181"/>
      <c r="C57" s="181"/>
      <c r="D57" s="181"/>
      <c r="E57" s="181"/>
      <c r="F57" s="181"/>
      <c r="G57" s="181"/>
      <c r="H57" s="181"/>
      <c r="I57" s="181"/>
      <c r="J57" s="181"/>
      <c r="K57" s="181"/>
      <c r="L57" s="181"/>
      <c r="M57" s="181"/>
      <c r="N57" s="181"/>
      <c r="O57" s="181"/>
      <c r="P57" s="181"/>
      <c r="Q57" s="181"/>
    </row>
    <row r="58" spans="1:21" ht="21" customHeight="1" x14ac:dyDescent="0.2">
      <c r="A58" s="181" t="s">
        <v>331</v>
      </c>
      <c r="B58" s="181"/>
      <c r="C58" s="181"/>
      <c r="D58" s="181"/>
      <c r="E58" s="181"/>
      <c r="F58" s="181"/>
      <c r="G58" s="181"/>
      <c r="H58" s="181"/>
      <c r="I58" s="181"/>
      <c r="J58" s="181"/>
      <c r="K58" s="181"/>
      <c r="L58" s="181"/>
      <c r="M58" s="181"/>
      <c r="N58" s="181"/>
      <c r="O58" s="181"/>
      <c r="P58" s="181"/>
      <c r="Q58" s="181"/>
      <c r="R58" s="6"/>
    </row>
    <row r="59" spans="1:21" ht="25.5" customHeight="1" x14ac:dyDescent="0.2">
      <c r="A59" s="184" t="s">
        <v>23</v>
      </c>
      <c r="B59" s="181"/>
      <c r="C59" s="181"/>
      <c r="D59" s="181"/>
      <c r="E59" s="181"/>
      <c r="F59" s="181"/>
      <c r="G59" s="181"/>
      <c r="H59" s="181"/>
      <c r="I59" s="181"/>
      <c r="J59" s="181"/>
      <c r="K59" s="181"/>
      <c r="L59" s="181"/>
      <c r="M59" s="181"/>
      <c r="N59" s="181"/>
      <c r="O59" s="181"/>
      <c r="P59" s="181"/>
      <c r="Q59" s="186" t="s">
        <v>65</v>
      </c>
      <c r="R59" s="6"/>
    </row>
    <row r="60" spans="1:21" ht="21.75" customHeight="1" x14ac:dyDescent="0.2">
      <c r="A60" s="3" t="s">
        <v>742</v>
      </c>
      <c r="B60" s="181"/>
      <c r="C60" s="181"/>
      <c r="D60" s="181"/>
      <c r="E60" s="181"/>
      <c r="F60" s="181"/>
      <c r="G60" s="181"/>
      <c r="H60" s="181"/>
      <c r="I60" s="181"/>
      <c r="J60" s="181"/>
      <c r="K60" s="181"/>
      <c r="L60" s="181"/>
      <c r="M60" s="181"/>
      <c r="N60" s="181"/>
      <c r="O60" s="181"/>
      <c r="P60" s="181"/>
      <c r="Q60" s="197"/>
      <c r="R60" s="6"/>
    </row>
    <row r="61" spans="1:21" ht="23.25" x14ac:dyDescent="0.2">
      <c r="A61" s="3" t="s">
        <v>743</v>
      </c>
      <c r="B61" s="197"/>
      <c r="C61" s="197"/>
      <c r="D61" s="197"/>
      <c r="E61" s="197"/>
      <c r="F61" s="197"/>
      <c r="G61" s="197"/>
      <c r="H61" s="197"/>
      <c r="I61" s="197"/>
      <c r="J61" s="197"/>
      <c r="K61" s="197"/>
      <c r="L61" s="197"/>
      <c r="M61" s="197"/>
      <c r="N61" s="197"/>
      <c r="O61" s="197"/>
      <c r="P61" s="197"/>
      <c r="Q61" s="197"/>
      <c r="R61" s="6"/>
    </row>
    <row r="62" spans="1:21" ht="10.5" customHeight="1" x14ac:dyDescent="0.2">
      <c r="A62" s="3"/>
      <c r="B62" s="197"/>
      <c r="C62" s="197"/>
      <c r="D62" s="197"/>
      <c r="E62" s="197"/>
      <c r="F62" s="197"/>
      <c r="G62" s="197"/>
      <c r="H62" s="197"/>
      <c r="I62" s="197"/>
      <c r="J62" s="197"/>
      <c r="K62" s="197"/>
      <c r="L62" s="197"/>
      <c r="M62" s="197"/>
      <c r="N62" s="197"/>
      <c r="O62" s="197"/>
      <c r="P62" s="197"/>
      <c r="Q62" s="197"/>
      <c r="R62" s="6"/>
    </row>
    <row r="63" spans="1:21" ht="23.25" x14ac:dyDescent="0.2">
      <c r="A63" s="181"/>
      <c r="B63" s="197"/>
      <c r="C63" s="197"/>
      <c r="D63" s="197"/>
      <c r="E63" s="197"/>
      <c r="F63" s="197"/>
      <c r="G63" s="197"/>
      <c r="H63" s="197"/>
      <c r="I63" s="197"/>
      <c r="J63" s="197"/>
      <c r="K63" s="197"/>
      <c r="L63" s="197"/>
      <c r="M63" s="197"/>
      <c r="N63" s="197"/>
      <c r="O63" s="197"/>
      <c r="P63" s="197"/>
      <c r="Q63" s="197"/>
    </row>
    <row r="64" spans="1:21" x14ac:dyDescent="0.2">
      <c r="A64" s="197"/>
      <c r="B64" s="197"/>
      <c r="C64" s="197"/>
      <c r="D64" s="197"/>
      <c r="E64" s="197"/>
      <c r="F64" s="197"/>
      <c r="G64" s="197"/>
      <c r="H64" s="197"/>
      <c r="I64" s="197"/>
      <c r="J64" s="197"/>
      <c r="K64" s="197"/>
      <c r="L64" s="197"/>
      <c r="M64" s="197"/>
      <c r="N64" s="197"/>
      <c r="O64" s="197"/>
      <c r="P64" s="197"/>
      <c r="Q64" s="197"/>
    </row>
    <row r="65" spans="1:18" ht="23.25" x14ac:dyDescent="0.35">
      <c r="A65" s="3"/>
      <c r="B65" s="3"/>
      <c r="C65" s="3"/>
      <c r="D65" s="3"/>
      <c r="E65" s="3"/>
      <c r="F65" s="3"/>
      <c r="G65" s="3"/>
      <c r="H65" s="8"/>
      <c r="I65" s="482"/>
      <c r="J65" s="553"/>
      <c r="K65" s="294"/>
      <c r="L65" s="295"/>
      <c r="M65" s="296"/>
      <c r="N65" s="296"/>
      <c r="O65" s="296"/>
      <c r="P65" s="6"/>
      <c r="Q65" s="6"/>
    </row>
    <row r="66" spans="1:18" ht="23.25" x14ac:dyDescent="0.35">
      <c r="A66" s="3"/>
      <c r="B66" s="3"/>
      <c r="C66" s="3"/>
      <c r="D66" s="3"/>
      <c r="E66" s="3"/>
      <c r="F66" s="3"/>
      <c r="G66" s="3"/>
      <c r="H66" s="8"/>
      <c r="I66" s="40"/>
      <c r="J66" s="297"/>
      <c r="K66" s="298"/>
      <c r="L66" s="295"/>
      <c r="M66" s="296"/>
      <c r="N66" s="296"/>
      <c r="O66" s="296"/>
      <c r="P66" s="6"/>
      <c r="Q66" s="6"/>
    </row>
    <row r="67" spans="1:18" ht="23.25" x14ac:dyDescent="0.35">
      <c r="A67" s="3"/>
      <c r="B67" s="3"/>
      <c r="C67" s="3"/>
      <c r="D67" s="3"/>
      <c r="E67" s="3"/>
      <c r="F67" s="3"/>
      <c r="G67" s="3"/>
      <c r="H67" s="3"/>
      <c r="I67" s="6"/>
      <c r="J67" s="291"/>
      <c r="K67" s="292"/>
      <c r="L67" s="289"/>
      <c r="M67" s="290"/>
      <c r="N67" s="290"/>
      <c r="O67" s="290"/>
      <c r="P67" s="6"/>
      <c r="Q67" s="6"/>
    </row>
    <row r="68" spans="1:18" ht="23.25" x14ac:dyDescent="0.2">
      <c r="A68" s="3"/>
      <c r="B68" s="3"/>
      <c r="C68" s="3"/>
      <c r="D68" s="3"/>
      <c r="E68" s="3"/>
      <c r="F68" s="3"/>
      <c r="G68" s="3"/>
      <c r="H68" s="3"/>
      <c r="I68" s="6"/>
      <c r="P68" s="21"/>
      <c r="Q68" s="6"/>
    </row>
    <row r="69" spans="1:18" ht="23.25" x14ac:dyDescent="0.35">
      <c r="A69" s="3"/>
      <c r="B69" s="3"/>
      <c r="C69" s="3"/>
      <c r="D69" s="3"/>
      <c r="E69" s="3"/>
      <c r="F69" s="3"/>
      <c r="G69" s="3"/>
      <c r="H69" s="3"/>
      <c r="I69" s="6"/>
      <c r="J69" s="331"/>
      <c r="K69" s="332"/>
      <c r="L69" s="295"/>
      <c r="M69" s="296"/>
      <c r="N69" s="296"/>
      <c r="O69" s="296"/>
      <c r="P69" s="13"/>
      <c r="Q69" s="6"/>
    </row>
    <row r="70" spans="1:18" ht="23.25" x14ac:dyDescent="0.35">
      <c r="A70" s="3"/>
      <c r="B70" s="3"/>
      <c r="C70" s="3"/>
      <c r="D70" s="3"/>
      <c r="E70" s="3"/>
      <c r="F70" s="3"/>
      <c r="G70" s="3"/>
      <c r="H70" s="3"/>
      <c r="I70" s="6"/>
      <c r="J70" s="331"/>
      <c r="K70" s="332"/>
      <c r="L70" s="295"/>
      <c r="M70" s="296"/>
      <c r="N70" s="296"/>
      <c r="O70" s="296"/>
      <c r="P70" s="357"/>
      <c r="Q70" s="6"/>
    </row>
    <row r="71" spans="1:18" ht="23.25" x14ac:dyDescent="0.35">
      <c r="A71" s="3"/>
      <c r="B71" s="3"/>
      <c r="C71" s="3"/>
      <c r="D71" s="3"/>
      <c r="E71" s="3"/>
      <c r="F71" s="3"/>
      <c r="G71" s="3"/>
      <c r="H71" s="3"/>
      <c r="I71" s="6"/>
      <c r="J71" s="291"/>
      <c r="K71" s="292"/>
      <c r="L71" s="289"/>
      <c r="M71" s="290"/>
      <c r="N71" s="290"/>
      <c r="O71" s="290"/>
      <c r="P71" s="85"/>
      <c r="Q71" s="6"/>
    </row>
    <row r="72" spans="1:18" ht="23.25" x14ac:dyDescent="0.35">
      <c r="A72" s="3"/>
      <c r="B72" s="3"/>
      <c r="C72" s="3"/>
      <c r="D72" s="3"/>
      <c r="E72" s="3"/>
      <c r="F72" s="3"/>
      <c r="G72" s="3"/>
      <c r="H72" s="3"/>
      <c r="I72" s="6"/>
      <c r="J72" s="333"/>
      <c r="K72" s="334"/>
      <c r="L72" s="289"/>
      <c r="M72" s="290"/>
      <c r="N72" s="290"/>
      <c r="O72" s="290"/>
      <c r="P72" s="92"/>
      <c r="Q72" s="6"/>
    </row>
    <row r="73" spans="1:18" ht="23.25" x14ac:dyDescent="0.35">
      <c r="A73" s="3"/>
      <c r="B73" s="3"/>
      <c r="C73" s="3"/>
      <c r="D73" s="3"/>
      <c r="E73" s="3"/>
      <c r="F73" s="3"/>
      <c r="G73" s="3"/>
      <c r="H73" s="3"/>
      <c r="I73" s="6"/>
      <c r="J73" s="354"/>
      <c r="K73" s="355"/>
      <c r="L73" s="289"/>
      <c r="M73" s="290"/>
      <c r="N73" s="290"/>
      <c r="O73" s="290"/>
      <c r="P73" s="92"/>
      <c r="Q73" s="6"/>
      <c r="R73" s="6"/>
    </row>
    <row r="74" spans="1:18" ht="23.25" x14ac:dyDescent="0.35">
      <c r="A74" s="6"/>
      <c r="B74" s="6"/>
      <c r="C74" s="6"/>
      <c r="D74" s="6"/>
      <c r="E74" s="6"/>
      <c r="F74" s="6"/>
      <c r="G74" s="6"/>
      <c r="H74" s="6"/>
      <c r="I74" s="6"/>
      <c r="J74" s="291"/>
      <c r="K74" s="292"/>
      <c r="L74" s="289"/>
      <c r="M74" s="290"/>
      <c r="N74" s="290"/>
      <c r="O74" s="290"/>
      <c r="P74" s="88"/>
      <c r="Q74" s="6"/>
      <c r="R74" s="6"/>
    </row>
    <row r="75" spans="1:18" ht="23.25" x14ac:dyDescent="0.35">
      <c r="A75" s="6"/>
      <c r="B75" s="6"/>
      <c r="C75" s="6"/>
      <c r="D75" s="6"/>
      <c r="E75" s="6"/>
      <c r="F75" s="6"/>
      <c r="G75" s="6"/>
      <c r="H75" s="6"/>
      <c r="I75" s="6"/>
      <c r="J75" s="291"/>
      <c r="K75" s="292"/>
      <c r="L75" s="289"/>
      <c r="M75" s="290"/>
      <c r="N75" s="290"/>
      <c r="O75" s="290"/>
      <c r="P75" s="88"/>
      <c r="Q75" s="6"/>
      <c r="R75" s="6"/>
    </row>
    <row r="76" spans="1:18" ht="23.25" x14ac:dyDescent="0.35">
      <c r="A76" s="6"/>
      <c r="B76" s="6"/>
      <c r="C76" s="6"/>
      <c r="D76" s="6"/>
      <c r="E76" s="6"/>
      <c r="F76" s="6"/>
      <c r="G76" s="6"/>
      <c r="H76" s="6"/>
      <c r="I76" s="6"/>
      <c r="J76" s="291"/>
      <c r="K76" s="292"/>
      <c r="L76" s="289"/>
      <c r="M76" s="290"/>
      <c r="N76" s="290"/>
      <c r="O76" s="290"/>
      <c r="P76" s="85"/>
      <c r="Q76" s="6"/>
    </row>
    <row r="77" spans="1:18" ht="23.25" x14ac:dyDescent="0.35">
      <c r="A77" s="6"/>
      <c r="B77" s="6"/>
      <c r="C77" s="6"/>
      <c r="D77" s="6"/>
      <c r="E77" s="6"/>
      <c r="F77" s="6"/>
      <c r="G77" s="6"/>
      <c r="H77" s="6"/>
      <c r="I77" s="6"/>
      <c r="J77" s="291"/>
      <c r="K77" s="292"/>
      <c r="L77" s="289"/>
      <c r="M77" s="290"/>
      <c r="N77" s="290"/>
      <c r="O77" s="290"/>
      <c r="P77" s="85"/>
    </row>
    <row r="78" spans="1:18" ht="23.25" x14ac:dyDescent="0.35">
      <c r="A78" s="6"/>
      <c r="B78" s="106"/>
      <c r="C78" s="106"/>
      <c r="D78" s="106"/>
      <c r="E78" s="106"/>
      <c r="F78" s="106"/>
      <c r="G78" s="106"/>
      <c r="H78" s="106"/>
      <c r="I78" s="106"/>
      <c r="J78" s="297"/>
      <c r="K78" s="355"/>
      <c r="L78" s="289"/>
      <c r="M78" s="290"/>
      <c r="N78" s="290"/>
      <c r="O78" s="290"/>
      <c r="P78" s="88"/>
    </row>
    <row r="79" spans="1:18" ht="23.25" x14ac:dyDescent="0.35">
      <c r="A79" s="6"/>
      <c r="B79" s="106"/>
      <c r="C79" s="106"/>
      <c r="D79" s="107"/>
      <c r="E79" s="107"/>
      <c r="F79" s="107"/>
      <c r="G79" s="107"/>
      <c r="H79" s="107"/>
      <c r="I79" s="107"/>
      <c r="J79" s="291"/>
      <c r="K79" s="292"/>
      <c r="L79" s="289"/>
      <c r="M79" s="290"/>
      <c r="N79" s="290"/>
      <c r="O79" s="290"/>
      <c r="P79" s="88"/>
      <c r="Q79" s="3"/>
    </row>
    <row r="80" spans="1:18" ht="23.25" x14ac:dyDescent="0.35">
      <c r="A80" s="6"/>
      <c r="B80" s="106"/>
      <c r="C80" s="106"/>
      <c r="D80" s="107"/>
      <c r="E80" s="107"/>
      <c r="F80" s="107"/>
      <c r="G80" s="107"/>
      <c r="H80" s="107"/>
      <c r="I80" s="107"/>
      <c r="J80" s="291"/>
      <c r="K80" s="292"/>
      <c r="L80" s="289"/>
      <c r="M80" s="290"/>
      <c r="N80" s="290"/>
      <c r="O80" s="290"/>
      <c r="P80" s="3"/>
      <c r="Q80" s="3"/>
    </row>
    <row r="81" spans="1:18" ht="23.25" x14ac:dyDescent="0.35">
      <c r="A81" s="6"/>
      <c r="B81" s="106"/>
      <c r="C81" s="106"/>
      <c r="D81" s="107"/>
      <c r="E81" s="107"/>
      <c r="F81" s="107"/>
      <c r="G81" s="107"/>
      <c r="H81" s="107"/>
      <c r="I81" s="107"/>
      <c r="J81" s="291"/>
      <c r="K81" s="292"/>
      <c r="L81" s="289"/>
      <c r="M81" s="290"/>
      <c r="N81" s="290"/>
      <c r="O81" s="290"/>
      <c r="P81" s="3"/>
      <c r="Q81" s="3"/>
    </row>
    <row r="82" spans="1:18" ht="23.25" x14ac:dyDescent="0.35">
      <c r="A82" s="6"/>
      <c r="B82" s="106"/>
      <c r="C82" s="106"/>
      <c r="D82" s="107"/>
      <c r="E82" s="107"/>
      <c r="F82" s="107"/>
      <c r="G82" s="107"/>
      <c r="H82" s="107"/>
      <c r="I82" s="107"/>
      <c r="J82" s="291"/>
      <c r="K82" s="292"/>
      <c r="L82" s="289"/>
      <c r="M82" s="290"/>
      <c r="N82" s="290"/>
      <c r="O82" s="290"/>
      <c r="P82" s="3"/>
      <c r="Q82" s="3"/>
    </row>
    <row r="83" spans="1:18" ht="23.25" x14ac:dyDescent="0.35">
      <c r="A83" s="6"/>
      <c r="B83" s="106"/>
      <c r="C83" s="106"/>
      <c r="D83" s="107"/>
      <c r="E83" s="107"/>
      <c r="F83" s="107"/>
      <c r="G83" s="107"/>
      <c r="H83" s="107"/>
      <c r="I83" s="107"/>
      <c r="J83" s="291"/>
      <c r="K83" s="292"/>
      <c r="L83" s="289"/>
      <c r="M83" s="290"/>
      <c r="N83" s="290"/>
      <c r="O83" s="290"/>
      <c r="P83" s="3"/>
      <c r="Q83" s="3"/>
    </row>
    <row r="84" spans="1:18" ht="23.25" x14ac:dyDescent="0.35">
      <c r="A84" s="6"/>
      <c r="B84" s="106"/>
      <c r="C84" s="106"/>
      <c r="D84" s="107"/>
      <c r="E84" s="107"/>
      <c r="F84" s="107"/>
      <c r="G84" s="107"/>
      <c r="H84" s="107"/>
      <c r="I84" s="107"/>
      <c r="J84" s="291"/>
      <c r="K84" s="292"/>
      <c r="L84" s="289"/>
      <c r="M84" s="290"/>
      <c r="N84" s="290"/>
      <c r="O84" s="290"/>
      <c r="P84" s="3"/>
      <c r="Q84" s="3"/>
      <c r="R84" s="6"/>
    </row>
    <row r="85" spans="1:18" ht="23.25" x14ac:dyDescent="0.35">
      <c r="A85" s="6"/>
      <c r="B85" s="106"/>
      <c r="C85" s="105"/>
      <c r="D85" s="108"/>
      <c r="E85" s="108"/>
      <c r="F85" s="108"/>
      <c r="G85" s="108"/>
      <c r="H85" s="108"/>
      <c r="I85" s="108"/>
      <c r="J85" s="333"/>
      <c r="K85" s="334"/>
      <c r="L85" s="289"/>
      <c r="M85" s="290"/>
      <c r="N85" s="290"/>
      <c r="O85" s="290"/>
      <c r="P85" s="17"/>
      <c r="Q85" s="3"/>
      <c r="R85" s="6"/>
    </row>
    <row r="86" spans="1:18" ht="25.5" x14ac:dyDescent="0.35">
      <c r="A86" s="6"/>
      <c r="B86" s="6"/>
      <c r="C86" s="69"/>
      <c r="D86" s="17"/>
      <c r="E86" s="17"/>
      <c r="F86" s="17"/>
      <c r="G86" s="17"/>
      <c r="H86" s="17"/>
      <c r="I86" s="17"/>
      <c r="J86" s="354"/>
      <c r="K86" s="355"/>
      <c r="L86" s="289"/>
      <c r="M86" s="290"/>
      <c r="N86" s="290"/>
      <c r="O86" s="290"/>
      <c r="P86" s="17"/>
      <c r="Q86" s="3"/>
      <c r="R86" s="6"/>
    </row>
    <row r="87" spans="1:18" ht="25.5" x14ac:dyDescent="0.35">
      <c r="A87" s="6"/>
      <c r="B87" s="6"/>
      <c r="C87" s="69"/>
      <c r="D87" s="17"/>
      <c r="E87" s="17"/>
      <c r="F87" s="17"/>
      <c r="G87" s="17"/>
      <c r="H87" s="17"/>
      <c r="I87" s="17"/>
      <c r="J87" s="291"/>
      <c r="K87" s="292"/>
      <c r="L87" s="289"/>
      <c r="M87" s="290"/>
      <c r="N87" s="290"/>
      <c r="O87" s="290"/>
      <c r="P87" s="17"/>
      <c r="Q87" s="66"/>
      <c r="R87" s="6"/>
    </row>
    <row r="88" spans="1:18" ht="25.5" x14ac:dyDescent="0.35">
      <c r="A88" s="6"/>
      <c r="B88" s="17"/>
      <c r="C88" s="69"/>
      <c r="D88" s="17"/>
      <c r="E88" s="17"/>
      <c r="F88" s="17"/>
      <c r="G88" s="17"/>
      <c r="H88" s="17"/>
      <c r="I88" s="17"/>
      <c r="J88" s="291"/>
      <c r="K88" s="292"/>
      <c r="L88" s="289"/>
      <c r="M88" s="290"/>
      <c r="N88" s="290"/>
      <c r="O88" s="290"/>
      <c r="P88" s="17"/>
      <c r="Q88" s="66"/>
      <c r="R88" s="6"/>
    </row>
    <row r="89" spans="1:18" ht="25.5" x14ac:dyDescent="0.35">
      <c r="A89" s="6"/>
      <c r="B89" s="17"/>
      <c r="C89" s="69"/>
      <c r="D89" s="69"/>
      <c r="E89" s="69"/>
      <c r="F89" s="69"/>
      <c r="G89" s="69"/>
      <c r="H89" s="69"/>
      <c r="I89" s="69"/>
      <c r="J89" s="291"/>
      <c r="K89" s="292"/>
      <c r="L89" s="289"/>
      <c r="M89" s="290"/>
      <c r="N89" s="290"/>
      <c r="O89" s="290"/>
      <c r="P89" s="17"/>
      <c r="Q89" s="6"/>
    </row>
    <row r="90" spans="1:18" ht="25.5" x14ac:dyDescent="0.35">
      <c r="A90" s="6"/>
      <c r="B90" s="17"/>
      <c r="C90" s="69"/>
      <c r="D90" s="69"/>
      <c r="E90" s="69"/>
      <c r="F90" s="69"/>
      <c r="G90" s="69"/>
      <c r="H90" s="69"/>
      <c r="I90" s="69"/>
      <c r="J90" s="291"/>
      <c r="K90" s="332"/>
      <c r="L90" s="295"/>
      <c r="M90" s="296"/>
      <c r="N90" s="296"/>
      <c r="O90" s="296"/>
      <c r="P90" s="93"/>
      <c r="Q90" s="43"/>
    </row>
    <row r="91" spans="1:18" ht="25.5" x14ac:dyDescent="0.35">
      <c r="A91" s="6"/>
      <c r="B91" s="17"/>
      <c r="C91" s="69"/>
      <c r="D91" s="69"/>
      <c r="E91" s="69"/>
      <c r="F91" s="69"/>
      <c r="G91" s="69"/>
      <c r="H91" s="69"/>
      <c r="I91" s="69"/>
      <c r="J91" s="291"/>
      <c r="K91" s="332"/>
      <c r="L91" s="295"/>
      <c r="M91" s="296"/>
      <c r="N91" s="296"/>
      <c r="O91" s="296"/>
      <c r="P91" s="93"/>
      <c r="Q91" s="43"/>
    </row>
    <row r="92" spans="1:18" ht="25.5" x14ac:dyDescent="0.35">
      <c r="A92" s="6"/>
      <c r="B92" s="17"/>
      <c r="C92" s="69"/>
      <c r="D92" s="69"/>
      <c r="E92" s="69"/>
      <c r="F92" s="69"/>
      <c r="G92" s="69"/>
      <c r="H92" s="69"/>
      <c r="I92" s="69"/>
      <c r="J92" s="291"/>
      <c r="K92" s="292"/>
      <c r="L92" s="289"/>
      <c r="M92" s="290"/>
      <c r="N92" s="290"/>
      <c r="O92" s="290"/>
      <c r="P92" s="17"/>
      <c r="Q92" s="43"/>
    </row>
    <row r="93" spans="1:18" ht="23.25" x14ac:dyDescent="0.35">
      <c r="A93" s="6"/>
      <c r="B93" s="17"/>
      <c r="C93" s="17"/>
      <c r="D93" s="17"/>
      <c r="E93" s="17"/>
      <c r="F93" s="17"/>
      <c r="G93" s="17"/>
      <c r="H93" s="17"/>
      <c r="I93" s="17"/>
      <c r="J93" s="17"/>
      <c r="K93" s="3"/>
      <c r="L93" s="3"/>
      <c r="M93" s="49"/>
      <c r="N93" s="67"/>
      <c r="O93" s="29"/>
      <c r="P93" s="29"/>
      <c r="Q93" s="43"/>
    </row>
    <row r="94" spans="1:18" ht="23.25" x14ac:dyDescent="0.35">
      <c r="A94" s="6"/>
      <c r="B94" s="17"/>
      <c r="C94" s="17"/>
      <c r="D94" s="17"/>
      <c r="E94" s="17"/>
      <c r="F94" s="17"/>
      <c r="G94" s="17"/>
      <c r="H94" s="17"/>
      <c r="I94" s="17"/>
      <c r="J94" s="17"/>
      <c r="K94" s="3"/>
      <c r="L94" s="3"/>
      <c r="M94" s="49"/>
      <c r="N94" s="110"/>
      <c r="O94" s="29"/>
      <c r="P94" s="29"/>
      <c r="Q94" s="14"/>
    </row>
    <row r="95" spans="1:18" ht="23.25" x14ac:dyDescent="0.35">
      <c r="A95" s="6"/>
      <c r="B95" s="17"/>
      <c r="C95" s="17"/>
      <c r="D95" s="17"/>
      <c r="E95" s="17"/>
      <c r="F95" s="17"/>
      <c r="G95" s="17"/>
      <c r="H95" s="17"/>
      <c r="I95" s="17"/>
      <c r="J95" s="17"/>
      <c r="K95" s="3"/>
      <c r="L95" s="3"/>
      <c r="M95" s="49"/>
      <c r="N95" s="110"/>
      <c r="O95" s="29"/>
      <c r="P95" s="29"/>
      <c r="Q95" s="14"/>
    </row>
    <row r="96" spans="1:18" ht="23.25" x14ac:dyDescent="0.35">
      <c r="A96" s="6"/>
      <c r="B96" s="17"/>
      <c r="C96" s="17"/>
      <c r="D96" s="17"/>
      <c r="E96" s="17"/>
      <c r="F96" s="17"/>
      <c r="G96" s="17"/>
      <c r="H96" s="17"/>
      <c r="I96" s="17"/>
      <c r="J96" s="17"/>
      <c r="K96" s="3"/>
      <c r="L96" s="3"/>
      <c r="M96" s="49"/>
      <c r="N96" s="65"/>
      <c r="O96" s="29"/>
      <c r="P96" s="29"/>
      <c r="Q96" s="43"/>
    </row>
    <row r="97" spans="1:17" ht="23.25" x14ac:dyDescent="0.35">
      <c r="A97" s="6"/>
      <c r="B97" s="6"/>
      <c r="C97" s="3"/>
      <c r="D97" s="3"/>
      <c r="E97" s="3"/>
      <c r="F97" s="3"/>
      <c r="G97" s="3"/>
      <c r="H97" s="3"/>
      <c r="I97" s="3"/>
      <c r="J97" s="3"/>
      <c r="K97" s="3"/>
      <c r="L97" s="3"/>
      <c r="M97" s="49"/>
      <c r="N97" s="67"/>
      <c r="O97" s="29"/>
      <c r="P97" s="29"/>
      <c r="Q97" s="43"/>
    </row>
    <row r="98" spans="1:17" ht="23.25" x14ac:dyDescent="0.35">
      <c r="A98" s="6"/>
      <c r="B98" s="6"/>
      <c r="C98" s="3"/>
      <c r="D98" s="3"/>
      <c r="E98" s="3"/>
      <c r="F98" s="3"/>
      <c r="G98" s="3"/>
      <c r="H98" s="3"/>
      <c r="I98" s="3"/>
      <c r="J98" s="3"/>
      <c r="K98" s="3"/>
      <c r="L98" s="3"/>
      <c r="M98" s="49"/>
      <c r="N98" s="110"/>
      <c r="O98" s="29"/>
      <c r="P98" s="29"/>
      <c r="Q98" s="14"/>
    </row>
    <row r="99" spans="1:17" ht="23.25" x14ac:dyDescent="0.35">
      <c r="A99" s="6"/>
      <c r="B99" s="6"/>
      <c r="C99" s="3"/>
      <c r="D99" s="3"/>
      <c r="E99" s="3"/>
      <c r="F99" s="3"/>
      <c r="G99" s="3"/>
      <c r="H99" s="3"/>
      <c r="I99" s="3"/>
      <c r="J99" s="3"/>
      <c r="K99" s="3"/>
      <c r="L99" s="3"/>
      <c r="M99" s="49"/>
      <c r="N99" s="110"/>
      <c r="O99" s="29"/>
      <c r="P99" s="29"/>
      <c r="Q99" s="14"/>
    </row>
    <row r="100" spans="1:17" ht="23.25" x14ac:dyDescent="0.2">
      <c r="A100" s="6"/>
      <c r="B100" s="6"/>
      <c r="C100" s="3"/>
      <c r="D100" s="3"/>
      <c r="E100" s="3"/>
      <c r="F100" s="3"/>
      <c r="G100" s="3"/>
      <c r="H100" s="3"/>
      <c r="I100" s="3"/>
      <c r="J100" s="3"/>
      <c r="K100" s="3"/>
      <c r="L100" s="3"/>
      <c r="M100" s="3"/>
      <c r="N100" s="3"/>
      <c r="O100" s="3"/>
      <c r="P100" s="3"/>
      <c r="Q100" s="6"/>
    </row>
    <row r="101" spans="1:17" ht="23.25" x14ac:dyDescent="0.2">
      <c r="A101" s="6"/>
      <c r="B101" s="6"/>
      <c r="C101" s="3"/>
      <c r="D101" s="3"/>
      <c r="E101" s="3"/>
      <c r="F101" s="3"/>
      <c r="G101" s="3"/>
      <c r="H101" s="3"/>
      <c r="I101" s="3"/>
      <c r="J101" s="3"/>
      <c r="K101" s="3"/>
      <c r="L101" s="3"/>
      <c r="M101" s="3"/>
      <c r="N101" s="3"/>
      <c r="O101" s="3"/>
      <c r="P101" s="3"/>
    </row>
    <row r="102" spans="1:17" ht="23.25" x14ac:dyDescent="0.2">
      <c r="A102" s="6"/>
      <c r="B102" s="6"/>
      <c r="C102" s="3"/>
      <c r="D102" s="369"/>
      <c r="E102" s="3"/>
      <c r="F102" s="3"/>
      <c r="G102" s="3"/>
      <c r="H102" s="3"/>
      <c r="I102" s="3"/>
      <c r="J102" s="3"/>
      <c r="K102" s="3"/>
      <c r="L102" s="3"/>
      <c r="M102" s="3"/>
      <c r="N102" s="3"/>
      <c r="O102" s="3"/>
      <c r="P102" s="3"/>
    </row>
    <row r="103" spans="1:17" ht="23.25" x14ac:dyDescent="0.2">
      <c r="A103" s="6"/>
      <c r="B103" s="6"/>
      <c r="C103" s="3"/>
      <c r="D103" s="3"/>
      <c r="E103" s="3"/>
      <c r="F103" s="3"/>
      <c r="G103" s="3"/>
      <c r="H103" s="3"/>
      <c r="I103" s="3"/>
      <c r="J103" s="3"/>
      <c r="K103" s="3"/>
      <c r="L103" s="3"/>
      <c r="M103" s="3"/>
      <c r="N103" s="3"/>
      <c r="O103" s="3"/>
      <c r="P103" s="3"/>
    </row>
    <row r="104" spans="1:17" ht="23.25" x14ac:dyDescent="0.2">
      <c r="A104" s="6"/>
      <c r="B104" s="6"/>
      <c r="C104" s="3"/>
      <c r="D104" s="3"/>
      <c r="E104" s="3"/>
      <c r="F104" s="3"/>
      <c r="G104" s="3"/>
      <c r="H104" s="3"/>
      <c r="I104" s="3"/>
      <c r="J104" s="3"/>
      <c r="K104" s="3"/>
      <c r="L104" s="3"/>
      <c r="M104" s="3"/>
      <c r="N104" s="3"/>
      <c r="O104" s="3"/>
      <c r="P104" s="3"/>
    </row>
    <row r="105" spans="1:17" ht="23.25" x14ac:dyDescent="0.2">
      <c r="A105" s="6"/>
      <c r="B105" s="6"/>
      <c r="C105" s="3"/>
      <c r="D105" s="3"/>
      <c r="E105" s="3"/>
      <c r="F105" s="3"/>
      <c r="G105" s="3"/>
      <c r="H105" s="3"/>
      <c r="I105" s="3"/>
      <c r="J105" s="3"/>
      <c r="K105" s="3"/>
      <c r="L105" s="3"/>
      <c r="M105" s="3"/>
      <c r="N105" s="3"/>
      <c r="O105" s="3"/>
      <c r="P105" s="3"/>
    </row>
    <row r="106" spans="1:17" ht="23.25" x14ac:dyDescent="0.2">
      <c r="A106" s="6"/>
      <c r="B106" s="6"/>
      <c r="C106" s="3"/>
      <c r="D106" s="3"/>
      <c r="E106" s="3"/>
      <c r="F106" s="3"/>
      <c r="G106" s="3"/>
      <c r="H106" s="3"/>
      <c r="I106" s="3"/>
      <c r="J106" s="3"/>
      <c r="K106" s="3"/>
      <c r="L106" s="3"/>
      <c r="M106" s="3"/>
      <c r="N106" s="3"/>
      <c r="O106" s="3"/>
      <c r="P106" s="3"/>
    </row>
    <row r="107" spans="1:17" ht="23.25" x14ac:dyDescent="0.2">
      <c r="A107" s="6"/>
      <c r="B107" s="6"/>
      <c r="C107" s="3"/>
      <c r="D107" s="3"/>
      <c r="E107" s="3"/>
      <c r="F107" s="3"/>
      <c r="G107" s="3"/>
      <c r="H107" s="3"/>
      <c r="I107" s="3"/>
      <c r="J107" s="3"/>
      <c r="K107" s="3"/>
      <c r="L107" s="3"/>
      <c r="M107" s="3"/>
      <c r="N107" s="3"/>
      <c r="O107" s="3"/>
      <c r="P107" s="3"/>
    </row>
    <row r="108" spans="1:17" ht="23.25" x14ac:dyDescent="0.2">
      <c r="A108" s="6"/>
      <c r="B108" s="6"/>
      <c r="C108" s="318"/>
      <c r="D108" s="369"/>
      <c r="E108" s="3"/>
      <c r="F108" s="3"/>
      <c r="G108" s="3"/>
      <c r="H108" s="3"/>
      <c r="I108" s="3"/>
      <c r="J108" s="3"/>
      <c r="K108" s="3"/>
      <c r="L108" s="3"/>
      <c r="M108" s="3"/>
      <c r="N108" s="3"/>
      <c r="O108" s="3"/>
      <c r="P108" s="3"/>
    </row>
    <row r="109" spans="1:17" ht="23.25" x14ac:dyDescent="0.2">
      <c r="A109" s="6"/>
      <c r="B109" s="6"/>
      <c r="C109" s="11"/>
      <c r="D109" s="11"/>
      <c r="E109" s="3"/>
      <c r="F109" s="3"/>
      <c r="G109" s="3"/>
      <c r="H109" s="3"/>
      <c r="I109" s="3"/>
      <c r="J109" s="3"/>
      <c r="K109" s="3"/>
      <c r="L109" s="3"/>
      <c r="M109" s="11"/>
      <c r="N109" s="11"/>
      <c r="O109" s="11"/>
      <c r="P109" s="11"/>
      <c r="Q109" s="79"/>
    </row>
    <row r="110" spans="1:17" ht="23.25" x14ac:dyDescent="0.2">
      <c r="A110" s="6"/>
      <c r="B110" s="6"/>
      <c r="C110" s="11"/>
      <c r="D110" s="11"/>
      <c r="E110" s="3"/>
      <c r="F110" s="3"/>
      <c r="G110" s="3"/>
      <c r="H110" s="3"/>
      <c r="I110" s="3"/>
      <c r="J110" s="3"/>
      <c r="K110" s="3"/>
      <c r="L110" s="3"/>
      <c r="M110" s="11"/>
      <c r="N110" s="11"/>
      <c r="O110" s="11"/>
      <c r="P110" s="11"/>
      <c r="Q110" s="79"/>
    </row>
    <row r="111" spans="1:17" ht="23.25" x14ac:dyDescent="0.35">
      <c r="A111" s="6"/>
      <c r="B111" s="38"/>
      <c r="C111" s="93"/>
      <c r="D111" s="93"/>
      <c r="E111" s="17"/>
      <c r="F111" s="17"/>
      <c r="G111" s="17"/>
      <c r="H111" s="17"/>
      <c r="I111" s="17"/>
      <c r="J111" s="17"/>
      <c r="K111" s="17"/>
      <c r="L111" s="3"/>
      <c r="M111" s="11"/>
      <c r="N111" s="11"/>
      <c r="O111" s="11"/>
      <c r="P111" s="11"/>
      <c r="Q111" s="79"/>
    </row>
    <row r="112" spans="1:17" ht="23.25" x14ac:dyDescent="0.35">
      <c r="A112" s="6"/>
      <c r="B112" s="38"/>
      <c r="C112" s="93"/>
      <c r="D112" s="93"/>
      <c r="E112" s="17"/>
      <c r="F112" s="17"/>
      <c r="G112" s="17"/>
      <c r="H112" s="17"/>
      <c r="I112" s="17"/>
      <c r="J112" s="17"/>
      <c r="K112" s="17"/>
      <c r="L112" s="49"/>
      <c r="M112" s="317"/>
      <c r="N112" s="51"/>
      <c r="O112" s="51"/>
      <c r="P112" s="51"/>
      <c r="Q112" s="79"/>
    </row>
    <row r="113" spans="1:17" ht="23.25" x14ac:dyDescent="0.35">
      <c r="A113" s="6"/>
      <c r="B113" s="38"/>
      <c r="C113" s="93"/>
      <c r="D113" s="93"/>
      <c r="E113" s="17"/>
      <c r="F113" s="17"/>
      <c r="G113" s="17"/>
      <c r="H113" s="17"/>
      <c r="I113" s="17"/>
      <c r="J113" s="17"/>
      <c r="K113" s="3"/>
      <c r="L113" s="49"/>
      <c r="M113" s="50"/>
      <c r="N113" s="51"/>
      <c r="O113" s="51"/>
      <c r="P113" s="51"/>
      <c r="Q113" s="79"/>
    </row>
    <row r="114" spans="1:17" ht="23.25" x14ac:dyDescent="0.35">
      <c r="A114" s="6"/>
      <c r="B114" s="38"/>
      <c r="C114" s="93"/>
      <c r="D114" s="17"/>
      <c r="E114" s="17"/>
      <c r="F114" s="17"/>
      <c r="G114" s="17"/>
      <c r="H114" s="17"/>
      <c r="I114" s="17"/>
      <c r="J114" s="17"/>
      <c r="K114" s="3"/>
      <c r="L114" s="49"/>
      <c r="M114" s="86"/>
      <c r="N114" s="51"/>
      <c r="O114" s="51"/>
      <c r="P114" s="51"/>
      <c r="Q114" s="79"/>
    </row>
    <row r="115" spans="1:17" ht="23.25" x14ac:dyDescent="0.35">
      <c r="A115" s="6"/>
      <c r="B115" s="38"/>
      <c r="C115" s="17"/>
      <c r="D115" s="17"/>
      <c r="E115" s="17"/>
      <c r="F115" s="17"/>
      <c r="G115" s="17"/>
      <c r="H115" s="17"/>
      <c r="I115" s="17"/>
      <c r="J115" s="17"/>
      <c r="K115" s="3"/>
      <c r="L115" s="49"/>
      <c r="M115" s="87"/>
      <c r="N115" s="51"/>
      <c r="O115" s="51"/>
      <c r="P115" s="51"/>
    </row>
    <row r="116" spans="1:17" ht="23.25" x14ac:dyDescent="0.35">
      <c r="A116" s="6"/>
      <c r="B116" s="38"/>
      <c r="C116" s="17"/>
      <c r="D116" s="17"/>
      <c r="E116" s="17"/>
      <c r="F116" s="17"/>
      <c r="G116" s="17"/>
      <c r="H116" s="17"/>
      <c r="I116" s="17"/>
      <c r="J116" s="17"/>
      <c r="K116" s="3"/>
      <c r="L116" s="49"/>
      <c r="M116" s="110"/>
      <c r="N116" s="29"/>
      <c r="O116" s="29"/>
      <c r="P116" s="29"/>
    </row>
    <row r="117" spans="1:17" ht="23.25" x14ac:dyDescent="0.35">
      <c r="A117" s="6"/>
      <c r="B117" s="38"/>
      <c r="C117" s="17"/>
      <c r="D117" s="17"/>
      <c r="E117" s="17"/>
      <c r="F117" s="17"/>
      <c r="G117" s="17"/>
      <c r="H117" s="17"/>
      <c r="I117" s="17"/>
      <c r="J117" s="17"/>
      <c r="K117" s="3"/>
      <c r="L117" s="49"/>
      <c r="M117" s="110"/>
      <c r="N117" s="29"/>
      <c r="O117" s="29"/>
      <c r="P117" s="29"/>
    </row>
    <row r="118" spans="1:17" ht="23.25" x14ac:dyDescent="0.35">
      <c r="A118" s="6"/>
      <c r="B118" s="38"/>
      <c r="C118" s="17"/>
      <c r="D118" s="17"/>
      <c r="E118" s="17"/>
      <c r="F118" s="17"/>
      <c r="G118" s="17"/>
      <c r="H118" s="17"/>
      <c r="I118" s="17"/>
      <c r="J118" s="17"/>
      <c r="K118" s="3"/>
      <c r="L118" s="49"/>
      <c r="M118" s="86"/>
      <c r="N118" s="51"/>
      <c r="O118" s="51"/>
      <c r="P118" s="51"/>
    </row>
    <row r="119" spans="1:17" ht="23.25" x14ac:dyDescent="0.35">
      <c r="A119" s="6"/>
      <c r="B119" s="38"/>
      <c r="C119" s="17"/>
      <c r="D119" s="372"/>
      <c r="E119" s="17"/>
      <c r="F119" s="17"/>
      <c r="G119" s="17"/>
      <c r="H119" s="17"/>
      <c r="I119" s="17"/>
      <c r="J119" s="17"/>
      <c r="K119" s="3"/>
      <c r="L119" s="49"/>
      <c r="M119" s="87"/>
      <c r="N119" s="51"/>
      <c r="O119" s="51"/>
      <c r="P119" s="51"/>
    </row>
    <row r="120" spans="1:17" ht="23.25" x14ac:dyDescent="0.35">
      <c r="A120" s="6"/>
      <c r="B120" s="38"/>
      <c r="C120" s="17"/>
      <c r="D120" s="17"/>
      <c r="E120" s="17"/>
      <c r="F120" s="17"/>
      <c r="G120" s="17"/>
      <c r="H120" s="17"/>
      <c r="I120" s="17"/>
      <c r="J120" s="17"/>
      <c r="K120" s="3"/>
      <c r="L120" s="49"/>
      <c r="M120" s="110"/>
      <c r="N120" s="29"/>
      <c r="O120" s="29"/>
      <c r="P120" s="29"/>
    </row>
    <row r="121" spans="1:17" ht="23.25" x14ac:dyDescent="0.35">
      <c r="A121" s="6"/>
      <c r="B121" s="38"/>
      <c r="C121" s="17"/>
      <c r="D121" s="17"/>
      <c r="E121" s="17"/>
      <c r="F121" s="17"/>
      <c r="G121" s="17"/>
      <c r="H121" s="17"/>
      <c r="I121" s="17"/>
      <c r="J121" s="17"/>
      <c r="K121" s="3"/>
      <c r="L121" s="49"/>
      <c r="M121" s="110"/>
      <c r="N121" s="29"/>
      <c r="O121" s="29"/>
      <c r="P121" s="29"/>
    </row>
    <row r="122" spans="1:17" ht="23.25" x14ac:dyDescent="0.2">
      <c r="A122" s="6"/>
      <c r="B122" s="6"/>
      <c r="C122" s="3"/>
      <c r="D122" s="3"/>
      <c r="E122" s="3"/>
      <c r="F122" s="3"/>
      <c r="G122" s="3"/>
      <c r="H122" s="3"/>
      <c r="I122" s="3"/>
      <c r="J122" s="3"/>
      <c r="K122" s="3"/>
      <c r="L122" s="3"/>
      <c r="M122" s="3"/>
      <c r="N122" s="3"/>
      <c r="O122" s="3"/>
      <c r="P122" s="3"/>
    </row>
    <row r="123" spans="1:17" ht="23.25" x14ac:dyDescent="0.35">
      <c r="A123" s="6"/>
      <c r="B123" s="6"/>
      <c r="C123" s="3"/>
      <c r="D123" s="3"/>
      <c r="E123" s="3"/>
      <c r="F123" s="3"/>
      <c r="G123" s="3"/>
      <c r="H123" s="3"/>
      <c r="I123" s="3"/>
      <c r="J123" s="3"/>
      <c r="K123" s="3"/>
      <c r="L123" s="17"/>
      <c r="M123" s="17"/>
      <c r="N123" s="17"/>
      <c r="O123" s="17"/>
      <c r="P123" s="3"/>
      <c r="Q123" s="61"/>
    </row>
    <row r="124" spans="1:17" ht="23.25" x14ac:dyDescent="0.2">
      <c r="A124" s="6"/>
      <c r="B124" s="6"/>
      <c r="C124" s="3"/>
      <c r="D124" s="3"/>
      <c r="E124" s="3"/>
      <c r="F124" s="3"/>
      <c r="G124" s="3"/>
      <c r="H124" s="3"/>
      <c r="I124" s="3"/>
      <c r="J124" s="3"/>
      <c r="K124" s="3"/>
      <c r="L124" s="3"/>
      <c r="M124" s="3"/>
      <c r="N124" s="3"/>
      <c r="O124" s="3"/>
      <c r="P124" s="3"/>
      <c r="Q124" s="61"/>
    </row>
    <row r="125" spans="1:17" ht="23.25" x14ac:dyDescent="0.2">
      <c r="A125" s="6"/>
      <c r="B125" s="6"/>
      <c r="C125" s="3"/>
      <c r="D125" s="3"/>
      <c r="E125" s="3"/>
      <c r="F125" s="3"/>
      <c r="G125" s="3"/>
      <c r="H125" s="3"/>
      <c r="I125" s="3"/>
      <c r="J125" s="3"/>
      <c r="K125" s="3"/>
      <c r="L125" s="3"/>
      <c r="M125" s="3"/>
      <c r="N125" s="3"/>
      <c r="O125" s="3"/>
      <c r="P125" s="3"/>
      <c r="Q125" s="61"/>
    </row>
    <row r="126" spans="1:17" ht="23.25" x14ac:dyDescent="0.2">
      <c r="A126" s="6"/>
      <c r="B126" s="6"/>
      <c r="C126" s="3"/>
      <c r="D126" s="3"/>
      <c r="E126" s="3"/>
      <c r="F126" s="3"/>
      <c r="G126" s="3"/>
      <c r="H126" s="3"/>
      <c r="I126" s="3"/>
      <c r="J126" s="3"/>
      <c r="K126" s="3"/>
      <c r="L126" s="3"/>
      <c r="M126" s="3"/>
      <c r="N126" s="3"/>
      <c r="O126" s="3"/>
      <c r="P126" s="3"/>
      <c r="Q126" s="61"/>
    </row>
    <row r="127" spans="1:17" ht="23.25" x14ac:dyDescent="0.2">
      <c r="A127" s="6"/>
      <c r="B127" s="6"/>
      <c r="C127" s="3"/>
      <c r="D127" s="3"/>
      <c r="E127" s="3"/>
      <c r="F127" s="3"/>
      <c r="G127" s="3"/>
      <c r="H127" s="3"/>
      <c r="I127" s="3"/>
      <c r="J127" s="3"/>
      <c r="K127" s="3"/>
      <c r="L127" s="3"/>
      <c r="M127" s="3"/>
      <c r="N127" s="3"/>
      <c r="O127" s="3"/>
      <c r="P127" s="3"/>
      <c r="Q127" s="61"/>
    </row>
    <row r="128" spans="1:17" ht="23.25" x14ac:dyDescent="0.2">
      <c r="A128" s="6"/>
      <c r="B128" s="6"/>
      <c r="C128" s="3"/>
      <c r="D128" s="3"/>
      <c r="E128" s="3"/>
      <c r="F128" s="3"/>
      <c r="G128" s="3"/>
      <c r="H128" s="3"/>
      <c r="I128" s="3"/>
      <c r="J128" s="3"/>
      <c r="K128" s="3"/>
      <c r="L128" s="3"/>
      <c r="M128" s="3"/>
      <c r="N128" s="3"/>
      <c r="O128" s="3"/>
      <c r="P128" s="3"/>
      <c r="Q128" s="61"/>
    </row>
    <row r="129" spans="1:17" ht="20.25" x14ac:dyDescent="0.2">
      <c r="A129" s="6"/>
      <c r="B129" s="6"/>
      <c r="C129" s="40"/>
      <c r="D129" s="40"/>
      <c r="E129" s="40"/>
      <c r="F129" s="40"/>
      <c r="G129" s="40"/>
      <c r="H129" s="40"/>
      <c r="I129" s="40"/>
      <c r="J129" s="40"/>
      <c r="K129" s="40"/>
      <c r="L129" s="40"/>
      <c r="M129" s="40"/>
      <c r="N129" s="40"/>
      <c r="O129" s="40"/>
      <c r="P129" s="40"/>
      <c r="Q129" s="61"/>
    </row>
    <row r="130" spans="1:17" ht="20.25" x14ac:dyDescent="0.2">
      <c r="A130" s="6"/>
      <c r="B130" s="6"/>
      <c r="C130" s="40"/>
      <c r="D130" s="40"/>
      <c r="E130" s="40"/>
      <c r="F130" s="40"/>
      <c r="G130" s="40"/>
      <c r="H130" s="40"/>
      <c r="I130" s="40"/>
      <c r="J130" s="40"/>
      <c r="K130" s="40"/>
      <c r="L130" s="40"/>
      <c r="M130" s="40"/>
      <c r="N130" s="40"/>
      <c r="O130" s="40"/>
      <c r="P130" s="40"/>
      <c r="Q130" s="61"/>
    </row>
    <row r="131" spans="1:17" ht="20.25" x14ac:dyDescent="0.2">
      <c r="A131" s="6"/>
      <c r="B131" s="6"/>
      <c r="C131" s="40"/>
      <c r="D131" s="40"/>
      <c r="E131" s="40"/>
      <c r="F131" s="40"/>
      <c r="G131" s="40"/>
      <c r="H131" s="40"/>
      <c r="I131" s="40"/>
      <c r="J131" s="40"/>
      <c r="K131" s="40"/>
      <c r="L131" s="40"/>
      <c r="M131" s="40"/>
      <c r="N131" s="40"/>
      <c r="O131" s="40"/>
      <c r="P131" s="40"/>
      <c r="Q131" s="61"/>
    </row>
    <row r="132" spans="1:17" ht="20.25" x14ac:dyDescent="0.2">
      <c r="A132" s="6"/>
      <c r="B132" s="6"/>
      <c r="C132" s="40"/>
      <c r="D132" s="40"/>
      <c r="E132" s="40"/>
      <c r="F132" s="40"/>
      <c r="G132" s="40"/>
      <c r="H132" s="40"/>
      <c r="I132" s="40"/>
      <c r="J132" s="40"/>
      <c r="K132" s="40"/>
      <c r="L132" s="40"/>
      <c r="M132" s="40"/>
      <c r="N132" s="40"/>
      <c r="O132" s="40"/>
      <c r="P132" s="40"/>
      <c r="Q132" s="61"/>
    </row>
    <row r="133" spans="1:17" ht="23.25" x14ac:dyDescent="0.2">
      <c r="A133" s="6"/>
      <c r="B133" s="6"/>
      <c r="C133" s="6"/>
      <c r="E133" s="3"/>
      <c r="F133" s="3"/>
      <c r="G133" s="3"/>
      <c r="H133" s="3"/>
      <c r="I133" s="3"/>
      <c r="J133" s="3"/>
      <c r="K133" s="3"/>
      <c r="Q133" s="61"/>
    </row>
    <row r="134" spans="1:17" ht="23.25" x14ac:dyDescent="0.2">
      <c r="A134" s="6"/>
      <c r="B134" s="6"/>
      <c r="C134" s="6"/>
      <c r="E134" s="3"/>
      <c r="F134" s="3"/>
      <c r="G134" s="3"/>
      <c r="H134" s="3"/>
      <c r="I134" s="3"/>
      <c r="J134" s="3"/>
      <c r="K134" s="3"/>
      <c r="Q134" s="61"/>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O214" s="6"/>
      <c r="P214" s="6"/>
      <c r="Q214" s="6"/>
    </row>
    <row r="215" spans="1:17" x14ac:dyDescent="0.2">
      <c r="A215" s="6"/>
      <c r="B215" s="6"/>
      <c r="C215" s="6"/>
      <c r="D215" s="6"/>
      <c r="E215" s="6"/>
      <c r="F215" s="6"/>
      <c r="G215" s="6"/>
      <c r="H215" s="6"/>
      <c r="I215" s="6"/>
      <c r="J215" s="6"/>
      <c r="K215" s="6"/>
      <c r="L215" s="6"/>
      <c r="M215" s="6"/>
      <c r="N215" s="6"/>
      <c r="O215" s="6"/>
      <c r="P215" s="6"/>
      <c r="Q215" s="6"/>
    </row>
  </sheetData>
  <mergeCells count="65">
    <mergeCell ref="B25:F25"/>
    <mergeCell ref="B42:F42"/>
    <mergeCell ref="B43:F43"/>
    <mergeCell ref="B53:F53"/>
    <mergeCell ref="B55:F55"/>
    <mergeCell ref="B41:F41"/>
    <mergeCell ref="B27:F27"/>
    <mergeCell ref="B28:F28"/>
    <mergeCell ref="B29:F29"/>
    <mergeCell ref="B30:F30"/>
    <mergeCell ref="B33:F33"/>
    <mergeCell ref="B34:F34"/>
    <mergeCell ref="B35:F35"/>
    <mergeCell ref="B37:F37"/>
    <mergeCell ref="B38:F38"/>
    <mergeCell ref="B39:F39"/>
    <mergeCell ref="A56:F56"/>
    <mergeCell ref="B52:F52"/>
    <mergeCell ref="B51:F51"/>
    <mergeCell ref="B44:F44"/>
    <mergeCell ref="B45:F45"/>
    <mergeCell ref="B46:F46"/>
    <mergeCell ref="B50:F50"/>
    <mergeCell ref="B47:F47"/>
    <mergeCell ref="B48:F48"/>
    <mergeCell ref="B49:F49"/>
    <mergeCell ref="B54:F54"/>
    <mergeCell ref="B40:F40"/>
    <mergeCell ref="B31:F31"/>
    <mergeCell ref="B32:F32"/>
    <mergeCell ref="B36:F36"/>
    <mergeCell ref="B26:F26"/>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9:A21"/>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806BC-8EAA-4EED-986B-EF480059C72A}">
  <sheetPr>
    <tabColor rgb="FF00B0F0"/>
    <pageSetUpPr fitToPage="1"/>
  </sheetPr>
  <dimension ref="A1:V214"/>
  <sheetViews>
    <sheetView view="pageBreakPreview" zoomScale="40" zoomScaleNormal="40" zoomScaleSheetLayoutView="40" workbookViewId="0">
      <selection activeCell="N82" sqref="N82"/>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5703125" style="2" bestFit="1" customWidth="1"/>
    <col min="14" max="14" width="33.42578125" style="2" bestFit="1" customWidth="1"/>
    <col min="15" max="15" width="33.85546875" style="2" bestFit="1" customWidth="1"/>
    <col min="16" max="16" width="24.140625" style="2" customWidth="1"/>
    <col min="17" max="17" width="24.42578125" style="2" customWidth="1"/>
    <col min="18" max="18" width="11.7109375" style="2" bestFit="1" customWidth="1"/>
    <col min="19" max="19" width="41.28515625" style="2" bestFit="1" customWidth="1"/>
    <col min="20" max="20" width="38.28515625" style="2" bestFit="1" customWidth="1"/>
    <col min="21" max="21" width="37.28515625" style="2" bestFit="1" customWidth="1"/>
    <col min="22" max="22" width="23.5703125" style="2"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3</v>
      </c>
      <c r="B10" s="583"/>
      <c r="C10" s="583" t="s">
        <v>72</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4</v>
      </c>
      <c r="B13" s="583"/>
      <c r="C13" s="583" t="s">
        <v>587</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1"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1" s="3" customFormat="1" ht="12" customHeight="1" x14ac:dyDescent="0.2">
      <c r="A18" s="126"/>
      <c r="B18" s="126"/>
      <c r="C18" s="126"/>
      <c r="D18" s="126"/>
      <c r="E18" s="126"/>
      <c r="F18" s="126"/>
      <c r="G18" s="126"/>
      <c r="H18" s="126"/>
      <c r="I18" s="126"/>
      <c r="J18" s="126"/>
      <c r="K18" s="126"/>
      <c r="L18" s="126"/>
      <c r="M18" s="126"/>
      <c r="N18" s="126"/>
      <c r="O18" s="126"/>
      <c r="P18" s="126"/>
      <c r="Q18" s="126"/>
    </row>
    <row r="19" spans="1:21"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21"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1"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1" s="3" customFormat="1" ht="32.25" customHeight="1" x14ac:dyDescent="0.5">
      <c r="A22" s="510"/>
      <c r="B22" s="715"/>
      <c r="C22" s="609"/>
      <c r="D22" s="609"/>
      <c r="E22" s="609"/>
      <c r="F22" s="609"/>
      <c r="G22" s="112"/>
      <c r="H22" s="112"/>
      <c r="I22" s="112"/>
      <c r="J22" s="112"/>
      <c r="K22" s="151"/>
      <c r="L22" s="151"/>
      <c r="M22" s="119"/>
      <c r="N22" s="119"/>
      <c r="O22" s="119"/>
      <c r="P22" s="113"/>
      <c r="Q22" s="113"/>
    </row>
    <row r="23" spans="1:21" s="3" customFormat="1" ht="65.25" customHeight="1" x14ac:dyDescent="0.35">
      <c r="A23" s="511">
        <v>130</v>
      </c>
      <c r="B23" s="610" t="s">
        <v>120</v>
      </c>
      <c r="C23" s="637" t="s">
        <v>41</v>
      </c>
      <c r="D23" s="637" t="s">
        <v>41</v>
      </c>
      <c r="E23" s="637" t="s">
        <v>41</v>
      </c>
      <c r="F23" s="637" t="s">
        <v>41</v>
      </c>
      <c r="G23" s="188" t="str">
        <f t="shared" ref="G23:G24" si="0">G24</f>
        <v>Obra-Realizar</v>
      </c>
      <c r="H23" s="188" t="s">
        <v>321</v>
      </c>
      <c r="I23" s="188">
        <v>3</v>
      </c>
      <c r="J23" s="188" t="s">
        <v>321</v>
      </c>
      <c r="K23" s="189">
        <v>0</v>
      </c>
      <c r="L23" s="189">
        <v>0</v>
      </c>
      <c r="M23" s="190">
        <v>0</v>
      </c>
      <c r="N23" s="190">
        <v>0</v>
      </c>
      <c r="O23" s="190">
        <v>0</v>
      </c>
      <c r="P23" s="189">
        <v>0</v>
      </c>
      <c r="Q23" s="189">
        <v>0</v>
      </c>
    </row>
    <row r="24" spans="1:21" s="3" customFormat="1" ht="50.25" customHeight="1" x14ac:dyDescent="0.35">
      <c r="A24" s="511">
        <v>11</v>
      </c>
      <c r="B24" s="610" t="s">
        <v>31</v>
      </c>
      <c r="C24" s="637" t="s">
        <v>25</v>
      </c>
      <c r="D24" s="637" t="s">
        <v>25</v>
      </c>
      <c r="E24" s="637" t="s">
        <v>25</v>
      </c>
      <c r="F24" s="637" t="s">
        <v>25</v>
      </c>
      <c r="G24" s="188" t="str">
        <f t="shared" si="0"/>
        <v>Obra-Realizar</v>
      </c>
      <c r="H24" s="188" t="s">
        <v>321</v>
      </c>
      <c r="I24" s="188">
        <v>3</v>
      </c>
      <c r="J24" s="188" t="s">
        <v>321</v>
      </c>
      <c r="K24" s="189">
        <v>0</v>
      </c>
      <c r="L24" s="189">
        <v>0</v>
      </c>
      <c r="M24" s="190">
        <v>0</v>
      </c>
      <c r="N24" s="190">
        <v>0</v>
      </c>
      <c r="O24" s="190">
        <v>0</v>
      </c>
      <c r="P24" s="189">
        <v>0</v>
      </c>
      <c r="Q24" s="189">
        <v>0</v>
      </c>
    </row>
    <row r="25" spans="1:21" s="3" customFormat="1" ht="48.75" customHeight="1" x14ac:dyDescent="0.2">
      <c r="A25" s="512">
        <v>7</v>
      </c>
      <c r="B25" s="565" t="s">
        <v>588</v>
      </c>
      <c r="C25" s="565"/>
      <c r="D25" s="565"/>
      <c r="E25" s="565"/>
      <c r="F25" s="565"/>
      <c r="G25" s="172" t="s">
        <v>49</v>
      </c>
      <c r="H25" s="172" t="s">
        <v>321</v>
      </c>
      <c r="I25" s="172">
        <v>3</v>
      </c>
      <c r="J25" s="172" t="s">
        <v>321</v>
      </c>
      <c r="K25" s="191">
        <v>0</v>
      </c>
      <c r="L25" s="191">
        <v>0</v>
      </c>
      <c r="M25" s="174">
        <v>0</v>
      </c>
      <c r="N25" s="174">
        <v>0</v>
      </c>
      <c r="O25" s="174">
        <v>0</v>
      </c>
      <c r="P25" s="191">
        <v>0</v>
      </c>
      <c r="Q25" s="191">
        <v>0</v>
      </c>
    </row>
    <row r="26" spans="1:21" s="3" customFormat="1" ht="20.25" customHeight="1" x14ac:dyDescent="0.2">
      <c r="A26" s="512"/>
      <c r="B26" s="565"/>
      <c r="C26" s="565"/>
      <c r="D26" s="565"/>
      <c r="E26" s="565"/>
      <c r="F26" s="565"/>
      <c r="G26" s="172"/>
      <c r="H26" s="172"/>
      <c r="I26" s="172"/>
      <c r="J26" s="172"/>
      <c r="K26" s="191"/>
      <c r="L26" s="191"/>
      <c r="M26" s="174"/>
      <c r="N26" s="174"/>
      <c r="O26" s="174"/>
      <c r="P26" s="191"/>
      <c r="Q26" s="191"/>
    </row>
    <row r="27" spans="1:21" s="3" customFormat="1" ht="18" customHeight="1" x14ac:dyDescent="0.2">
      <c r="A27" s="512"/>
      <c r="B27" s="565"/>
      <c r="C27" s="565"/>
      <c r="D27" s="565"/>
      <c r="E27" s="565"/>
      <c r="F27" s="565"/>
      <c r="G27" s="172"/>
      <c r="H27" s="172"/>
      <c r="I27" s="172"/>
      <c r="J27" s="172"/>
      <c r="K27" s="191"/>
      <c r="L27" s="191"/>
      <c r="M27" s="174"/>
      <c r="N27" s="174"/>
      <c r="O27" s="174"/>
      <c r="P27" s="191"/>
      <c r="Q27" s="191"/>
    </row>
    <row r="28" spans="1:21" s="3" customFormat="1" ht="20.25" customHeight="1" x14ac:dyDescent="0.2">
      <c r="A28" s="512"/>
      <c r="B28" s="565"/>
      <c r="C28" s="565"/>
      <c r="D28" s="565"/>
      <c r="E28" s="565"/>
      <c r="F28" s="565"/>
      <c r="G28" s="172"/>
      <c r="H28" s="172"/>
      <c r="I28" s="172"/>
      <c r="J28" s="172"/>
      <c r="K28" s="191"/>
      <c r="L28" s="191"/>
      <c r="M28" s="174"/>
      <c r="N28" s="174"/>
      <c r="O28" s="174"/>
      <c r="P28" s="191"/>
      <c r="Q28" s="191"/>
    </row>
    <row r="29" spans="1:21" s="3" customFormat="1" ht="22.5" customHeight="1" x14ac:dyDescent="0.2">
      <c r="A29" s="512"/>
      <c r="B29" s="565"/>
      <c r="C29" s="565"/>
      <c r="D29" s="565"/>
      <c r="E29" s="565"/>
      <c r="F29" s="565"/>
      <c r="G29" s="172"/>
      <c r="H29" s="172"/>
      <c r="I29" s="172"/>
      <c r="J29" s="172"/>
      <c r="K29" s="191"/>
      <c r="L29" s="191"/>
      <c r="M29" s="174"/>
      <c r="N29" s="174"/>
      <c r="O29" s="174"/>
      <c r="P29" s="191"/>
      <c r="Q29" s="191"/>
    </row>
    <row r="30" spans="1:21" s="3" customFormat="1" ht="27" customHeight="1" x14ac:dyDescent="0.2">
      <c r="A30" s="512"/>
      <c r="B30" s="621"/>
      <c r="C30" s="622"/>
      <c r="D30" s="622"/>
      <c r="E30" s="622"/>
      <c r="F30" s="623"/>
      <c r="G30" s="172"/>
      <c r="H30" s="172"/>
      <c r="I30" s="172"/>
      <c r="J30" s="172"/>
      <c r="K30" s="191"/>
      <c r="L30" s="191"/>
      <c r="M30" s="174"/>
      <c r="N30" s="174"/>
      <c r="O30" s="174"/>
      <c r="P30" s="191"/>
      <c r="Q30" s="191"/>
    </row>
    <row r="31" spans="1:21" s="3" customFormat="1" ht="25.5" customHeight="1" x14ac:dyDescent="0.2">
      <c r="A31" s="512"/>
      <c r="B31" s="621"/>
      <c r="C31" s="622"/>
      <c r="D31" s="622"/>
      <c r="E31" s="622"/>
      <c r="F31" s="623"/>
      <c r="G31" s="172"/>
      <c r="H31" s="172"/>
      <c r="I31" s="172"/>
      <c r="J31" s="172"/>
      <c r="K31" s="191"/>
      <c r="L31" s="191"/>
      <c r="M31" s="174"/>
      <c r="N31" s="174"/>
      <c r="O31" s="174"/>
      <c r="P31" s="191"/>
      <c r="Q31" s="191"/>
    </row>
    <row r="32" spans="1:21" s="3" customFormat="1" ht="21" customHeight="1" x14ac:dyDescent="0.2">
      <c r="A32" s="512"/>
      <c r="B32" s="565"/>
      <c r="C32" s="565"/>
      <c r="D32" s="565"/>
      <c r="E32" s="565"/>
      <c r="F32" s="565"/>
      <c r="G32" s="172"/>
      <c r="H32" s="172"/>
      <c r="I32" s="172"/>
      <c r="J32" s="172"/>
      <c r="K32" s="191"/>
      <c r="L32" s="191"/>
      <c r="M32" s="174"/>
      <c r="N32" s="174"/>
      <c r="O32" s="174"/>
      <c r="P32" s="191"/>
      <c r="Q32" s="191"/>
      <c r="S32" s="381"/>
      <c r="T32" s="381"/>
      <c r="U32" s="381"/>
    </row>
    <row r="33" spans="1:22" s="3" customFormat="1" ht="19.5" customHeight="1" x14ac:dyDescent="0.2">
      <c r="A33" s="512"/>
      <c r="B33" s="565"/>
      <c r="C33" s="565"/>
      <c r="D33" s="565"/>
      <c r="E33" s="565"/>
      <c r="F33" s="565"/>
      <c r="G33" s="172"/>
      <c r="H33" s="172"/>
      <c r="I33" s="172"/>
      <c r="J33" s="172"/>
      <c r="K33" s="210"/>
      <c r="L33" s="191"/>
      <c r="M33" s="174"/>
      <c r="N33" s="174"/>
      <c r="O33" s="174"/>
      <c r="P33" s="191"/>
      <c r="Q33" s="191"/>
      <c r="S33" s="381"/>
      <c r="T33" s="381"/>
      <c r="U33" s="381"/>
    </row>
    <row r="34" spans="1:22" s="3" customFormat="1" ht="21" customHeight="1" x14ac:dyDescent="0.2">
      <c r="A34" s="512"/>
      <c r="B34" s="630"/>
      <c r="C34" s="630"/>
      <c r="D34" s="630"/>
      <c r="E34" s="630"/>
      <c r="F34" s="630"/>
      <c r="G34" s="172"/>
      <c r="H34" s="167"/>
      <c r="I34" s="167"/>
      <c r="J34" s="167"/>
      <c r="K34" s="210"/>
      <c r="L34" s="210"/>
      <c r="M34" s="174"/>
      <c r="N34" s="174"/>
      <c r="O34" s="174"/>
      <c r="P34" s="191"/>
      <c r="Q34" s="191"/>
      <c r="S34" s="381"/>
      <c r="T34" s="381"/>
      <c r="U34" s="381"/>
    </row>
    <row r="35" spans="1:22" s="3" customFormat="1" ht="25.5" customHeight="1" x14ac:dyDescent="0.2">
      <c r="A35" s="512"/>
      <c r="B35" s="621"/>
      <c r="C35" s="622"/>
      <c r="D35" s="622"/>
      <c r="E35" s="622"/>
      <c r="F35" s="623"/>
      <c r="G35" s="172"/>
      <c r="H35" s="167"/>
      <c r="I35" s="167"/>
      <c r="J35" s="167"/>
      <c r="K35" s="210"/>
      <c r="L35" s="210"/>
      <c r="M35" s="174"/>
      <c r="N35" s="174"/>
      <c r="O35" s="174"/>
      <c r="P35" s="191"/>
      <c r="Q35" s="191"/>
      <c r="S35" s="381"/>
      <c r="T35" s="381"/>
      <c r="U35" s="381"/>
    </row>
    <row r="36" spans="1:22" s="3" customFormat="1" ht="23.25" customHeight="1" x14ac:dyDescent="0.2">
      <c r="A36" s="512"/>
      <c r="B36" s="620"/>
      <c r="C36" s="620"/>
      <c r="D36" s="620"/>
      <c r="E36" s="620"/>
      <c r="F36" s="620"/>
      <c r="G36" s="172"/>
      <c r="H36" s="167"/>
      <c r="I36" s="167"/>
      <c r="J36" s="167"/>
      <c r="K36" s="240"/>
      <c r="L36" s="240"/>
      <c r="M36" s="174"/>
      <c r="N36" s="174"/>
      <c r="O36" s="174"/>
      <c r="P36" s="189"/>
      <c r="Q36" s="189"/>
    </row>
    <row r="37" spans="1:22" s="3" customFormat="1" ht="19.5" customHeight="1" x14ac:dyDescent="0.35">
      <c r="A37" s="511"/>
      <c r="B37" s="610"/>
      <c r="C37" s="637"/>
      <c r="D37" s="637"/>
      <c r="E37" s="637"/>
      <c r="F37" s="637"/>
      <c r="G37" s="188"/>
      <c r="H37" s="188"/>
      <c r="I37" s="188"/>
      <c r="J37" s="188"/>
      <c r="K37" s="189"/>
      <c r="L37" s="189"/>
      <c r="M37" s="190"/>
      <c r="N37" s="190"/>
      <c r="O37" s="190"/>
      <c r="P37" s="189"/>
      <c r="Q37" s="189"/>
    </row>
    <row r="38" spans="1:22" s="3" customFormat="1" ht="25.5" customHeight="1" x14ac:dyDescent="0.35">
      <c r="A38" s="511"/>
      <c r="B38" s="610"/>
      <c r="C38" s="637"/>
      <c r="D38" s="637"/>
      <c r="E38" s="637"/>
      <c r="F38" s="637"/>
      <c r="G38" s="188"/>
      <c r="H38" s="188"/>
      <c r="I38" s="188"/>
      <c r="J38" s="188"/>
      <c r="K38" s="189"/>
      <c r="L38" s="189"/>
      <c r="M38" s="190"/>
      <c r="N38" s="190"/>
      <c r="O38" s="190"/>
      <c r="P38" s="189"/>
      <c r="Q38" s="189"/>
    </row>
    <row r="39" spans="1:22" s="3" customFormat="1" ht="20.25" customHeight="1" x14ac:dyDescent="0.2">
      <c r="A39" s="512"/>
      <c r="B39" s="565"/>
      <c r="C39" s="565"/>
      <c r="D39" s="565"/>
      <c r="E39" s="565"/>
      <c r="F39" s="565"/>
      <c r="G39" s="172"/>
      <c r="H39" s="172"/>
      <c r="I39" s="172"/>
      <c r="J39" s="172"/>
      <c r="K39" s="191"/>
      <c r="L39" s="191"/>
      <c r="M39" s="174"/>
      <c r="N39" s="174"/>
      <c r="O39" s="174"/>
      <c r="P39" s="191"/>
      <c r="Q39" s="191"/>
      <c r="S39" s="381"/>
      <c r="T39" s="381"/>
      <c r="U39" s="381"/>
    </row>
    <row r="40" spans="1:22" s="3" customFormat="1" ht="17.25" customHeight="1" x14ac:dyDescent="0.2">
      <c r="A40" s="512"/>
      <c r="B40" s="565"/>
      <c r="C40" s="565"/>
      <c r="D40" s="565"/>
      <c r="E40" s="565"/>
      <c r="F40" s="565"/>
      <c r="G40" s="172"/>
      <c r="H40" s="172"/>
      <c r="I40" s="172"/>
      <c r="J40" s="172"/>
      <c r="K40" s="191"/>
      <c r="L40" s="191"/>
      <c r="M40" s="174"/>
      <c r="N40" s="174"/>
      <c r="O40" s="174"/>
      <c r="P40" s="191"/>
      <c r="Q40" s="191"/>
      <c r="S40" s="381"/>
      <c r="T40" s="381"/>
      <c r="U40" s="381"/>
    </row>
    <row r="41" spans="1:22" s="3" customFormat="1" ht="23.25" customHeight="1" x14ac:dyDescent="0.2">
      <c r="A41" s="512"/>
      <c r="B41" s="565"/>
      <c r="C41" s="565"/>
      <c r="D41" s="565"/>
      <c r="E41" s="565"/>
      <c r="F41" s="565"/>
      <c r="G41" s="172"/>
      <c r="H41" s="172"/>
      <c r="I41" s="172"/>
      <c r="J41" s="172"/>
      <c r="K41" s="191"/>
      <c r="L41" s="191"/>
      <c r="M41" s="174"/>
      <c r="N41" s="174"/>
      <c r="O41" s="174"/>
      <c r="P41" s="191"/>
      <c r="Q41" s="191"/>
      <c r="S41" s="381"/>
      <c r="T41" s="381"/>
      <c r="U41" s="381"/>
    </row>
    <row r="42" spans="1:22" ht="24" customHeight="1" x14ac:dyDescent="0.2">
      <c r="A42" s="512"/>
      <c r="B42" s="616"/>
      <c r="C42" s="616"/>
      <c r="D42" s="616"/>
      <c r="E42" s="616"/>
      <c r="F42" s="616"/>
      <c r="G42" s="172"/>
      <c r="H42" s="167"/>
      <c r="I42" s="167"/>
      <c r="J42" s="167"/>
      <c r="K42" s="191"/>
      <c r="L42" s="191"/>
      <c r="M42" s="174"/>
      <c r="N42" s="174"/>
      <c r="O42" s="174"/>
      <c r="P42" s="191"/>
      <c r="Q42" s="191"/>
      <c r="R42" s="3"/>
      <c r="S42" s="381"/>
      <c r="T42" s="381"/>
      <c r="U42" s="381"/>
      <c r="V42" s="3"/>
    </row>
    <row r="43" spans="1:22" ht="20.25" customHeight="1" x14ac:dyDescent="0.2">
      <c r="A43" s="512"/>
      <c r="B43" s="621"/>
      <c r="C43" s="622"/>
      <c r="D43" s="622"/>
      <c r="E43" s="622"/>
      <c r="F43" s="623"/>
      <c r="G43" s="172"/>
      <c r="H43" s="167"/>
      <c r="I43" s="167"/>
      <c r="J43" s="167"/>
      <c r="K43" s="191"/>
      <c r="L43" s="191"/>
      <c r="M43" s="174"/>
      <c r="N43" s="174"/>
      <c r="O43" s="174"/>
      <c r="P43" s="191"/>
      <c r="Q43" s="191"/>
      <c r="R43" s="3"/>
      <c r="S43" s="381"/>
      <c r="T43" s="381"/>
      <c r="U43" s="381"/>
      <c r="V43" s="8"/>
    </row>
    <row r="44" spans="1:22" ht="21" customHeight="1" x14ac:dyDescent="0.2">
      <c r="A44" s="512"/>
      <c r="B44" s="621"/>
      <c r="C44" s="622"/>
      <c r="D44" s="622"/>
      <c r="E44" s="622"/>
      <c r="F44" s="623"/>
      <c r="G44" s="172"/>
      <c r="H44" s="167"/>
      <c r="I44" s="167"/>
      <c r="J44" s="167"/>
      <c r="K44" s="191"/>
      <c r="L44" s="191"/>
      <c r="M44" s="174"/>
      <c r="N44" s="174"/>
      <c r="O44" s="174"/>
      <c r="P44" s="191"/>
      <c r="Q44" s="191"/>
      <c r="R44" s="3"/>
      <c r="S44" s="381"/>
      <c r="T44" s="381"/>
      <c r="U44" s="381"/>
      <c r="V44" s="3"/>
    </row>
    <row r="45" spans="1:22" ht="12" customHeight="1" x14ac:dyDescent="0.2">
      <c r="A45" s="512"/>
      <c r="B45" s="613"/>
      <c r="C45" s="614"/>
      <c r="D45" s="614"/>
      <c r="E45" s="614"/>
      <c r="F45" s="615"/>
      <c r="G45" s="172"/>
      <c r="H45" s="167"/>
      <c r="I45" s="167"/>
      <c r="J45" s="167"/>
      <c r="K45" s="191"/>
      <c r="L45" s="191"/>
      <c r="M45" s="174"/>
      <c r="N45" s="174"/>
      <c r="O45" s="174"/>
      <c r="P45" s="191"/>
      <c r="Q45" s="191"/>
    </row>
    <row r="46" spans="1:22" ht="25.5" customHeight="1" x14ac:dyDescent="0.2">
      <c r="A46" s="511"/>
      <c r="B46" s="631"/>
      <c r="C46" s="632"/>
      <c r="D46" s="632"/>
      <c r="E46" s="632"/>
      <c r="F46" s="633"/>
      <c r="G46" s="188"/>
      <c r="H46" s="193"/>
      <c r="I46" s="193"/>
      <c r="J46" s="193"/>
      <c r="K46" s="189"/>
      <c r="L46" s="189"/>
      <c r="M46" s="194"/>
      <c r="N46" s="194"/>
      <c r="O46" s="194"/>
      <c r="P46" s="189"/>
      <c r="Q46" s="189"/>
    </row>
    <row r="47" spans="1:22" ht="10.5" customHeight="1" x14ac:dyDescent="0.2">
      <c r="A47" s="511"/>
      <c r="B47" s="631"/>
      <c r="C47" s="632"/>
      <c r="D47" s="632"/>
      <c r="E47" s="632"/>
      <c r="F47" s="633"/>
      <c r="G47" s="188"/>
      <c r="H47" s="193"/>
      <c r="I47" s="193"/>
      <c r="J47" s="193"/>
      <c r="K47" s="189"/>
      <c r="L47" s="189"/>
      <c r="M47" s="194"/>
      <c r="N47" s="194"/>
      <c r="O47" s="194"/>
      <c r="P47" s="189"/>
      <c r="Q47" s="189"/>
    </row>
    <row r="48" spans="1:22" ht="29.25" customHeight="1" x14ac:dyDescent="0.35">
      <c r="A48" s="512"/>
      <c r="B48" s="621"/>
      <c r="C48" s="622"/>
      <c r="D48" s="622"/>
      <c r="E48" s="622"/>
      <c r="F48" s="623"/>
      <c r="G48" s="172"/>
      <c r="H48" s="167"/>
      <c r="I48" s="167"/>
      <c r="J48" s="167"/>
      <c r="K48" s="191"/>
      <c r="L48" s="191"/>
      <c r="M48" s="174"/>
      <c r="N48" s="174"/>
      <c r="O48" s="174"/>
      <c r="P48" s="191"/>
      <c r="Q48" s="191"/>
      <c r="S48" s="379"/>
      <c r="T48" s="379"/>
      <c r="U48" s="379"/>
    </row>
    <row r="49" spans="1:21" ht="21" customHeight="1" x14ac:dyDescent="0.35">
      <c r="A49" s="512"/>
      <c r="B49" s="621"/>
      <c r="C49" s="622"/>
      <c r="D49" s="622"/>
      <c r="E49" s="622"/>
      <c r="F49" s="623"/>
      <c r="G49" s="172"/>
      <c r="H49" s="167"/>
      <c r="I49" s="167"/>
      <c r="J49" s="167"/>
      <c r="K49" s="191"/>
      <c r="L49" s="191"/>
      <c r="M49" s="174"/>
      <c r="N49" s="174"/>
      <c r="O49" s="174"/>
      <c r="P49" s="191"/>
      <c r="Q49" s="191"/>
      <c r="S49" s="379"/>
      <c r="T49" s="379"/>
      <c r="U49" s="379"/>
    </row>
    <row r="50" spans="1:21" ht="8.25" customHeight="1" x14ac:dyDescent="0.35">
      <c r="A50" s="512"/>
      <c r="B50" s="621"/>
      <c r="C50" s="622"/>
      <c r="D50" s="622"/>
      <c r="E50" s="622"/>
      <c r="F50" s="623"/>
      <c r="G50" s="172"/>
      <c r="H50" s="167"/>
      <c r="I50" s="167"/>
      <c r="J50" s="167"/>
      <c r="K50" s="191"/>
      <c r="L50" s="191"/>
      <c r="M50" s="174"/>
      <c r="N50" s="174"/>
      <c r="O50" s="174"/>
      <c r="P50" s="191"/>
      <c r="Q50" s="191"/>
      <c r="S50" s="384"/>
      <c r="T50" s="384"/>
      <c r="U50" s="384"/>
    </row>
    <row r="51" spans="1:21" ht="20.25" customHeight="1" x14ac:dyDescent="0.35">
      <c r="A51" s="512"/>
      <c r="B51" s="621"/>
      <c r="C51" s="622"/>
      <c r="D51" s="622"/>
      <c r="E51" s="622"/>
      <c r="F51" s="623"/>
      <c r="G51" s="172"/>
      <c r="H51" s="167"/>
      <c r="I51" s="167"/>
      <c r="J51" s="167"/>
      <c r="K51" s="191"/>
      <c r="L51" s="191"/>
      <c r="M51" s="174"/>
      <c r="N51" s="174"/>
      <c r="O51" s="174"/>
      <c r="P51" s="191"/>
      <c r="Q51" s="191"/>
      <c r="S51" s="379"/>
      <c r="T51" s="379"/>
      <c r="U51" s="379"/>
    </row>
    <row r="52" spans="1:21" ht="18" customHeight="1" x14ac:dyDescent="0.35">
      <c r="A52" s="512"/>
      <c r="B52" s="616"/>
      <c r="C52" s="616"/>
      <c r="D52" s="616"/>
      <c r="E52" s="616"/>
      <c r="F52" s="616"/>
      <c r="G52" s="172"/>
      <c r="H52" s="167"/>
      <c r="I52" s="167"/>
      <c r="J52" s="167"/>
      <c r="K52" s="191"/>
      <c r="L52" s="191"/>
      <c r="M52" s="174"/>
      <c r="N52" s="174"/>
      <c r="O52" s="174"/>
      <c r="P52" s="191"/>
      <c r="Q52" s="191"/>
      <c r="S52" s="379"/>
      <c r="T52" s="379"/>
      <c r="U52" s="379"/>
    </row>
    <row r="53" spans="1:21" ht="14.25" customHeight="1" x14ac:dyDescent="0.35">
      <c r="A53" s="512"/>
      <c r="B53" s="621"/>
      <c r="C53" s="622"/>
      <c r="D53" s="622"/>
      <c r="E53" s="622"/>
      <c r="F53" s="623"/>
      <c r="G53" s="172"/>
      <c r="H53" s="167"/>
      <c r="I53" s="167"/>
      <c r="J53" s="167"/>
      <c r="K53" s="191"/>
      <c r="L53" s="191"/>
      <c r="M53" s="174"/>
      <c r="N53" s="174"/>
      <c r="O53" s="174"/>
      <c r="P53" s="191"/>
      <c r="Q53" s="191"/>
      <c r="S53" s="384"/>
      <c r="T53" s="384"/>
      <c r="U53" s="384"/>
    </row>
    <row r="54" spans="1:21" ht="15.75" customHeight="1" x14ac:dyDescent="0.2">
      <c r="A54" s="509"/>
      <c r="B54" s="718"/>
      <c r="C54" s="718"/>
      <c r="D54" s="718"/>
      <c r="E54" s="718"/>
      <c r="F54" s="718"/>
      <c r="G54" s="201"/>
      <c r="H54" s="202"/>
      <c r="I54" s="202"/>
      <c r="J54" s="202"/>
      <c r="K54" s="203"/>
      <c r="L54" s="203"/>
      <c r="M54" s="204"/>
      <c r="N54" s="204"/>
      <c r="O54" s="204"/>
      <c r="P54" s="203"/>
      <c r="Q54" s="203"/>
    </row>
    <row r="55" spans="1:21" ht="33" customHeight="1" x14ac:dyDescent="0.2">
      <c r="A55" s="720" t="s">
        <v>8</v>
      </c>
      <c r="B55" s="717"/>
      <c r="C55" s="717"/>
      <c r="D55" s="717"/>
      <c r="E55" s="717"/>
      <c r="F55" s="717"/>
      <c r="G55" s="205" t="s">
        <v>33</v>
      </c>
      <c r="H55" s="205">
        <v>0</v>
      </c>
      <c r="I55" s="205">
        <v>3</v>
      </c>
      <c r="J55" s="205">
        <v>0</v>
      </c>
      <c r="K55" s="206">
        <v>0</v>
      </c>
      <c r="L55" s="206">
        <v>0</v>
      </c>
      <c r="M55" s="207">
        <v>0</v>
      </c>
      <c r="N55" s="207">
        <v>0</v>
      </c>
      <c r="O55" s="207">
        <v>0</v>
      </c>
      <c r="P55" s="206">
        <v>0</v>
      </c>
      <c r="Q55" s="346">
        <v>0</v>
      </c>
    </row>
    <row r="56" spans="1:21" ht="17.25" customHeight="1" x14ac:dyDescent="0.2">
      <c r="A56" s="181"/>
      <c r="B56" s="181"/>
      <c r="C56" s="181"/>
      <c r="D56" s="181"/>
      <c r="E56" s="181"/>
      <c r="F56" s="181"/>
      <c r="G56" s="181"/>
      <c r="H56" s="181"/>
      <c r="I56" s="181"/>
      <c r="J56" s="181"/>
      <c r="K56" s="181"/>
      <c r="L56" s="181"/>
      <c r="M56" s="181"/>
      <c r="N56" s="181"/>
      <c r="O56" s="181"/>
      <c r="P56" s="181"/>
      <c r="Q56" s="181"/>
    </row>
    <row r="57" spans="1:21" ht="23.25" x14ac:dyDescent="0.2">
      <c r="A57" s="181" t="s">
        <v>331</v>
      </c>
      <c r="B57" s="181"/>
      <c r="C57" s="181"/>
      <c r="D57" s="181"/>
      <c r="E57" s="181"/>
      <c r="F57" s="181"/>
      <c r="G57" s="181"/>
      <c r="H57" s="181"/>
      <c r="I57" s="181"/>
      <c r="J57" s="181"/>
      <c r="K57" s="181"/>
      <c r="L57" s="181"/>
      <c r="M57" s="181"/>
      <c r="N57" s="181"/>
      <c r="O57" s="181"/>
      <c r="P57" s="181"/>
      <c r="Q57" s="181"/>
    </row>
    <row r="58" spans="1:21" ht="21" customHeight="1" x14ac:dyDescent="0.2">
      <c r="A58" s="184" t="s">
        <v>23</v>
      </c>
      <c r="B58" s="181"/>
      <c r="C58" s="181"/>
      <c r="D58" s="181"/>
      <c r="E58" s="181"/>
      <c r="F58" s="181"/>
      <c r="G58" s="181"/>
      <c r="H58" s="181"/>
      <c r="I58" s="181"/>
      <c r="J58" s="181"/>
      <c r="K58" s="181"/>
      <c r="L58" s="181"/>
      <c r="M58" s="181"/>
      <c r="N58" s="181"/>
      <c r="O58" s="181"/>
      <c r="P58" s="181"/>
      <c r="Q58" s="186" t="s">
        <v>65</v>
      </c>
      <c r="R58" s="6"/>
    </row>
    <row r="59" spans="1:21" ht="25.5" customHeight="1" x14ac:dyDescent="0.2">
      <c r="A59" s="653" t="s">
        <v>693</v>
      </c>
      <c r="B59" s="653"/>
      <c r="C59" s="653"/>
      <c r="D59" s="653"/>
      <c r="E59" s="653"/>
      <c r="F59" s="653"/>
      <c r="G59" s="653"/>
      <c r="H59" s="653"/>
      <c r="I59" s="653"/>
      <c r="J59" s="653"/>
      <c r="K59" s="653"/>
      <c r="L59" s="653"/>
      <c r="M59" s="653"/>
      <c r="N59" s="653"/>
      <c r="O59" s="653"/>
      <c r="P59" s="653"/>
      <c r="Q59" s="653"/>
      <c r="R59" s="6"/>
    </row>
    <row r="60" spans="1:21" ht="12" customHeight="1" x14ac:dyDescent="0.35">
      <c r="A60" s="29"/>
      <c r="B60" s="197"/>
      <c r="C60" s="197"/>
      <c r="D60" s="197"/>
      <c r="E60" s="197"/>
      <c r="F60" s="197"/>
      <c r="G60" s="197"/>
      <c r="H60" s="197"/>
      <c r="I60" s="197"/>
      <c r="J60" s="197"/>
      <c r="K60" s="197"/>
      <c r="L60" s="197"/>
      <c r="M60" s="197"/>
      <c r="N60" s="197"/>
      <c r="O60" s="197"/>
      <c r="P60" s="197"/>
      <c r="Q60" s="197"/>
      <c r="R60" s="6"/>
    </row>
    <row r="61" spans="1:21" ht="23.25" x14ac:dyDescent="0.2">
      <c r="A61" s="3"/>
      <c r="B61" s="197"/>
      <c r="C61" s="197"/>
      <c r="D61" s="197"/>
      <c r="E61" s="197"/>
      <c r="F61" s="197"/>
      <c r="G61" s="197"/>
      <c r="H61" s="197"/>
      <c r="I61" s="197"/>
      <c r="J61" s="197"/>
      <c r="K61" s="197"/>
      <c r="L61" s="197"/>
      <c r="M61" s="197"/>
      <c r="N61" s="197"/>
      <c r="O61" s="197"/>
      <c r="P61" s="197"/>
      <c r="Q61" s="197"/>
      <c r="R61" s="6"/>
    </row>
    <row r="62" spans="1:21" ht="10.5" customHeight="1" x14ac:dyDescent="0.2">
      <c r="A62" s="181"/>
      <c r="B62" s="197"/>
      <c r="C62" s="197"/>
      <c r="D62" s="197"/>
      <c r="E62" s="197"/>
      <c r="F62" s="197"/>
      <c r="G62" s="197"/>
      <c r="H62" s="197"/>
      <c r="I62" s="197"/>
      <c r="J62" s="197"/>
      <c r="K62" s="197"/>
      <c r="L62" s="197"/>
      <c r="M62" s="197"/>
      <c r="N62" s="197"/>
      <c r="O62" s="197"/>
      <c r="P62" s="197"/>
      <c r="Q62" s="197"/>
      <c r="R62" s="6"/>
    </row>
    <row r="63" spans="1:21" x14ac:dyDescent="0.2">
      <c r="A63" s="197"/>
      <c r="B63" s="197"/>
      <c r="C63" s="197"/>
      <c r="D63" s="197"/>
      <c r="E63" s="197"/>
      <c r="F63" s="197"/>
      <c r="G63" s="197"/>
      <c r="H63" s="197"/>
      <c r="I63" s="197"/>
      <c r="J63" s="197"/>
      <c r="K63" s="197"/>
      <c r="L63" s="197"/>
      <c r="M63" s="197"/>
      <c r="N63" s="197"/>
      <c r="O63" s="197"/>
      <c r="P63" s="197"/>
      <c r="Q63" s="197"/>
    </row>
    <row r="64" spans="1:21" ht="25.5" x14ac:dyDescent="0.35">
      <c r="A64" s="3"/>
      <c r="B64" s="3"/>
      <c r="C64" s="3"/>
      <c r="D64" s="3"/>
      <c r="E64" s="69"/>
      <c r="F64" s="69"/>
      <c r="G64" s="69"/>
      <c r="H64" s="69"/>
      <c r="I64" s="69"/>
      <c r="J64" s="291"/>
      <c r="K64" s="332"/>
      <c r="L64" s="295"/>
      <c r="M64" s="296"/>
      <c r="N64" s="296"/>
      <c r="O64" s="296"/>
      <c r="P64" s="93"/>
      <c r="Q64" s="43"/>
    </row>
    <row r="65" spans="1:17" ht="25.5" x14ac:dyDescent="0.35">
      <c r="A65" s="3"/>
      <c r="B65" s="3"/>
      <c r="C65" s="3"/>
      <c r="D65" s="3"/>
      <c r="E65" s="69"/>
      <c r="F65" s="69"/>
      <c r="G65" s="69"/>
      <c r="H65" s="69"/>
      <c r="I65" s="69"/>
      <c r="J65" s="291"/>
      <c r="K65" s="332"/>
      <c r="L65" s="295"/>
      <c r="M65" s="296"/>
      <c r="N65" s="296"/>
      <c r="O65" s="296"/>
      <c r="P65" s="93"/>
      <c r="Q65" s="43"/>
    </row>
    <row r="66" spans="1:17" ht="25.5" x14ac:dyDescent="0.35">
      <c r="A66" s="3"/>
      <c r="B66" s="3"/>
      <c r="C66" s="3"/>
      <c r="D66" s="3"/>
      <c r="E66" s="69"/>
      <c r="F66" s="69"/>
      <c r="G66" s="69"/>
      <c r="H66" s="69"/>
      <c r="I66" s="69"/>
      <c r="J66" s="291"/>
      <c r="K66" s="292"/>
      <c r="L66" s="289"/>
      <c r="M66" s="290"/>
      <c r="N66" s="290"/>
      <c r="O66" s="290"/>
      <c r="P66" s="17"/>
      <c r="Q66" s="43"/>
    </row>
    <row r="67" spans="1:17" ht="23.25" x14ac:dyDescent="0.35">
      <c r="A67" s="3"/>
      <c r="B67" s="3"/>
      <c r="C67" s="3"/>
      <c r="D67" s="3"/>
      <c r="E67" s="17"/>
      <c r="F67" s="17"/>
      <c r="G67" s="17"/>
      <c r="H67" s="17"/>
      <c r="I67" s="17"/>
      <c r="J67" s="17"/>
      <c r="K67" s="3"/>
      <c r="L67" s="3"/>
      <c r="M67" s="49"/>
      <c r="N67" s="67"/>
      <c r="O67" s="29"/>
      <c r="P67" s="29"/>
      <c r="Q67" s="43"/>
    </row>
    <row r="68" spans="1:17" ht="23.25" x14ac:dyDescent="0.35">
      <c r="A68" s="3"/>
      <c r="B68" s="3"/>
      <c r="C68" s="3"/>
      <c r="D68" s="3"/>
      <c r="E68" s="17"/>
      <c r="F68" s="17"/>
      <c r="G68" s="17"/>
      <c r="H68" s="17"/>
      <c r="I68" s="17"/>
      <c r="J68" s="17"/>
      <c r="K68" s="3"/>
      <c r="L68" s="3"/>
      <c r="M68" s="49"/>
      <c r="N68" s="110"/>
      <c r="O68" s="29"/>
      <c r="P68" s="29"/>
      <c r="Q68" s="14"/>
    </row>
    <row r="69" spans="1:17" ht="23.25" x14ac:dyDescent="0.35">
      <c r="A69" s="3"/>
      <c r="B69" s="3"/>
      <c r="C69" s="3"/>
      <c r="D69" s="3"/>
      <c r="E69" s="17"/>
      <c r="F69" s="17"/>
      <c r="G69" s="17"/>
      <c r="H69" s="17"/>
      <c r="I69" s="17"/>
      <c r="J69" s="17"/>
      <c r="K69" s="3"/>
      <c r="L69" s="3"/>
      <c r="M69" s="49"/>
      <c r="N69" s="110"/>
      <c r="O69" s="29"/>
      <c r="P69" s="29"/>
      <c r="Q69" s="14"/>
    </row>
    <row r="70" spans="1:17" ht="23.25" x14ac:dyDescent="0.35">
      <c r="A70" s="3"/>
      <c r="B70" s="3"/>
      <c r="C70" s="3"/>
      <c r="D70" s="3"/>
      <c r="E70" s="17"/>
      <c r="F70" s="17"/>
      <c r="G70" s="17"/>
      <c r="H70" s="17"/>
      <c r="I70" s="17"/>
      <c r="J70" s="17"/>
      <c r="K70" s="3"/>
      <c r="L70" s="3"/>
      <c r="M70" s="49"/>
      <c r="N70" s="65"/>
      <c r="O70" s="29"/>
      <c r="P70" s="29"/>
      <c r="Q70" s="43"/>
    </row>
    <row r="71" spans="1:17" ht="23.25" x14ac:dyDescent="0.35">
      <c r="A71" s="3"/>
      <c r="B71" s="3"/>
      <c r="C71" s="3"/>
      <c r="D71" s="3"/>
      <c r="E71" s="3"/>
      <c r="F71" s="3"/>
      <c r="G71" s="3"/>
      <c r="H71" s="3"/>
      <c r="I71" s="3"/>
      <c r="J71" s="3"/>
      <c r="K71" s="3"/>
      <c r="L71" s="3"/>
      <c r="M71" s="49"/>
      <c r="N71" s="67"/>
      <c r="O71" s="29"/>
      <c r="P71" s="29"/>
      <c r="Q71" s="43"/>
    </row>
    <row r="72" spans="1:17" ht="23.25" x14ac:dyDescent="0.35">
      <c r="A72" s="3"/>
      <c r="B72" s="3"/>
      <c r="C72" s="3"/>
      <c r="D72" s="3"/>
      <c r="E72" s="3"/>
      <c r="F72" s="3"/>
      <c r="G72" s="3"/>
      <c r="H72" s="3"/>
      <c r="I72" s="3"/>
      <c r="J72" s="3"/>
      <c r="K72" s="3"/>
      <c r="L72" s="3"/>
      <c r="M72" s="49"/>
      <c r="N72" s="110"/>
      <c r="O72" s="29"/>
      <c r="P72" s="29"/>
      <c r="Q72" s="14"/>
    </row>
    <row r="73" spans="1:17" ht="23.25" x14ac:dyDescent="0.35">
      <c r="A73" s="6"/>
      <c r="B73" s="6"/>
      <c r="C73" s="6"/>
      <c r="D73" s="6"/>
      <c r="E73" s="3"/>
      <c r="F73" s="3"/>
      <c r="G73" s="3"/>
      <c r="H73" s="3"/>
      <c r="I73" s="3"/>
      <c r="J73" s="3"/>
      <c r="K73" s="3"/>
      <c r="L73" s="3"/>
      <c r="M73" s="49"/>
      <c r="N73" s="110"/>
      <c r="O73" s="29"/>
      <c r="P73" s="29"/>
      <c r="Q73" s="14"/>
    </row>
    <row r="74" spans="1:17" ht="23.25" x14ac:dyDescent="0.2">
      <c r="A74" s="6"/>
      <c r="B74" s="6"/>
      <c r="C74" s="6"/>
      <c r="D74" s="6"/>
      <c r="E74" s="3"/>
      <c r="F74" s="3"/>
      <c r="G74" s="3"/>
      <c r="H74" s="3"/>
      <c r="I74" s="3"/>
      <c r="J74" s="3"/>
      <c r="K74" s="3"/>
      <c r="L74" s="3"/>
      <c r="M74" s="3"/>
      <c r="N74" s="3"/>
      <c r="O74" s="3"/>
      <c r="P74" s="3"/>
      <c r="Q74" s="6"/>
    </row>
    <row r="75" spans="1:17" ht="23.25" x14ac:dyDescent="0.2">
      <c r="A75" s="6"/>
      <c r="B75" s="6"/>
      <c r="C75" s="6"/>
      <c r="D75" s="6"/>
      <c r="E75" s="3"/>
      <c r="F75" s="3"/>
      <c r="G75" s="3"/>
      <c r="H75" s="3"/>
      <c r="I75" s="3"/>
      <c r="J75" s="3"/>
      <c r="K75" s="3"/>
      <c r="L75" s="3"/>
      <c r="M75" s="3"/>
      <c r="N75" s="3"/>
      <c r="O75" s="3"/>
      <c r="P75" s="3"/>
    </row>
    <row r="76" spans="1:17" ht="23.25" x14ac:dyDescent="0.2">
      <c r="A76" s="6"/>
      <c r="B76" s="6"/>
      <c r="C76" s="6"/>
      <c r="D76" s="6"/>
      <c r="E76" s="3"/>
      <c r="F76" s="3"/>
      <c r="G76" s="3"/>
      <c r="H76" s="3"/>
      <c r="I76" s="3"/>
      <c r="J76" s="3"/>
      <c r="K76" s="3"/>
      <c r="L76" s="3"/>
      <c r="M76" s="3"/>
      <c r="N76" s="3"/>
      <c r="O76" s="3"/>
      <c r="P76" s="3"/>
    </row>
    <row r="77" spans="1:17" ht="23.25" x14ac:dyDescent="0.2">
      <c r="A77" s="6"/>
      <c r="B77" s="106"/>
      <c r="C77" s="106"/>
      <c r="D77" s="106"/>
      <c r="E77" s="3"/>
      <c r="F77" s="3"/>
      <c r="G77" s="3"/>
      <c r="H77" s="3"/>
      <c r="I77" s="3"/>
      <c r="J77" s="3"/>
      <c r="K77" s="3"/>
      <c r="L77" s="3"/>
      <c r="M77" s="3"/>
      <c r="N77" s="3"/>
      <c r="O77" s="3"/>
      <c r="P77" s="3"/>
    </row>
    <row r="78" spans="1:17" ht="23.25" x14ac:dyDescent="0.2">
      <c r="A78" s="6"/>
      <c r="B78" s="106"/>
      <c r="C78" s="106"/>
      <c r="D78" s="107"/>
      <c r="E78" s="3"/>
      <c r="F78" s="3"/>
      <c r="G78" s="3"/>
      <c r="H78" s="3"/>
      <c r="I78" s="3"/>
      <c r="J78" s="3"/>
      <c r="K78" s="3"/>
      <c r="L78" s="3"/>
      <c r="M78" s="3"/>
      <c r="N78" s="3"/>
      <c r="O78" s="3"/>
      <c r="P78" s="3"/>
    </row>
    <row r="79" spans="1:17" ht="23.25" x14ac:dyDescent="0.2">
      <c r="A79" s="6"/>
      <c r="B79" s="106"/>
      <c r="C79" s="106"/>
      <c r="D79" s="107"/>
      <c r="E79" s="3"/>
      <c r="F79" s="3"/>
      <c r="G79" s="3"/>
      <c r="H79" s="3"/>
      <c r="I79" s="3"/>
      <c r="J79" s="3"/>
      <c r="K79" s="3"/>
      <c r="L79" s="3"/>
      <c r="M79" s="3"/>
      <c r="N79" s="3"/>
      <c r="O79" s="3"/>
      <c r="P79" s="3"/>
    </row>
    <row r="80" spans="1:17" ht="23.25" x14ac:dyDescent="0.2">
      <c r="A80" s="6"/>
      <c r="B80" s="106"/>
      <c r="C80" s="106"/>
      <c r="D80" s="107"/>
      <c r="E80" s="3"/>
      <c r="F80" s="3"/>
      <c r="G80" s="3"/>
      <c r="H80" s="3"/>
      <c r="I80" s="3"/>
      <c r="J80" s="3"/>
      <c r="K80" s="3"/>
      <c r="L80" s="3"/>
      <c r="M80" s="3"/>
      <c r="N80" s="3"/>
      <c r="O80" s="3"/>
      <c r="P80" s="3"/>
    </row>
    <row r="81" spans="1:17" ht="23.25" x14ac:dyDescent="0.2">
      <c r="A81" s="6"/>
      <c r="B81" s="106"/>
      <c r="C81" s="106"/>
      <c r="D81" s="107"/>
      <c r="E81" s="3"/>
      <c r="F81" s="3"/>
      <c r="G81" s="3"/>
      <c r="H81" s="3"/>
      <c r="I81" s="3"/>
      <c r="J81" s="3"/>
      <c r="K81" s="3"/>
      <c r="L81" s="3"/>
      <c r="M81" s="3"/>
      <c r="N81" s="3"/>
      <c r="O81" s="3"/>
      <c r="P81" s="3"/>
    </row>
    <row r="82" spans="1:17" ht="23.25" x14ac:dyDescent="0.2">
      <c r="A82" s="6"/>
      <c r="B82" s="106"/>
      <c r="C82" s="106"/>
      <c r="D82" s="107"/>
      <c r="E82" s="3"/>
      <c r="F82" s="3"/>
      <c r="G82" s="3"/>
      <c r="H82" s="3"/>
      <c r="I82" s="3"/>
      <c r="J82" s="3"/>
      <c r="K82" s="3"/>
      <c r="L82" s="3"/>
      <c r="M82" s="3"/>
      <c r="N82" s="3"/>
      <c r="O82" s="3"/>
      <c r="P82" s="3"/>
    </row>
    <row r="83" spans="1:17" ht="23.25" x14ac:dyDescent="0.2">
      <c r="A83" s="6"/>
      <c r="B83" s="106"/>
      <c r="C83" s="106"/>
      <c r="D83" s="107"/>
      <c r="E83" s="3"/>
      <c r="F83" s="3"/>
      <c r="G83" s="3"/>
      <c r="H83" s="3"/>
      <c r="I83" s="3"/>
      <c r="J83" s="3"/>
      <c r="K83" s="3"/>
      <c r="L83" s="3"/>
      <c r="M83" s="11"/>
      <c r="N83" s="11"/>
      <c r="O83" s="11"/>
      <c r="P83" s="11"/>
      <c r="Q83" s="79"/>
    </row>
    <row r="84" spans="1:17" ht="23.25" x14ac:dyDescent="0.35">
      <c r="A84" s="6"/>
      <c r="B84" s="106"/>
      <c r="C84" s="105"/>
      <c r="D84" s="108"/>
      <c r="E84" s="3"/>
      <c r="F84" s="3"/>
      <c r="G84" s="3"/>
      <c r="H84" s="3"/>
      <c r="I84" s="3"/>
      <c r="J84" s="3"/>
      <c r="K84" s="3"/>
      <c r="L84" s="3"/>
      <c r="M84" s="11"/>
      <c r="N84" s="11"/>
      <c r="O84" s="11"/>
      <c r="P84" s="11"/>
      <c r="Q84" s="79"/>
    </row>
    <row r="85" spans="1:17" ht="25.5" x14ac:dyDescent="0.35">
      <c r="A85" s="6"/>
      <c r="B85" s="6"/>
      <c r="C85" s="69"/>
      <c r="D85" s="17"/>
      <c r="E85" s="17"/>
      <c r="F85" s="17"/>
      <c r="G85" s="17"/>
      <c r="H85" s="17"/>
      <c r="I85" s="17"/>
      <c r="J85" s="17"/>
      <c r="K85" s="17"/>
      <c r="L85" s="3"/>
      <c r="M85" s="11"/>
      <c r="N85" s="11"/>
      <c r="O85" s="11"/>
      <c r="P85" s="11"/>
      <c r="Q85" s="79"/>
    </row>
    <row r="86" spans="1:17" ht="25.5" x14ac:dyDescent="0.35">
      <c r="A86" s="6"/>
      <c r="B86" s="6"/>
      <c r="C86" s="69"/>
      <c r="D86" s="17"/>
      <c r="E86" s="17"/>
      <c r="F86" s="17"/>
      <c r="G86" s="17"/>
      <c r="H86" s="17"/>
      <c r="I86" s="17"/>
      <c r="J86" s="17"/>
      <c r="K86" s="17"/>
      <c r="L86" s="49"/>
      <c r="M86" s="317"/>
      <c r="N86" s="51"/>
      <c r="O86" s="51"/>
      <c r="P86" s="51"/>
      <c r="Q86" s="79"/>
    </row>
    <row r="87" spans="1:17" ht="25.5" x14ac:dyDescent="0.35">
      <c r="A87" s="6"/>
      <c r="B87" s="17"/>
      <c r="C87" s="69"/>
      <c r="D87" s="17"/>
      <c r="E87" s="17"/>
      <c r="F87" s="17"/>
      <c r="G87" s="17"/>
      <c r="H87" s="17"/>
      <c r="I87" s="17"/>
      <c r="J87" s="17"/>
      <c r="K87" s="3"/>
      <c r="L87" s="49"/>
      <c r="M87" s="50"/>
      <c r="N87" s="51"/>
      <c r="O87" s="51"/>
      <c r="P87" s="51"/>
      <c r="Q87" s="79"/>
    </row>
    <row r="88" spans="1:17" ht="25.5" x14ac:dyDescent="0.35">
      <c r="A88" s="6"/>
      <c r="B88" s="17"/>
      <c r="C88" s="69"/>
      <c r="D88" s="69"/>
      <c r="E88" s="17"/>
      <c r="F88" s="17"/>
      <c r="G88" s="17"/>
      <c r="H88" s="17"/>
      <c r="I88" s="17"/>
      <c r="J88" s="17"/>
      <c r="K88" s="3"/>
      <c r="L88" s="49"/>
      <c r="M88" s="86"/>
      <c r="N88" s="51"/>
      <c r="O88" s="51"/>
      <c r="P88" s="51"/>
      <c r="Q88" s="79"/>
    </row>
    <row r="89" spans="1:17" ht="25.5" x14ac:dyDescent="0.35">
      <c r="A89" s="6"/>
      <c r="B89" s="17"/>
      <c r="C89" s="69"/>
      <c r="D89" s="69"/>
      <c r="E89" s="17"/>
      <c r="F89" s="17"/>
      <c r="G89" s="17"/>
      <c r="H89" s="17"/>
      <c r="I89" s="17"/>
      <c r="J89" s="17"/>
      <c r="K89" s="3"/>
      <c r="L89" s="49"/>
      <c r="M89" s="87"/>
      <c r="N89" s="51"/>
      <c r="O89" s="51"/>
      <c r="P89" s="51"/>
    </row>
    <row r="90" spans="1:17" ht="25.5" x14ac:dyDescent="0.35">
      <c r="A90" s="6"/>
      <c r="B90" s="17"/>
      <c r="C90" s="69"/>
      <c r="D90" s="69"/>
      <c r="E90" s="17"/>
      <c r="F90" s="17"/>
      <c r="G90" s="17"/>
      <c r="H90" s="17"/>
      <c r="I90" s="17"/>
      <c r="J90" s="17"/>
      <c r="K90" s="3"/>
      <c r="L90" s="49"/>
      <c r="M90" s="110"/>
      <c r="N90" s="29"/>
      <c r="O90" s="29"/>
      <c r="P90" s="29"/>
    </row>
    <row r="91" spans="1:17" ht="25.5" x14ac:dyDescent="0.35">
      <c r="A91" s="6"/>
      <c r="B91" s="17"/>
      <c r="C91" s="69"/>
      <c r="D91" s="69"/>
      <c r="E91" s="17"/>
      <c r="F91" s="17"/>
      <c r="G91" s="17"/>
      <c r="H91" s="17"/>
      <c r="I91" s="17"/>
      <c r="J91" s="17"/>
      <c r="K91" s="3"/>
      <c r="L91" s="49"/>
      <c r="M91" s="110"/>
      <c r="N91" s="29"/>
      <c r="O91" s="29"/>
      <c r="P91" s="29"/>
    </row>
    <row r="92" spans="1:17" ht="23.25" x14ac:dyDescent="0.35">
      <c r="A92" s="6"/>
      <c r="B92" s="17"/>
      <c r="C92" s="17"/>
      <c r="D92" s="17"/>
      <c r="E92" s="17"/>
      <c r="F92" s="17"/>
      <c r="G92" s="17"/>
      <c r="H92" s="17"/>
      <c r="I92" s="17"/>
      <c r="J92" s="17"/>
      <c r="K92" s="3"/>
      <c r="L92" s="49"/>
      <c r="M92" s="86"/>
      <c r="N92" s="51"/>
      <c r="O92" s="51"/>
      <c r="P92" s="51"/>
    </row>
    <row r="93" spans="1:17" ht="23.25" x14ac:dyDescent="0.35">
      <c r="A93" s="6"/>
      <c r="B93" s="17"/>
      <c r="C93" s="17"/>
      <c r="D93" s="17"/>
      <c r="E93" s="17"/>
      <c r="F93" s="17"/>
      <c r="G93" s="17"/>
      <c r="H93" s="17"/>
      <c r="I93" s="17"/>
      <c r="J93" s="17"/>
      <c r="K93" s="3"/>
      <c r="L93" s="49"/>
      <c r="M93" s="87"/>
      <c r="N93" s="51"/>
      <c r="O93" s="51"/>
      <c r="P93" s="51"/>
    </row>
    <row r="94" spans="1:17" ht="23.25" x14ac:dyDescent="0.35">
      <c r="A94" s="6"/>
      <c r="B94" s="17"/>
      <c r="C94" s="17"/>
      <c r="D94" s="17"/>
      <c r="E94" s="17"/>
      <c r="F94" s="17"/>
      <c r="G94" s="17"/>
      <c r="H94" s="17"/>
      <c r="I94" s="17"/>
      <c r="J94" s="17"/>
      <c r="K94" s="3"/>
      <c r="L94" s="49"/>
      <c r="M94" s="110"/>
      <c r="N94" s="29"/>
      <c r="O94" s="29"/>
      <c r="P94" s="29"/>
    </row>
    <row r="95" spans="1:17" ht="23.25" x14ac:dyDescent="0.35">
      <c r="A95" s="6"/>
      <c r="B95" s="17"/>
      <c r="C95" s="17"/>
      <c r="D95" s="17"/>
      <c r="E95" s="17"/>
      <c r="F95" s="17"/>
      <c r="G95" s="17"/>
      <c r="H95" s="17"/>
      <c r="I95" s="17"/>
      <c r="J95" s="17"/>
      <c r="K95" s="3"/>
      <c r="L95" s="49"/>
      <c r="M95" s="110"/>
      <c r="N95" s="29"/>
      <c r="O95" s="29"/>
      <c r="P95" s="29"/>
    </row>
    <row r="96" spans="1:17" ht="23.25" x14ac:dyDescent="0.2">
      <c r="A96" s="6"/>
      <c r="B96" s="6"/>
      <c r="C96" s="3"/>
      <c r="D96" s="3"/>
      <c r="E96" s="3"/>
      <c r="F96" s="3"/>
      <c r="G96" s="3"/>
      <c r="H96" s="3"/>
      <c r="I96" s="3"/>
      <c r="J96" s="3"/>
      <c r="K96" s="3"/>
      <c r="L96" s="3"/>
      <c r="M96" s="3"/>
      <c r="N96" s="3"/>
      <c r="O96" s="3"/>
      <c r="P96" s="3"/>
    </row>
    <row r="97" spans="1:17" ht="23.25" x14ac:dyDescent="0.35">
      <c r="A97" s="6"/>
      <c r="B97" s="6"/>
      <c r="C97" s="3"/>
      <c r="D97" s="3"/>
      <c r="E97" s="3"/>
      <c r="F97" s="3"/>
      <c r="G97" s="3"/>
      <c r="H97" s="3"/>
      <c r="I97" s="3"/>
      <c r="J97" s="3"/>
      <c r="K97" s="3"/>
      <c r="L97" s="17"/>
      <c r="M97" s="17"/>
      <c r="N97" s="17"/>
      <c r="O97" s="17"/>
      <c r="P97" s="3"/>
      <c r="Q97" s="61"/>
    </row>
    <row r="98" spans="1:17" ht="23.25" x14ac:dyDescent="0.2">
      <c r="A98" s="6"/>
      <c r="B98" s="6"/>
      <c r="C98" s="3"/>
      <c r="D98" s="3"/>
      <c r="E98" s="3"/>
      <c r="F98" s="3"/>
      <c r="G98" s="3"/>
      <c r="H98" s="3"/>
      <c r="I98" s="3"/>
      <c r="J98" s="3"/>
      <c r="K98" s="3"/>
      <c r="L98" s="3"/>
      <c r="M98" s="3"/>
      <c r="N98" s="3"/>
      <c r="O98" s="3"/>
      <c r="P98" s="3"/>
      <c r="Q98" s="61"/>
    </row>
    <row r="99" spans="1:17" ht="23.25" x14ac:dyDescent="0.2">
      <c r="A99" s="6"/>
      <c r="B99" s="6"/>
      <c r="C99" s="3"/>
      <c r="D99" s="3"/>
      <c r="E99" s="3"/>
      <c r="F99" s="3"/>
      <c r="G99" s="3"/>
      <c r="H99" s="3"/>
      <c r="I99" s="3"/>
      <c r="J99" s="3"/>
      <c r="K99" s="3"/>
      <c r="L99" s="3"/>
      <c r="M99" s="3"/>
      <c r="N99" s="3"/>
      <c r="O99" s="3"/>
      <c r="P99" s="3"/>
      <c r="Q99" s="61"/>
    </row>
    <row r="100" spans="1:17" ht="23.25" x14ac:dyDescent="0.2">
      <c r="A100" s="6"/>
      <c r="B100" s="6"/>
      <c r="C100" s="3"/>
      <c r="D100" s="3"/>
      <c r="E100" s="3"/>
      <c r="F100" s="3"/>
      <c r="G100" s="3"/>
      <c r="H100" s="3"/>
      <c r="I100" s="3"/>
      <c r="J100" s="3"/>
      <c r="K100" s="3"/>
      <c r="L100" s="3"/>
      <c r="M100" s="3"/>
      <c r="N100" s="3"/>
      <c r="O100" s="3"/>
      <c r="P100" s="3"/>
      <c r="Q100" s="61"/>
    </row>
    <row r="101" spans="1:17" ht="23.25" x14ac:dyDescent="0.2">
      <c r="A101" s="6"/>
      <c r="B101" s="6"/>
      <c r="C101" s="3"/>
      <c r="D101" s="369"/>
      <c r="E101" s="3"/>
      <c r="F101" s="3"/>
      <c r="G101" s="3"/>
      <c r="H101" s="3"/>
      <c r="I101" s="3"/>
      <c r="J101" s="3"/>
      <c r="K101" s="3"/>
      <c r="L101" s="3"/>
      <c r="M101" s="3"/>
      <c r="N101" s="3"/>
      <c r="O101" s="3"/>
      <c r="P101" s="3"/>
      <c r="Q101" s="61"/>
    </row>
    <row r="102" spans="1:17" ht="23.25" x14ac:dyDescent="0.2">
      <c r="A102" s="6"/>
      <c r="B102" s="6"/>
      <c r="C102" s="3"/>
      <c r="D102" s="3"/>
      <c r="E102" s="3"/>
      <c r="F102" s="3"/>
      <c r="G102" s="3"/>
      <c r="H102" s="3"/>
      <c r="I102" s="3"/>
      <c r="J102" s="3"/>
      <c r="K102" s="3"/>
      <c r="L102" s="3"/>
      <c r="M102" s="3"/>
      <c r="N102" s="3"/>
      <c r="O102" s="3"/>
      <c r="P102" s="3"/>
      <c r="Q102" s="61"/>
    </row>
    <row r="103" spans="1:17" ht="23.25" x14ac:dyDescent="0.2">
      <c r="A103" s="6"/>
      <c r="B103" s="6"/>
      <c r="C103" s="3"/>
      <c r="D103" s="3"/>
      <c r="E103" s="40"/>
      <c r="F103" s="40"/>
      <c r="G103" s="40"/>
      <c r="H103" s="40"/>
      <c r="I103" s="40"/>
      <c r="J103" s="40"/>
      <c r="K103" s="40"/>
      <c r="L103" s="40"/>
      <c r="M103" s="40"/>
      <c r="N103" s="40"/>
      <c r="O103" s="40"/>
      <c r="P103" s="40"/>
      <c r="Q103" s="61"/>
    </row>
    <row r="104" spans="1:17" ht="23.25" x14ac:dyDescent="0.2">
      <c r="A104" s="6"/>
      <c r="B104" s="6"/>
      <c r="C104" s="3"/>
      <c r="D104" s="3"/>
      <c r="E104" s="40"/>
      <c r="F104" s="40"/>
      <c r="G104" s="40"/>
      <c r="H104" s="40"/>
      <c r="I104" s="40"/>
      <c r="J104" s="40"/>
      <c r="K104" s="40"/>
      <c r="L104" s="40"/>
      <c r="M104" s="40"/>
      <c r="N104" s="40"/>
      <c r="O104" s="40"/>
      <c r="P104" s="40"/>
      <c r="Q104" s="61"/>
    </row>
    <row r="105" spans="1:17" ht="23.25" x14ac:dyDescent="0.2">
      <c r="A105" s="6"/>
      <c r="B105" s="6"/>
      <c r="C105" s="3"/>
      <c r="D105" s="3"/>
      <c r="E105" s="40"/>
      <c r="F105" s="40"/>
      <c r="G105" s="40"/>
      <c r="H105" s="40"/>
      <c r="I105" s="40"/>
      <c r="J105" s="40"/>
      <c r="K105" s="40"/>
      <c r="L105" s="40"/>
      <c r="M105" s="40"/>
      <c r="N105" s="40"/>
      <c r="O105" s="40"/>
      <c r="P105" s="40"/>
      <c r="Q105" s="61"/>
    </row>
    <row r="106" spans="1:17" ht="23.25" x14ac:dyDescent="0.2">
      <c r="A106" s="6"/>
      <c r="B106" s="6"/>
      <c r="C106" s="3"/>
      <c r="D106" s="3"/>
      <c r="E106" s="40"/>
      <c r="F106" s="40"/>
      <c r="G106" s="40"/>
      <c r="H106" s="40"/>
      <c r="I106" s="40"/>
      <c r="J106" s="40"/>
      <c r="K106" s="40"/>
      <c r="L106" s="40"/>
      <c r="M106" s="40"/>
      <c r="N106" s="40"/>
      <c r="O106" s="40"/>
      <c r="P106" s="40"/>
      <c r="Q106" s="61"/>
    </row>
    <row r="107" spans="1:17" ht="23.25" x14ac:dyDescent="0.2">
      <c r="A107" s="6"/>
      <c r="B107" s="6"/>
      <c r="C107" s="318"/>
      <c r="D107" s="369"/>
      <c r="E107" s="3"/>
      <c r="F107" s="3"/>
      <c r="G107" s="3"/>
      <c r="H107" s="3"/>
      <c r="I107" s="3"/>
      <c r="J107" s="3"/>
      <c r="K107" s="3"/>
      <c r="Q107" s="61"/>
    </row>
    <row r="108" spans="1:17" ht="23.25" x14ac:dyDescent="0.2">
      <c r="A108" s="6"/>
      <c r="B108" s="6"/>
      <c r="C108" s="11"/>
      <c r="D108" s="11"/>
      <c r="E108" s="3"/>
      <c r="F108" s="3"/>
      <c r="G108" s="3"/>
      <c r="H108" s="3"/>
      <c r="I108" s="3"/>
      <c r="J108" s="3"/>
      <c r="K108" s="3"/>
      <c r="Q108" s="61"/>
    </row>
    <row r="109" spans="1:17" ht="23.25" x14ac:dyDescent="0.2">
      <c r="A109" s="6"/>
      <c r="B109" s="6"/>
      <c r="C109" s="11"/>
      <c r="D109" s="11"/>
      <c r="E109" s="6"/>
      <c r="F109" s="6"/>
      <c r="G109" s="6"/>
      <c r="H109" s="6"/>
      <c r="I109" s="6"/>
      <c r="J109" s="6"/>
      <c r="K109" s="6"/>
      <c r="L109" s="6"/>
      <c r="M109" s="6"/>
      <c r="N109" s="6"/>
      <c r="O109" s="6"/>
      <c r="P109" s="6"/>
      <c r="Q109" s="6"/>
    </row>
    <row r="110" spans="1:17" ht="23.25" x14ac:dyDescent="0.35">
      <c r="A110" s="6"/>
      <c r="B110" s="38"/>
      <c r="C110" s="93"/>
      <c r="D110" s="93"/>
      <c r="E110" s="6"/>
      <c r="F110" s="6"/>
      <c r="G110" s="6"/>
      <c r="H110" s="6"/>
      <c r="I110" s="6"/>
      <c r="J110" s="6"/>
      <c r="K110" s="6"/>
      <c r="L110" s="6"/>
      <c r="M110" s="6"/>
      <c r="N110" s="6"/>
      <c r="O110" s="6"/>
      <c r="P110" s="6"/>
      <c r="Q110" s="6"/>
    </row>
    <row r="111" spans="1:17" ht="23.25" x14ac:dyDescent="0.35">
      <c r="A111" s="6"/>
      <c r="B111" s="38"/>
      <c r="C111" s="93"/>
      <c r="D111" s="93"/>
      <c r="E111" s="6"/>
      <c r="F111" s="6"/>
      <c r="G111" s="6"/>
      <c r="H111" s="6"/>
      <c r="I111" s="6"/>
      <c r="J111" s="6"/>
      <c r="K111" s="6"/>
      <c r="L111" s="6"/>
      <c r="M111" s="6"/>
      <c r="N111" s="6"/>
      <c r="O111" s="6"/>
      <c r="P111" s="6"/>
      <c r="Q111" s="6"/>
    </row>
    <row r="112" spans="1:17" ht="23.25" x14ac:dyDescent="0.35">
      <c r="A112" s="6"/>
      <c r="B112" s="38"/>
      <c r="C112" s="93"/>
      <c r="D112" s="93"/>
      <c r="E112" s="6"/>
      <c r="F112" s="6"/>
      <c r="G112" s="6"/>
      <c r="H112" s="6"/>
      <c r="I112" s="6"/>
      <c r="J112" s="6"/>
      <c r="K112" s="6"/>
      <c r="L112" s="6"/>
      <c r="M112" s="6"/>
      <c r="N112" s="6"/>
      <c r="O112" s="6"/>
      <c r="P112" s="6"/>
      <c r="Q112" s="6"/>
    </row>
    <row r="113" spans="1:17" ht="23.25" x14ac:dyDescent="0.35">
      <c r="A113" s="6"/>
      <c r="B113" s="38"/>
      <c r="C113" s="93"/>
      <c r="D113" s="17"/>
      <c r="E113" s="6"/>
      <c r="F113" s="6"/>
      <c r="G113" s="6"/>
      <c r="H113" s="6"/>
      <c r="I113" s="6"/>
      <c r="J113" s="6"/>
      <c r="K113" s="6"/>
      <c r="L113" s="6"/>
      <c r="M113" s="6"/>
      <c r="N113" s="6"/>
      <c r="O113" s="6"/>
      <c r="P113" s="6"/>
      <c r="Q113" s="6"/>
    </row>
    <row r="114" spans="1:17" ht="23.25" x14ac:dyDescent="0.35">
      <c r="A114" s="6"/>
      <c r="B114" s="38"/>
      <c r="C114" s="17"/>
      <c r="D114" s="17"/>
      <c r="E114" s="6"/>
      <c r="F114" s="6"/>
      <c r="G114" s="6"/>
      <c r="H114" s="6"/>
      <c r="I114" s="6"/>
      <c r="J114" s="6"/>
      <c r="K114" s="6"/>
      <c r="L114" s="6"/>
      <c r="M114" s="6"/>
      <c r="N114" s="6"/>
      <c r="O114" s="6"/>
      <c r="P114" s="6"/>
      <c r="Q114" s="6"/>
    </row>
    <row r="115" spans="1:17" ht="23.25" x14ac:dyDescent="0.35">
      <c r="A115" s="6"/>
      <c r="B115" s="38"/>
      <c r="C115" s="17"/>
      <c r="D115" s="17"/>
      <c r="E115" s="6"/>
      <c r="F115" s="6"/>
      <c r="G115" s="6"/>
      <c r="H115" s="6"/>
      <c r="I115" s="6"/>
      <c r="J115" s="6"/>
      <c r="K115" s="6"/>
      <c r="L115" s="6"/>
      <c r="M115" s="6"/>
      <c r="N115" s="6"/>
      <c r="O115" s="6"/>
      <c r="P115" s="6"/>
      <c r="Q115" s="6"/>
    </row>
    <row r="116" spans="1:17" ht="23.25" x14ac:dyDescent="0.35">
      <c r="A116" s="6"/>
      <c r="B116" s="38"/>
      <c r="C116" s="17"/>
      <c r="D116" s="17"/>
      <c r="E116" s="6"/>
      <c r="F116" s="6"/>
      <c r="G116" s="6"/>
      <c r="H116" s="6"/>
      <c r="I116" s="6"/>
      <c r="J116" s="6"/>
      <c r="K116" s="6"/>
      <c r="L116" s="6"/>
      <c r="M116" s="6"/>
      <c r="N116" s="6"/>
      <c r="O116" s="6"/>
      <c r="P116" s="6"/>
      <c r="Q116" s="6"/>
    </row>
    <row r="117" spans="1:17" ht="23.25" x14ac:dyDescent="0.35">
      <c r="A117" s="6"/>
      <c r="B117" s="38"/>
      <c r="C117" s="17"/>
      <c r="D117" s="17"/>
      <c r="E117" s="6"/>
      <c r="F117" s="6"/>
      <c r="G117" s="6"/>
      <c r="H117" s="6"/>
      <c r="I117" s="6"/>
      <c r="J117" s="6"/>
      <c r="K117" s="6"/>
      <c r="L117" s="6"/>
      <c r="M117" s="6"/>
      <c r="N117" s="6"/>
      <c r="O117" s="6"/>
      <c r="P117" s="6"/>
      <c r="Q117" s="6"/>
    </row>
    <row r="118" spans="1:17" ht="23.25" x14ac:dyDescent="0.35">
      <c r="A118" s="6"/>
      <c r="B118" s="38"/>
      <c r="C118" s="17"/>
      <c r="D118" s="372"/>
      <c r="E118" s="6"/>
      <c r="F118" s="6"/>
      <c r="G118" s="6"/>
      <c r="H118" s="6"/>
      <c r="I118" s="6"/>
      <c r="J118" s="6"/>
      <c r="K118" s="6"/>
      <c r="L118" s="6"/>
      <c r="M118" s="6"/>
      <c r="N118" s="6"/>
      <c r="O118" s="6"/>
      <c r="P118" s="6"/>
      <c r="Q118" s="6"/>
    </row>
    <row r="119" spans="1:17" ht="23.25" x14ac:dyDescent="0.35">
      <c r="A119" s="6"/>
      <c r="B119" s="38"/>
      <c r="C119" s="17"/>
      <c r="D119" s="17"/>
      <c r="E119" s="6"/>
      <c r="F119" s="6"/>
      <c r="G119" s="6"/>
      <c r="H119" s="6"/>
      <c r="I119" s="6"/>
      <c r="J119" s="6"/>
      <c r="K119" s="6"/>
      <c r="L119" s="6"/>
      <c r="M119" s="6"/>
      <c r="N119" s="6"/>
      <c r="O119" s="6"/>
      <c r="P119" s="6"/>
      <c r="Q119" s="6"/>
    </row>
    <row r="120" spans="1:17" ht="23.25" x14ac:dyDescent="0.35">
      <c r="A120" s="6"/>
      <c r="B120" s="38"/>
      <c r="C120" s="17"/>
      <c r="D120" s="17"/>
      <c r="E120" s="6"/>
      <c r="F120" s="6"/>
      <c r="G120" s="6"/>
      <c r="H120" s="6"/>
      <c r="I120" s="6"/>
      <c r="J120" s="6"/>
      <c r="K120" s="6"/>
      <c r="L120" s="6"/>
      <c r="M120" s="6"/>
      <c r="N120" s="6"/>
      <c r="O120" s="6"/>
      <c r="P120" s="6"/>
      <c r="Q120" s="6"/>
    </row>
    <row r="121" spans="1:17" ht="23.25" x14ac:dyDescent="0.2">
      <c r="A121" s="6"/>
      <c r="B121" s="6"/>
      <c r="C121" s="3"/>
      <c r="D121" s="3"/>
      <c r="E121" s="6"/>
      <c r="F121" s="6"/>
      <c r="G121" s="6"/>
      <c r="H121" s="6"/>
      <c r="I121" s="6"/>
      <c r="J121" s="6"/>
      <c r="K121" s="6"/>
      <c r="L121" s="6"/>
      <c r="M121" s="6"/>
      <c r="N121" s="6"/>
      <c r="O121" s="6"/>
      <c r="P121" s="6"/>
      <c r="Q121" s="6"/>
    </row>
    <row r="122" spans="1:17" ht="23.25" x14ac:dyDescent="0.2">
      <c r="A122" s="6"/>
      <c r="B122" s="6"/>
      <c r="C122" s="3"/>
      <c r="D122" s="3"/>
      <c r="E122" s="6"/>
      <c r="F122" s="6"/>
      <c r="G122" s="6"/>
      <c r="H122" s="6"/>
      <c r="I122" s="6"/>
      <c r="J122" s="6"/>
      <c r="K122" s="6"/>
      <c r="L122" s="6"/>
      <c r="M122" s="6"/>
      <c r="N122" s="6"/>
      <c r="O122" s="6"/>
      <c r="P122" s="6"/>
      <c r="Q122" s="6"/>
    </row>
    <row r="123" spans="1:17" ht="23.25" x14ac:dyDescent="0.2">
      <c r="A123" s="6"/>
      <c r="B123" s="6"/>
      <c r="C123" s="3"/>
      <c r="D123" s="3"/>
      <c r="E123" s="6"/>
      <c r="F123" s="6"/>
      <c r="G123" s="6"/>
      <c r="H123" s="6"/>
      <c r="I123" s="6"/>
      <c r="J123" s="6"/>
      <c r="K123" s="6"/>
      <c r="L123" s="6"/>
      <c r="M123" s="6"/>
      <c r="N123" s="6"/>
      <c r="O123" s="6"/>
      <c r="P123" s="6"/>
      <c r="Q123" s="6"/>
    </row>
    <row r="124" spans="1:17" ht="23.25" x14ac:dyDescent="0.2">
      <c r="A124" s="6"/>
      <c r="B124" s="6"/>
      <c r="C124" s="3"/>
      <c r="D124" s="3"/>
      <c r="E124" s="6"/>
      <c r="F124" s="6"/>
      <c r="G124" s="6"/>
      <c r="H124" s="6"/>
      <c r="I124" s="6"/>
      <c r="J124" s="6"/>
      <c r="K124" s="6"/>
      <c r="L124" s="6"/>
      <c r="M124" s="6"/>
      <c r="N124" s="6"/>
      <c r="O124" s="6"/>
      <c r="P124" s="6"/>
      <c r="Q124" s="6"/>
    </row>
    <row r="125" spans="1:17" ht="23.25" x14ac:dyDescent="0.2">
      <c r="A125" s="6"/>
      <c r="B125" s="6"/>
      <c r="C125" s="3"/>
      <c r="D125" s="3"/>
      <c r="E125" s="6"/>
      <c r="F125" s="6"/>
      <c r="G125" s="6"/>
      <c r="H125" s="6"/>
      <c r="I125" s="6"/>
      <c r="J125" s="6"/>
      <c r="K125" s="6"/>
      <c r="L125" s="6"/>
      <c r="M125" s="6"/>
      <c r="N125" s="6"/>
      <c r="O125" s="6"/>
      <c r="P125" s="6"/>
      <c r="Q125" s="6"/>
    </row>
    <row r="126" spans="1:17" ht="23.25" x14ac:dyDescent="0.2">
      <c r="A126" s="6"/>
      <c r="B126" s="6"/>
      <c r="C126" s="3"/>
      <c r="D126" s="3"/>
      <c r="E126" s="6"/>
      <c r="F126" s="6"/>
      <c r="G126" s="6"/>
      <c r="H126" s="6"/>
      <c r="I126" s="6"/>
      <c r="J126" s="6"/>
      <c r="K126" s="6"/>
      <c r="L126" s="6"/>
      <c r="M126" s="6"/>
      <c r="N126" s="6"/>
      <c r="O126" s="6"/>
      <c r="P126" s="6"/>
      <c r="Q126" s="6"/>
    </row>
    <row r="127" spans="1:17" ht="23.25" x14ac:dyDescent="0.2">
      <c r="A127" s="6"/>
      <c r="B127" s="6"/>
      <c r="C127" s="3"/>
      <c r="D127" s="3"/>
      <c r="E127" s="6"/>
      <c r="F127" s="6"/>
      <c r="G127" s="6"/>
      <c r="H127" s="6"/>
      <c r="I127" s="6"/>
      <c r="J127" s="6"/>
      <c r="K127" s="6"/>
      <c r="L127" s="6"/>
      <c r="M127" s="6"/>
      <c r="N127" s="6"/>
      <c r="O127" s="6"/>
      <c r="P127" s="6"/>
      <c r="Q127" s="6"/>
    </row>
    <row r="128" spans="1:17" ht="20.25" x14ac:dyDescent="0.2">
      <c r="A128" s="6"/>
      <c r="B128" s="6"/>
      <c r="C128" s="40"/>
      <c r="D128" s="40"/>
      <c r="E128" s="6"/>
      <c r="F128" s="6"/>
      <c r="G128" s="6"/>
      <c r="H128" s="6"/>
      <c r="I128" s="6"/>
      <c r="J128" s="6"/>
      <c r="K128" s="6"/>
      <c r="L128" s="6"/>
      <c r="M128" s="6"/>
      <c r="N128" s="6"/>
      <c r="O128" s="6"/>
      <c r="P128" s="6"/>
      <c r="Q128" s="6"/>
    </row>
    <row r="129" spans="1:17" ht="20.25" x14ac:dyDescent="0.2">
      <c r="A129" s="6"/>
      <c r="B129" s="6"/>
      <c r="C129" s="40"/>
      <c r="D129" s="40"/>
      <c r="E129" s="6"/>
      <c r="F129" s="6"/>
      <c r="G129" s="6"/>
      <c r="H129" s="6"/>
      <c r="I129" s="6"/>
      <c r="J129" s="6"/>
      <c r="K129" s="6"/>
      <c r="L129" s="6"/>
      <c r="M129" s="6"/>
      <c r="N129" s="6"/>
      <c r="O129" s="6"/>
      <c r="P129" s="6"/>
      <c r="Q129" s="6"/>
    </row>
    <row r="130" spans="1:17" ht="20.25" x14ac:dyDescent="0.2">
      <c r="A130" s="6"/>
      <c r="B130" s="6"/>
      <c r="C130" s="40"/>
      <c r="D130" s="40"/>
      <c r="E130" s="6"/>
      <c r="F130" s="6"/>
      <c r="G130" s="6"/>
      <c r="H130" s="6"/>
      <c r="I130" s="6"/>
      <c r="J130" s="6"/>
      <c r="K130" s="6"/>
      <c r="L130" s="6"/>
      <c r="M130" s="6"/>
      <c r="N130" s="6"/>
      <c r="O130" s="6"/>
      <c r="P130" s="6"/>
      <c r="Q130" s="6"/>
    </row>
    <row r="131" spans="1:17" ht="20.25" x14ac:dyDescent="0.2">
      <c r="A131" s="6"/>
      <c r="B131" s="6"/>
      <c r="C131" s="40"/>
      <c r="D131" s="40"/>
      <c r="E131" s="6"/>
      <c r="F131" s="6"/>
      <c r="G131" s="6"/>
      <c r="H131" s="6"/>
      <c r="I131" s="6"/>
      <c r="J131" s="6"/>
      <c r="K131" s="6"/>
      <c r="L131" s="6"/>
      <c r="M131" s="6"/>
      <c r="N131" s="6"/>
      <c r="O131" s="6"/>
      <c r="P131" s="6"/>
      <c r="Q131" s="6"/>
    </row>
    <row r="132" spans="1:17" x14ac:dyDescent="0.2">
      <c r="A132" s="6"/>
      <c r="B132" s="6"/>
      <c r="C132" s="6"/>
      <c r="E132" s="6"/>
      <c r="F132" s="6"/>
      <c r="G132" s="6"/>
      <c r="H132" s="6"/>
      <c r="I132" s="6"/>
      <c r="J132" s="6"/>
      <c r="K132" s="6"/>
      <c r="L132" s="6"/>
      <c r="M132" s="6"/>
      <c r="N132" s="6"/>
      <c r="O132" s="6"/>
      <c r="P132" s="6"/>
      <c r="Q132" s="6"/>
    </row>
    <row r="133" spans="1:17" x14ac:dyDescent="0.2">
      <c r="A133" s="6"/>
      <c r="B133" s="6"/>
      <c r="C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row>
    <row r="191" spans="1:17" x14ac:dyDescent="0.2">
      <c r="A191" s="6"/>
      <c r="B191" s="6"/>
      <c r="C191" s="6"/>
      <c r="D191" s="6"/>
    </row>
    <row r="192" spans="1:17" x14ac:dyDescent="0.2">
      <c r="A192" s="6"/>
      <c r="B192" s="6"/>
      <c r="C192" s="6"/>
      <c r="D192" s="6"/>
    </row>
    <row r="193" spans="1:4" x14ac:dyDescent="0.2">
      <c r="A193" s="6"/>
      <c r="B193" s="6"/>
      <c r="C193" s="6"/>
      <c r="D193" s="6"/>
    </row>
    <row r="194" spans="1:4" x14ac:dyDescent="0.2">
      <c r="A194" s="6"/>
      <c r="B194" s="6"/>
      <c r="C194" s="6"/>
      <c r="D194" s="6"/>
    </row>
    <row r="195" spans="1:4" x14ac:dyDescent="0.2">
      <c r="A195" s="6"/>
      <c r="B195" s="6"/>
      <c r="C195" s="6"/>
      <c r="D195" s="6"/>
    </row>
    <row r="196" spans="1:4" x14ac:dyDescent="0.2">
      <c r="A196" s="6"/>
      <c r="B196" s="6"/>
      <c r="C196" s="6"/>
      <c r="D196" s="6"/>
    </row>
    <row r="197" spans="1:4" x14ac:dyDescent="0.2">
      <c r="A197" s="6"/>
      <c r="B197" s="6"/>
      <c r="C197" s="6"/>
      <c r="D197" s="6"/>
    </row>
    <row r="198" spans="1:4" x14ac:dyDescent="0.2">
      <c r="A198" s="6"/>
      <c r="B198" s="6"/>
      <c r="C198" s="6"/>
      <c r="D198" s="6"/>
    </row>
    <row r="199" spans="1:4" x14ac:dyDescent="0.2">
      <c r="A199" s="6"/>
      <c r="B199" s="6"/>
      <c r="C199" s="6"/>
      <c r="D199" s="6"/>
    </row>
    <row r="200" spans="1:4" x14ac:dyDescent="0.2">
      <c r="A200" s="6"/>
      <c r="B200" s="6"/>
      <c r="C200" s="6"/>
      <c r="D200" s="6"/>
    </row>
    <row r="201" spans="1:4" x14ac:dyDescent="0.2">
      <c r="A201" s="6"/>
      <c r="B201" s="6"/>
      <c r="C201" s="6"/>
      <c r="D201" s="6"/>
    </row>
    <row r="202" spans="1:4" x14ac:dyDescent="0.2">
      <c r="A202" s="6"/>
      <c r="B202" s="6"/>
      <c r="C202" s="6"/>
      <c r="D202" s="6"/>
    </row>
    <row r="203" spans="1:4" x14ac:dyDescent="0.2">
      <c r="A203" s="6"/>
      <c r="B203" s="6"/>
      <c r="C203" s="6"/>
      <c r="D203" s="6"/>
    </row>
    <row r="204" spans="1:4" x14ac:dyDescent="0.2">
      <c r="A204" s="6"/>
      <c r="B204" s="6"/>
      <c r="C204" s="6"/>
      <c r="D204" s="6"/>
    </row>
    <row r="205" spans="1:4" x14ac:dyDescent="0.2">
      <c r="A205" s="6"/>
      <c r="B205" s="6"/>
      <c r="C205" s="6"/>
      <c r="D205" s="6"/>
    </row>
    <row r="206" spans="1:4" x14ac:dyDescent="0.2">
      <c r="A206" s="6"/>
      <c r="B206" s="6"/>
      <c r="C206" s="6"/>
      <c r="D206" s="6"/>
    </row>
    <row r="207" spans="1:4" x14ac:dyDescent="0.2">
      <c r="A207" s="6"/>
      <c r="B207" s="6"/>
      <c r="C207" s="6"/>
      <c r="D207" s="6"/>
    </row>
    <row r="208" spans="1:4" x14ac:dyDescent="0.2">
      <c r="A208" s="6"/>
      <c r="B208" s="6"/>
      <c r="C208" s="6"/>
      <c r="D208" s="6"/>
    </row>
    <row r="209" spans="1:4" x14ac:dyDescent="0.2">
      <c r="A209" s="6"/>
      <c r="B209" s="6"/>
      <c r="C209" s="6"/>
      <c r="D209" s="6"/>
    </row>
    <row r="210" spans="1:4" x14ac:dyDescent="0.2">
      <c r="A210" s="6"/>
      <c r="B210" s="6"/>
      <c r="C210" s="6"/>
      <c r="D210" s="6"/>
    </row>
    <row r="211" spans="1:4" x14ac:dyDescent="0.2">
      <c r="A211" s="6"/>
      <c r="B211" s="6"/>
      <c r="C211" s="6"/>
      <c r="D211" s="6"/>
    </row>
    <row r="212" spans="1:4" x14ac:dyDescent="0.2">
      <c r="A212" s="6"/>
      <c r="B212" s="6"/>
      <c r="C212" s="6"/>
      <c r="D212" s="6"/>
    </row>
    <row r="213" spans="1:4" x14ac:dyDescent="0.2">
      <c r="A213" s="6"/>
      <c r="B213" s="6"/>
      <c r="C213" s="6"/>
      <c r="D213" s="6"/>
    </row>
    <row r="214" spans="1:4" x14ac:dyDescent="0.2">
      <c r="A214" s="6"/>
      <c r="B214" s="6"/>
      <c r="C214" s="6"/>
      <c r="D214" s="6"/>
    </row>
  </sheetData>
  <mergeCells count="65">
    <mergeCell ref="A55:F55"/>
    <mergeCell ref="B44:F44"/>
    <mergeCell ref="B45:F45"/>
    <mergeCell ref="B46:F46"/>
    <mergeCell ref="B47:F47"/>
    <mergeCell ref="B48:F48"/>
    <mergeCell ref="B49:F49"/>
    <mergeCell ref="B50:F50"/>
    <mergeCell ref="B51:F51"/>
    <mergeCell ref="B52:F52"/>
    <mergeCell ref="B53:F53"/>
    <mergeCell ref="B54:F54"/>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3:B13"/>
    <mergeCell ref="C13:N13"/>
    <mergeCell ref="A16:H16"/>
    <mergeCell ref="A19:A21"/>
    <mergeCell ref="B19:F19"/>
    <mergeCell ref="G19:L19"/>
    <mergeCell ref="M19:Q19"/>
    <mergeCell ref="B20:F20"/>
    <mergeCell ref="G20:G21"/>
    <mergeCell ref="H20:I20"/>
    <mergeCell ref="J20:J21"/>
    <mergeCell ref="K20:L20"/>
    <mergeCell ref="M20:O20"/>
    <mergeCell ref="A59:Q59"/>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7">
    <tabColor rgb="FF7030A0"/>
    <pageSetUpPr fitToPage="1"/>
  </sheetPr>
  <dimension ref="A1:AE209"/>
  <sheetViews>
    <sheetView view="pageBreakPreview" zoomScale="40" zoomScaleNormal="40" zoomScaleSheetLayoutView="40" workbookViewId="0">
      <selection activeCell="H23" sqref="H23"/>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2.5703125" style="2" customWidth="1"/>
    <col min="14" max="15" width="32.5703125" style="2" bestFit="1" customWidth="1"/>
    <col min="16" max="16" width="24.140625" style="2" customWidth="1"/>
    <col min="17" max="17" width="24.42578125" style="2" customWidth="1"/>
    <col min="18" max="21" width="11.42578125" style="2"/>
    <col min="22" max="23" width="27.7109375" style="2" bestFit="1" customWidth="1"/>
    <col min="24" max="24" width="25.5703125" style="2" bestFit="1" customWidth="1"/>
    <col min="25" max="16384" width="11.42578125" style="2"/>
  </cols>
  <sheetData>
    <row r="1" spans="1:27" s="1" customFormat="1" ht="42" x14ac:dyDescent="0.2">
      <c r="A1" s="594" t="s">
        <v>703</v>
      </c>
      <c r="B1" s="594"/>
      <c r="C1" s="594"/>
      <c r="D1" s="594"/>
      <c r="E1" s="594"/>
      <c r="F1" s="594"/>
      <c r="G1" s="594"/>
      <c r="H1" s="594"/>
      <c r="I1" s="594"/>
      <c r="J1" s="594"/>
      <c r="K1" s="594"/>
      <c r="L1" s="594"/>
      <c r="M1" s="594"/>
      <c r="N1" s="594"/>
      <c r="O1" s="594"/>
      <c r="P1" s="594"/>
      <c r="Q1" s="594"/>
    </row>
    <row r="2" spans="1:27" s="1" customFormat="1" ht="42" x14ac:dyDescent="0.2">
      <c r="A2" s="594" t="s">
        <v>0</v>
      </c>
      <c r="B2" s="594"/>
      <c r="C2" s="594"/>
      <c r="D2" s="594"/>
      <c r="E2" s="594"/>
      <c r="F2" s="594"/>
      <c r="G2" s="594"/>
      <c r="H2" s="594"/>
      <c r="I2" s="594"/>
      <c r="J2" s="594"/>
      <c r="K2" s="594"/>
      <c r="L2" s="594"/>
      <c r="M2" s="594"/>
      <c r="N2" s="594"/>
      <c r="O2" s="594"/>
      <c r="P2" s="594"/>
      <c r="Q2" s="594"/>
    </row>
    <row r="3" spans="1:27" s="1" customFormat="1" ht="42" x14ac:dyDescent="0.2">
      <c r="A3" s="594" t="s">
        <v>22</v>
      </c>
      <c r="B3" s="594"/>
      <c r="C3" s="594"/>
      <c r="D3" s="594"/>
      <c r="E3" s="594"/>
      <c r="F3" s="594"/>
      <c r="G3" s="594"/>
      <c r="H3" s="594"/>
      <c r="I3" s="594"/>
      <c r="J3" s="594"/>
      <c r="K3" s="594"/>
      <c r="L3" s="594"/>
      <c r="M3" s="594"/>
      <c r="N3" s="594"/>
      <c r="O3" s="594"/>
      <c r="P3" s="594"/>
      <c r="Q3" s="594"/>
    </row>
    <row r="4" spans="1:27" s="1" customFormat="1" ht="42" x14ac:dyDescent="0.2">
      <c r="A4" s="594" t="s">
        <v>704</v>
      </c>
      <c r="B4" s="594"/>
      <c r="C4" s="594"/>
      <c r="D4" s="594"/>
      <c r="E4" s="594"/>
      <c r="F4" s="594"/>
      <c r="G4" s="594"/>
      <c r="H4" s="594"/>
      <c r="I4" s="594"/>
      <c r="J4" s="594"/>
      <c r="K4" s="594"/>
      <c r="L4" s="594"/>
      <c r="M4" s="594"/>
      <c r="N4" s="594"/>
      <c r="O4" s="594"/>
      <c r="P4" s="594"/>
      <c r="Q4" s="594"/>
    </row>
    <row r="5" spans="1:27" ht="9.75" customHeight="1" x14ac:dyDescent="0.2">
      <c r="A5" s="120"/>
      <c r="B5" s="121"/>
      <c r="C5" s="122"/>
      <c r="D5" s="122"/>
      <c r="E5" s="122"/>
      <c r="F5" s="122"/>
      <c r="G5" s="122"/>
      <c r="H5" s="122"/>
      <c r="I5" s="122"/>
      <c r="J5" s="122"/>
      <c r="K5" s="122"/>
      <c r="L5" s="122"/>
      <c r="M5" s="120"/>
      <c r="N5" s="120"/>
      <c r="O5" s="120"/>
      <c r="P5" s="120"/>
      <c r="Q5" s="120"/>
    </row>
    <row r="6" spans="1:2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27" s="3" customFormat="1" ht="45" customHeight="1" x14ac:dyDescent="0.2">
      <c r="A7" s="582">
        <v>2</v>
      </c>
      <c r="B7" s="582"/>
      <c r="C7" s="583" t="s">
        <v>69</v>
      </c>
      <c r="D7" s="583"/>
      <c r="E7" s="583"/>
      <c r="F7" s="583"/>
      <c r="G7" s="583"/>
      <c r="H7" s="583"/>
      <c r="I7" s="583"/>
      <c r="J7" s="583"/>
      <c r="K7" s="583"/>
      <c r="L7" s="583"/>
      <c r="M7" s="583"/>
      <c r="N7" s="583"/>
      <c r="O7" s="126"/>
      <c r="P7" s="146"/>
      <c r="Q7" s="126"/>
    </row>
    <row r="8" spans="1:27" s="3" customFormat="1" ht="5.25" customHeight="1" x14ac:dyDescent="0.2">
      <c r="A8" s="126"/>
      <c r="B8" s="540"/>
      <c r="C8" s="126"/>
      <c r="D8" s="126"/>
      <c r="E8" s="126"/>
      <c r="F8" s="126"/>
      <c r="G8" s="126"/>
      <c r="H8" s="126"/>
      <c r="I8" s="126"/>
      <c r="J8" s="126"/>
      <c r="K8" s="126"/>
      <c r="L8" s="126"/>
      <c r="M8" s="126"/>
      <c r="N8" s="126"/>
      <c r="O8" s="126"/>
      <c r="P8" s="146"/>
      <c r="Q8" s="126"/>
    </row>
    <row r="9" spans="1:27" s="7" customFormat="1" ht="50.25" customHeight="1" x14ac:dyDescent="0.2">
      <c r="A9" s="584" t="s">
        <v>81</v>
      </c>
      <c r="B9" s="585"/>
      <c r="C9" s="584" t="s">
        <v>1</v>
      </c>
      <c r="D9" s="584"/>
      <c r="E9" s="584"/>
      <c r="F9" s="584"/>
      <c r="G9" s="584"/>
      <c r="H9" s="584"/>
      <c r="I9" s="584"/>
      <c r="J9" s="584"/>
      <c r="K9" s="584"/>
      <c r="L9" s="584"/>
      <c r="M9" s="584"/>
      <c r="N9" s="584"/>
      <c r="O9" s="142"/>
      <c r="P9" s="147"/>
      <c r="Q9" s="142"/>
    </row>
    <row r="10" spans="1:27" s="7" customFormat="1" ht="66" customHeight="1" x14ac:dyDescent="0.2">
      <c r="A10" s="583">
        <v>4</v>
      </c>
      <c r="B10" s="583"/>
      <c r="C10" s="583" t="s">
        <v>73</v>
      </c>
      <c r="D10" s="583"/>
      <c r="E10" s="583"/>
      <c r="F10" s="583"/>
      <c r="G10" s="583"/>
      <c r="H10" s="583"/>
      <c r="I10" s="583"/>
      <c r="J10" s="583"/>
      <c r="K10" s="583"/>
      <c r="L10" s="583"/>
      <c r="M10" s="583"/>
      <c r="N10" s="583"/>
      <c r="O10" s="142"/>
      <c r="P10" s="147"/>
      <c r="Q10" s="142"/>
    </row>
    <row r="11" spans="1:27" s="3" customFormat="1" ht="5.25" customHeight="1" x14ac:dyDescent="0.2">
      <c r="A11" s="152"/>
      <c r="B11" s="541"/>
      <c r="C11" s="152"/>
      <c r="D11" s="152"/>
      <c r="E11" s="152"/>
      <c r="F11" s="152"/>
      <c r="G11" s="152"/>
      <c r="H11" s="152"/>
      <c r="I11" s="152"/>
      <c r="J11" s="152"/>
      <c r="K11" s="152"/>
      <c r="L11" s="152"/>
      <c r="M11" s="152"/>
      <c r="N11" s="152"/>
      <c r="O11" s="126"/>
      <c r="P11" s="146"/>
      <c r="Q11" s="126"/>
    </row>
    <row r="12" spans="1:27" s="3" customFormat="1" ht="29.25" customHeight="1" x14ac:dyDescent="0.2">
      <c r="A12" s="584" t="s">
        <v>3</v>
      </c>
      <c r="B12" s="586"/>
      <c r="C12" s="584" t="s">
        <v>1</v>
      </c>
      <c r="D12" s="584"/>
      <c r="E12" s="584"/>
      <c r="F12" s="584"/>
      <c r="G12" s="584"/>
      <c r="H12" s="584"/>
      <c r="I12" s="584"/>
      <c r="J12" s="584"/>
      <c r="K12" s="584"/>
      <c r="L12" s="584"/>
      <c r="M12" s="584"/>
      <c r="N12" s="584"/>
      <c r="O12" s="126"/>
      <c r="P12" s="146"/>
      <c r="Q12" s="126"/>
    </row>
    <row r="13" spans="1:27" s="3" customFormat="1" ht="48.75" customHeight="1" x14ac:dyDescent="0.2">
      <c r="A13" s="583" t="s">
        <v>415</v>
      </c>
      <c r="B13" s="583"/>
      <c r="C13" s="583"/>
      <c r="D13" s="583"/>
      <c r="E13" s="583"/>
      <c r="F13" s="583"/>
      <c r="G13" s="583"/>
      <c r="H13" s="583"/>
      <c r="I13" s="583"/>
      <c r="J13" s="583"/>
      <c r="K13" s="583"/>
      <c r="L13" s="583"/>
      <c r="M13" s="583"/>
      <c r="N13" s="583"/>
      <c r="O13" s="126"/>
      <c r="P13" s="126"/>
      <c r="Q13" s="126"/>
      <c r="T13" s="2"/>
      <c r="U13" s="2"/>
      <c r="V13" s="2"/>
      <c r="W13" s="2"/>
      <c r="X13" s="2"/>
      <c r="Y13" s="2"/>
      <c r="Z13" s="2"/>
      <c r="AA13" s="2"/>
    </row>
    <row r="14" spans="1:27" s="3" customFormat="1" ht="5.25" customHeight="1" x14ac:dyDescent="0.2">
      <c r="A14" s="126"/>
      <c r="B14" s="126"/>
      <c r="C14" s="126"/>
      <c r="D14" s="126"/>
      <c r="E14" s="126"/>
      <c r="F14" s="126"/>
      <c r="G14" s="126"/>
      <c r="H14" s="126"/>
      <c r="I14" s="126"/>
      <c r="J14" s="126"/>
      <c r="K14" s="126"/>
      <c r="L14" s="126"/>
      <c r="M14" s="126"/>
      <c r="N14" s="126"/>
      <c r="O14" s="126"/>
      <c r="P14" s="126"/>
      <c r="Q14" s="126"/>
      <c r="T14" s="2"/>
      <c r="U14" s="2"/>
      <c r="V14" s="2"/>
      <c r="W14" s="2"/>
      <c r="X14" s="2"/>
      <c r="Y14" s="2"/>
      <c r="Z14" s="2"/>
      <c r="AA14" s="2"/>
    </row>
    <row r="15" spans="1:27" s="7" customFormat="1" ht="5.25" customHeight="1" x14ac:dyDescent="0.2">
      <c r="A15" s="142"/>
      <c r="B15" s="142"/>
      <c r="C15" s="142"/>
      <c r="D15" s="142"/>
      <c r="E15" s="142"/>
      <c r="F15" s="142"/>
      <c r="G15" s="142"/>
      <c r="H15" s="142"/>
      <c r="I15" s="142"/>
      <c r="J15" s="142"/>
      <c r="K15" s="142"/>
      <c r="L15" s="142"/>
      <c r="M15" s="142"/>
      <c r="N15" s="142"/>
      <c r="O15" s="142"/>
      <c r="P15" s="142"/>
      <c r="Q15" s="142"/>
      <c r="T15" s="2"/>
      <c r="U15" s="2"/>
      <c r="V15" s="2"/>
      <c r="W15" s="2"/>
      <c r="X15" s="2"/>
      <c r="Y15" s="2"/>
      <c r="Z15" s="2"/>
      <c r="AA15" s="2"/>
    </row>
    <row r="16" spans="1:27" s="7" customFormat="1" ht="24.6" hidden="1" customHeight="1" x14ac:dyDescent="0.2">
      <c r="A16" s="595" t="s">
        <v>4</v>
      </c>
      <c r="B16" s="596"/>
      <c r="C16" s="596"/>
      <c r="D16" s="596"/>
      <c r="E16" s="596"/>
      <c r="F16" s="596"/>
      <c r="G16" s="596"/>
      <c r="H16" s="597"/>
      <c r="I16" s="144"/>
      <c r="J16" s="142"/>
      <c r="K16" s="142"/>
      <c r="L16" s="142"/>
      <c r="M16" s="142"/>
      <c r="N16" s="142"/>
      <c r="O16" s="142"/>
      <c r="P16" s="142"/>
      <c r="Q16" s="142"/>
      <c r="T16" s="2"/>
      <c r="U16" s="2"/>
      <c r="V16" s="2"/>
      <c r="W16" s="2"/>
      <c r="X16" s="2"/>
      <c r="Y16" s="2"/>
      <c r="Z16" s="2"/>
      <c r="AA16" s="2"/>
    </row>
    <row r="17" spans="1:31" s="7" customFormat="1" ht="24.6" hidden="1" customHeight="1" x14ac:dyDescent="0.2">
      <c r="A17" s="600"/>
      <c r="B17" s="601"/>
      <c r="C17" s="601"/>
      <c r="D17" s="601"/>
      <c r="E17" s="601"/>
      <c r="F17" s="601"/>
      <c r="G17" s="601"/>
      <c r="H17" s="602"/>
      <c r="I17" s="145"/>
      <c r="J17" s="145"/>
      <c r="K17" s="145"/>
      <c r="L17" s="145"/>
      <c r="M17" s="145"/>
      <c r="N17" s="145"/>
      <c r="O17" s="145"/>
      <c r="P17" s="145"/>
      <c r="Q17" s="145"/>
      <c r="T17" s="2"/>
      <c r="U17" s="2"/>
      <c r="V17" s="2"/>
      <c r="W17" s="2"/>
      <c r="X17" s="2"/>
      <c r="Y17" s="2"/>
      <c r="Z17" s="2"/>
      <c r="AA17" s="2"/>
    </row>
    <row r="18" spans="1:31" s="3" customFormat="1" ht="12" customHeight="1" x14ac:dyDescent="0.2">
      <c r="A18" s="126"/>
      <c r="B18" s="126"/>
      <c r="C18" s="126"/>
      <c r="D18" s="126"/>
      <c r="E18" s="126"/>
      <c r="F18" s="126"/>
      <c r="G18" s="126"/>
      <c r="H18" s="126"/>
      <c r="I18" s="126"/>
      <c r="J18" s="126"/>
      <c r="K18" s="126"/>
      <c r="L18" s="126"/>
      <c r="M18" s="126"/>
      <c r="N18" s="126"/>
      <c r="O18" s="126"/>
      <c r="P18" s="126"/>
      <c r="Q18" s="126"/>
      <c r="T18" s="2"/>
      <c r="U18" s="2"/>
      <c r="V18" s="2"/>
      <c r="W18" s="2"/>
      <c r="X18" s="2"/>
      <c r="Y18" s="2"/>
      <c r="Z18" s="2"/>
      <c r="AA18" s="2"/>
    </row>
    <row r="19" spans="1:31" s="3" customFormat="1" ht="30" customHeight="1" x14ac:dyDescent="0.2">
      <c r="A19" s="598" t="s">
        <v>24</v>
      </c>
      <c r="B19" s="570"/>
      <c r="C19" s="570"/>
      <c r="D19" s="570"/>
      <c r="E19" s="570"/>
      <c r="F19" s="570"/>
      <c r="G19" s="573" t="s">
        <v>5</v>
      </c>
      <c r="H19" s="574"/>
      <c r="I19" s="574"/>
      <c r="J19" s="574"/>
      <c r="K19" s="574"/>
      <c r="L19" s="575"/>
      <c r="M19" s="570" t="s">
        <v>16</v>
      </c>
      <c r="N19" s="570"/>
      <c r="O19" s="570"/>
      <c r="P19" s="570"/>
      <c r="Q19" s="572"/>
      <c r="T19" s="2"/>
      <c r="U19" s="2"/>
      <c r="V19" s="2"/>
      <c r="W19" s="2"/>
      <c r="X19" s="2"/>
      <c r="Y19" s="2"/>
      <c r="Z19" s="2"/>
      <c r="AA19" s="2"/>
    </row>
    <row r="20" spans="1:31" s="3" customFormat="1" ht="44.25" customHeight="1" x14ac:dyDescent="0.2">
      <c r="A20" s="598"/>
      <c r="B20" s="570"/>
      <c r="C20" s="570"/>
      <c r="D20" s="570"/>
      <c r="E20" s="570"/>
      <c r="F20" s="570"/>
      <c r="G20" s="591" t="s">
        <v>6</v>
      </c>
      <c r="H20" s="576" t="s">
        <v>337</v>
      </c>
      <c r="I20" s="577"/>
      <c r="J20" s="570" t="s">
        <v>7</v>
      </c>
      <c r="K20" s="578" t="s">
        <v>9</v>
      </c>
      <c r="L20" s="579"/>
      <c r="M20" s="570" t="s">
        <v>338</v>
      </c>
      <c r="N20" s="570"/>
      <c r="O20" s="570"/>
      <c r="P20" s="570" t="s">
        <v>36</v>
      </c>
      <c r="Q20" s="572"/>
      <c r="T20" s="2"/>
      <c r="U20" s="2"/>
      <c r="V20" s="2"/>
      <c r="W20" s="2"/>
      <c r="X20" s="2"/>
      <c r="Y20" s="2"/>
      <c r="Z20" s="2"/>
      <c r="AA20" s="2"/>
    </row>
    <row r="21" spans="1:31" s="3" customFormat="1" ht="70.5" customHeight="1" x14ac:dyDescent="0.2">
      <c r="A21" s="599"/>
      <c r="B21" s="571"/>
      <c r="C21" s="571"/>
      <c r="D21" s="571"/>
      <c r="E21" s="571"/>
      <c r="F21" s="571"/>
      <c r="G21" s="592"/>
      <c r="H21" s="134" t="s">
        <v>11</v>
      </c>
      <c r="I21" s="148" t="s">
        <v>12</v>
      </c>
      <c r="J21" s="571"/>
      <c r="K21" s="135" t="s">
        <v>20</v>
      </c>
      <c r="L21" s="136" t="s">
        <v>21</v>
      </c>
      <c r="M21" s="134" t="s">
        <v>13</v>
      </c>
      <c r="N21" s="136" t="s">
        <v>14</v>
      </c>
      <c r="O21" s="136" t="s">
        <v>15</v>
      </c>
      <c r="P21" s="135" t="s">
        <v>339</v>
      </c>
      <c r="Q21" s="343" t="s">
        <v>340</v>
      </c>
      <c r="T21" s="2"/>
      <c r="U21" s="2"/>
      <c r="V21" s="2"/>
      <c r="W21" s="2"/>
      <c r="X21" s="2"/>
      <c r="Y21" s="2"/>
      <c r="Z21" s="2"/>
      <c r="AA21" s="2"/>
    </row>
    <row r="22" spans="1:31" s="3" customFormat="1" ht="45.75" customHeight="1" x14ac:dyDescent="0.2">
      <c r="A22" s="712"/>
      <c r="B22" s="713"/>
      <c r="C22" s="713"/>
      <c r="D22" s="713"/>
      <c r="E22" s="713"/>
      <c r="F22" s="714"/>
      <c r="G22" s="536"/>
      <c r="H22" s="115"/>
      <c r="I22" s="115"/>
      <c r="J22" s="115"/>
      <c r="K22" s="138"/>
      <c r="L22" s="138"/>
      <c r="M22" s="139"/>
      <c r="N22" s="139"/>
      <c r="O22" s="139"/>
      <c r="P22" s="138"/>
      <c r="Q22" s="138"/>
      <c r="T22" s="2"/>
      <c r="U22" s="2"/>
      <c r="V22" s="2"/>
      <c r="W22" s="2"/>
      <c r="X22" s="2"/>
      <c r="Y22" s="2"/>
      <c r="Z22" s="2"/>
      <c r="AA22" s="2"/>
    </row>
    <row r="23" spans="1:31" s="3" customFormat="1" ht="49.5" customHeight="1" x14ac:dyDescent="0.35">
      <c r="A23" s="722" t="s">
        <v>212</v>
      </c>
      <c r="B23" s="622"/>
      <c r="C23" s="622"/>
      <c r="D23" s="622"/>
      <c r="E23" s="622"/>
      <c r="F23" s="623"/>
      <c r="G23" s="537" t="s">
        <v>33</v>
      </c>
      <c r="H23" s="172">
        <v>3787</v>
      </c>
      <c r="I23" s="172">
        <v>3782</v>
      </c>
      <c r="J23" s="172">
        <v>0</v>
      </c>
      <c r="K23" s="176">
        <v>0</v>
      </c>
      <c r="L23" s="176">
        <v>0</v>
      </c>
      <c r="M23" s="174">
        <v>17791357</v>
      </c>
      <c r="N23" s="174">
        <v>17424122.110000007</v>
      </c>
      <c r="O23" s="174">
        <v>3304400.9799999995</v>
      </c>
      <c r="P23" s="176">
        <v>0.18573068822125258</v>
      </c>
      <c r="Q23" s="176">
        <v>0.18964519182883516</v>
      </c>
      <c r="S23" s="32"/>
      <c r="T23" s="2"/>
      <c r="U23" s="2"/>
      <c r="V23" s="2"/>
      <c r="W23" s="2"/>
      <c r="X23" s="2"/>
      <c r="Y23" s="2"/>
      <c r="Z23" s="2"/>
      <c r="AA23" s="2"/>
      <c r="AB23" s="44"/>
      <c r="AC23" s="43"/>
      <c r="AD23" s="43"/>
      <c r="AE23" s="43"/>
    </row>
    <row r="24" spans="1:31" s="3" customFormat="1" ht="45.75" customHeight="1" x14ac:dyDescent="0.2">
      <c r="A24" s="723"/>
      <c r="B24" s="614"/>
      <c r="C24" s="614"/>
      <c r="D24" s="614"/>
      <c r="E24" s="614"/>
      <c r="F24" s="615"/>
      <c r="G24" s="537"/>
      <c r="H24" s="172"/>
      <c r="I24" s="172"/>
      <c r="J24" s="172"/>
      <c r="K24" s="176"/>
      <c r="L24" s="176"/>
      <c r="M24" s="169"/>
      <c r="N24" s="169"/>
      <c r="O24" s="169"/>
      <c r="P24" s="176"/>
      <c r="Q24" s="176"/>
      <c r="T24" s="2"/>
      <c r="U24" s="2"/>
      <c r="V24" s="2"/>
      <c r="W24" s="2"/>
      <c r="X24" s="2"/>
      <c r="Y24" s="2"/>
      <c r="Z24" s="2"/>
      <c r="AA24" s="2"/>
      <c r="AB24" s="44"/>
      <c r="AC24" s="43"/>
      <c r="AD24" s="43"/>
      <c r="AE24" s="43"/>
    </row>
    <row r="25" spans="1:31" s="3" customFormat="1" ht="55.5" customHeight="1" x14ac:dyDescent="0.2">
      <c r="A25" s="722" t="s">
        <v>213</v>
      </c>
      <c r="B25" s="622"/>
      <c r="C25" s="622"/>
      <c r="D25" s="622"/>
      <c r="E25" s="622"/>
      <c r="F25" s="623"/>
      <c r="G25" s="537" t="s">
        <v>33</v>
      </c>
      <c r="H25" s="172">
        <v>13235</v>
      </c>
      <c r="I25" s="172">
        <v>9996</v>
      </c>
      <c r="J25" s="172">
        <v>6679</v>
      </c>
      <c r="K25" s="176">
        <v>0.50464676992822066</v>
      </c>
      <c r="L25" s="176">
        <v>0.66816726690676276</v>
      </c>
      <c r="M25" s="169">
        <v>185529734</v>
      </c>
      <c r="N25" s="174">
        <v>181831269.39999992</v>
      </c>
      <c r="O25" s="174">
        <v>38914138.070000008</v>
      </c>
      <c r="P25" s="176">
        <v>0.20974609961980545</v>
      </c>
      <c r="Q25" s="176">
        <v>0.21401235441190858</v>
      </c>
      <c r="T25" s="2"/>
      <c r="U25" s="2"/>
      <c r="V25" s="2"/>
      <c r="W25" s="2"/>
      <c r="X25" s="2"/>
      <c r="Y25" s="2"/>
      <c r="Z25" s="2"/>
      <c r="AA25" s="2"/>
      <c r="AB25" s="44"/>
      <c r="AC25" s="43"/>
      <c r="AD25" s="43"/>
      <c r="AE25" s="43"/>
    </row>
    <row r="26" spans="1:31" s="3" customFormat="1" ht="45.75" customHeight="1" x14ac:dyDescent="0.35">
      <c r="A26" s="723"/>
      <c r="B26" s="614"/>
      <c r="C26" s="614"/>
      <c r="D26" s="614"/>
      <c r="E26" s="614"/>
      <c r="F26" s="615"/>
      <c r="G26" s="537"/>
      <c r="H26" s="172"/>
      <c r="I26" s="172"/>
      <c r="J26" s="172"/>
      <c r="K26" s="176"/>
      <c r="L26" s="176"/>
      <c r="M26" s="169"/>
      <c r="N26" s="169"/>
      <c r="O26" s="169"/>
      <c r="P26" s="176"/>
      <c r="Q26" s="176"/>
      <c r="S26" s="32"/>
      <c r="T26" s="2"/>
      <c r="U26" s="2"/>
      <c r="V26" s="2"/>
      <c r="W26" s="2"/>
      <c r="X26" s="2"/>
      <c r="Y26" s="2"/>
      <c r="Z26" s="2"/>
      <c r="AA26" s="2"/>
      <c r="AB26" s="44"/>
      <c r="AC26" s="43"/>
      <c r="AD26" s="43"/>
      <c r="AE26" s="43"/>
    </row>
    <row r="27" spans="1:31" s="3" customFormat="1" ht="72" customHeight="1" x14ac:dyDescent="0.2">
      <c r="A27" s="722" t="s">
        <v>214</v>
      </c>
      <c r="B27" s="622"/>
      <c r="C27" s="622"/>
      <c r="D27" s="622"/>
      <c r="E27" s="622"/>
      <c r="F27" s="623"/>
      <c r="G27" s="537" t="s">
        <v>33</v>
      </c>
      <c r="H27" s="172">
        <v>25</v>
      </c>
      <c r="I27" s="172">
        <v>11</v>
      </c>
      <c r="J27" s="172">
        <v>8</v>
      </c>
      <c r="K27" s="176">
        <v>0.32</v>
      </c>
      <c r="L27" s="176">
        <v>0.72727272727272729</v>
      </c>
      <c r="M27" s="174">
        <v>133941476</v>
      </c>
      <c r="N27" s="174">
        <v>135141630.50999999</v>
      </c>
      <c r="O27" s="174">
        <v>115219559.06999998</v>
      </c>
      <c r="P27" s="176">
        <v>0.86022315499942659</v>
      </c>
      <c r="Q27" s="176">
        <v>0.85258375701981892</v>
      </c>
      <c r="T27" s="2"/>
      <c r="U27" s="2"/>
      <c r="V27" s="2"/>
      <c r="W27" s="2"/>
      <c r="X27" s="2"/>
      <c r="Y27" s="2"/>
      <c r="Z27" s="2"/>
      <c r="AA27" s="2"/>
      <c r="AB27" s="44"/>
      <c r="AC27" s="43"/>
      <c r="AD27" s="43"/>
      <c r="AE27" s="43"/>
    </row>
    <row r="28" spans="1:31" s="3" customFormat="1" ht="32.25" customHeight="1" x14ac:dyDescent="0.2">
      <c r="A28" s="723"/>
      <c r="B28" s="614"/>
      <c r="C28" s="614"/>
      <c r="D28" s="614"/>
      <c r="E28" s="614"/>
      <c r="F28" s="615"/>
      <c r="G28" s="537"/>
      <c r="H28" s="172"/>
      <c r="I28" s="172"/>
      <c r="J28" s="172"/>
      <c r="K28" s="176"/>
      <c r="L28" s="176"/>
      <c r="M28" s="175"/>
      <c r="N28" s="175"/>
      <c r="O28" s="175"/>
      <c r="P28" s="176"/>
      <c r="Q28" s="176"/>
      <c r="T28" s="2"/>
      <c r="U28" s="2"/>
      <c r="V28" s="2"/>
      <c r="W28" s="2"/>
      <c r="X28" s="2"/>
      <c r="Y28" s="2"/>
      <c r="Z28" s="2"/>
      <c r="AA28" s="2"/>
    </row>
    <row r="29" spans="1:31" s="3" customFormat="1" ht="19.5" customHeight="1" x14ac:dyDescent="0.35">
      <c r="A29" s="722"/>
      <c r="B29" s="622"/>
      <c r="C29" s="622"/>
      <c r="D29" s="622"/>
      <c r="E29" s="622"/>
      <c r="F29" s="623"/>
      <c r="G29" s="537"/>
      <c r="H29" s="172"/>
      <c r="I29" s="172"/>
      <c r="J29" s="172"/>
      <c r="K29" s="176"/>
      <c r="L29" s="176"/>
      <c r="M29" s="174"/>
      <c r="N29" s="174"/>
      <c r="O29" s="174"/>
      <c r="P29" s="176"/>
      <c r="Q29" s="176"/>
      <c r="S29" s="32"/>
      <c r="T29" s="2"/>
      <c r="U29" s="2"/>
      <c r="V29" s="2"/>
      <c r="W29" s="2"/>
      <c r="X29" s="2"/>
      <c r="Y29" s="2"/>
      <c r="Z29" s="2"/>
      <c r="AA29" s="2"/>
    </row>
    <row r="30" spans="1:31" s="3" customFormat="1" ht="21" customHeight="1" x14ac:dyDescent="0.2">
      <c r="A30" s="723"/>
      <c r="B30" s="614"/>
      <c r="C30" s="614"/>
      <c r="D30" s="614"/>
      <c r="E30" s="614"/>
      <c r="F30" s="615"/>
      <c r="G30" s="537"/>
      <c r="H30" s="172"/>
      <c r="I30" s="172"/>
      <c r="J30" s="172"/>
      <c r="K30" s="176"/>
      <c r="L30" s="176"/>
      <c r="M30" s="173"/>
      <c r="N30" s="173"/>
      <c r="O30" s="173"/>
      <c r="P30" s="176"/>
      <c r="Q30" s="176"/>
      <c r="T30" s="2"/>
      <c r="U30" s="2"/>
      <c r="V30" s="2"/>
      <c r="W30" s="2"/>
      <c r="X30" s="2"/>
      <c r="Y30" s="2"/>
      <c r="Z30" s="2"/>
      <c r="AA30" s="2"/>
    </row>
    <row r="31" spans="1:31" s="3" customFormat="1" ht="89.25" customHeight="1" x14ac:dyDescent="0.2">
      <c r="A31" s="722" t="s">
        <v>215</v>
      </c>
      <c r="B31" s="622"/>
      <c r="C31" s="622"/>
      <c r="D31" s="622"/>
      <c r="E31" s="622"/>
      <c r="F31" s="623"/>
      <c r="G31" s="537" t="s">
        <v>33</v>
      </c>
      <c r="H31" s="172">
        <v>1800</v>
      </c>
      <c r="I31" s="172">
        <v>1800</v>
      </c>
      <c r="J31" s="172">
        <v>1657</v>
      </c>
      <c r="K31" s="176">
        <v>0.92055555555555557</v>
      </c>
      <c r="L31" s="176">
        <v>0.92055555555555557</v>
      </c>
      <c r="M31" s="174">
        <v>11811452</v>
      </c>
      <c r="N31" s="174">
        <v>22779519.369999997</v>
      </c>
      <c r="O31" s="174">
        <v>18021827.599999998</v>
      </c>
      <c r="P31" s="176">
        <v>1.5257927306481878</v>
      </c>
      <c r="Q31" s="176">
        <v>0.79114169650718136</v>
      </c>
      <c r="T31" s="2"/>
      <c r="U31" s="2"/>
      <c r="V31" s="2"/>
      <c r="W31" s="2"/>
      <c r="X31" s="2"/>
      <c r="Y31" s="2"/>
      <c r="Z31" s="2"/>
      <c r="AA31" s="2"/>
    </row>
    <row r="32" spans="1:31" s="3" customFormat="1" ht="45.75" customHeight="1" x14ac:dyDescent="0.35">
      <c r="A32" s="723"/>
      <c r="B32" s="614"/>
      <c r="C32" s="614"/>
      <c r="D32" s="614"/>
      <c r="E32" s="614"/>
      <c r="F32" s="615"/>
      <c r="G32" s="537"/>
      <c r="H32" s="172"/>
      <c r="I32" s="172"/>
      <c r="J32" s="172"/>
      <c r="K32" s="176"/>
      <c r="L32" s="176"/>
      <c r="M32" s="173"/>
      <c r="N32" s="173"/>
      <c r="O32" s="173"/>
      <c r="P32" s="176"/>
      <c r="Q32" s="176"/>
      <c r="S32" s="32"/>
      <c r="T32" s="2"/>
      <c r="U32" s="2"/>
      <c r="V32" s="2"/>
      <c r="W32" s="2"/>
      <c r="X32" s="2"/>
      <c r="Y32" s="2"/>
      <c r="Z32" s="2"/>
      <c r="AA32" s="2"/>
    </row>
    <row r="33" spans="1:27" s="3" customFormat="1" ht="45.75" customHeight="1" x14ac:dyDescent="0.2">
      <c r="A33" s="722" t="s">
        <v>216</v>
      </c>
      <c r="B33" s="622"/>
      <c r="C33" s="622"/>
      <c r="D33" s="622"/>
      <c r="E33" s="622"/>
      <c r="F33" s="623"/>
      <c r="G33" s="537" t="s">
        <v>33</v>
      </c>
      <c r="H33" s="172">
        <v>2575</v>
      </c>
      <c r="I33" s="172">
        <v>2575</v>
      </c>
      <c r="J33" s="172">
        <v>1946</v>
      </c>
      <c r="K33" s="176">
        <v>0.75572815533980586</v>
      </c>
      <c r="L33" s="176">
        <v>0.75572815533980586</v>
      </c>
      <c r="M33" s="174">
        <v>23396857</v>
      </c>
      <c r="N33" s="174">
        <v>25173680.309999999</v>
      </c>
      <c r="O33" s="174">
        <v>15998609.08</v>
      </c>
      <c r="P33" s="176">
        <v>0.68379308725099275</v>
      </c>
      <c r="Q33" s="176">
        <v>0.6355292068138606</v>
      </c>
      <c r="T33" s="2"/>
      <c r="U33" s="2"/>
      <c r="V33" s="2"/>
      <c r="W33" s="2"/>
      <c r="X33" s="2"/>
      <c r="Y33" s="2"/>
      <c r="Z33" s="2"/>
      <c r="AA33" s="2"/>
    </row>
    <row r="34" spans="1:27" ht="45.75" customHeight="1" x14ac:dyDescent="0.2">
      <c r="A34" s="722"/>
      <c r="B34" s="622"/>
      <c r="C34" s="622"/>
      <c r="D34" s="622"/>
      <c r="E34" s="622"/>
      <c r="F34" s="623"/>
      <c r="G34" s="537"/>
      <c r="H34" s="172"/>
      <c r="I34" s="172"/>
      <c r="J34" s="172"/>
      <c r="K34" s="176"/>
      <c r="L34" s="176"/>
      <c r="M34" s="174"/>
      <c r="N34" s="174"/>
      <c r="O34" s="174"/>
      <c r="P34" s="176"/>
      <c r="Q34" s="176"/>
      <c r="S34" s="3"/>
    </row>
    <row r="35" spans="1:27" ht="93" customHeight="1" x14ac:dyDescent="0.35">
      <c r="A35" s="722" t="s">
        <v>217</v>
      </c>
      <c r="B35" s="622"/>
      <c r="C35" s="622"/>
      <c r="D35" s="622"/>
      <c r="E35" s="622"/>
      <c r="F35" s="623"/>
      <c r="G35" s="537" t="s">
        <v>33</v>
      </c>
      <c r="H35" s="172">
        <v>1568</v>
      </c>
      <c r="I35" s="172">
        <v>1579</v>
      </c>
      <c r="J35" s="172">
        <v>1532</v>
      </c>
      <c r="K35" s="176">
        <v>0.97704081632653061</v>
      </c>
      <c r="L35" s="176">
        <v>0.97023432552248257</v>
      </c>
      <c r="M35" s="175">
        <v>1907633</v>
      </c>
      <c r="N35" s="175">
        <v>1874526.0899999996</v>
      </c>
      <c r="O35" s="175">
        <v>1284345.7399999998</v>
      </c>
      <c r="P35" s="176">
        <v>0.6732666817988574</v>
      </c>
      <c r="Q35" s="176">
        <v>0.68515756961270147</v>
      </c>
      <c r="S35" s="32"/>
    </row>
    <row r="36" spans="1:27" ht="45.75" customHeight="1" x14ac:dyDescent="0.2">
      <c r="A36" s="722"/>
      <c r="B36" s="622"/>
      <c r="C36" s="622"/>
      <c r="D36" s="622"/>
      <c r="E36" s="622"/>
      <c r="F36" s="623"/>
      <c r="G36" s="537"/>
      <c r="H36" s="172"/>
      <c r="I36" s="172"/>
      <c r="J36" s="172"/>
      <c r="K36" s="176"/>
      <c r="L36" s="176"/>
      <c r="M36" s="173"/>
      <c r="N36" s="173"/>
      <c r="O36" s="173"/>
      <c r="P36" s="176"/>
      <c r="Q36" s="176"/>
    </row>
    <row r="37" spans="1:27" ht="68.25" customHeight="1" x14ac:dyDescent="0.2">
      <c r="A37" s="722" t="s">
        <v>218</v>
      </c>
      <c r="B37" s="622"/>
      <c r="C37" s="622"/>
      <c r="D37" s="622"/>
      <c r="E37" s="622"/>
      <c r="F37" s="623"/>
      <c r="G37" s="537" t="s">
        <v>33</v>
      </c>
      <c r="H37" s="172">
        <v>123</v>
      </c>
      <c r="I37" s="172">
        <v>123</v>
      </c>
      <c r="J37" s="172">
        <v>61</v>
      </c>
      <c r="K37" s="176">
        <v>0.49593495934959347</v>
      </c>
      <c r="L37" s="176">
        <v>0.49593495934959347</v>
      </c>
      <c r="M37" s="169">
        <v>2416248</v>
      </c>
      <c r="N37" s="175">
        <v>2940112.8899999997</v>
      </c>
      <c r="O37" s="175">
        <v>1563035.4000000001</v>
      </c>
      <c r="P37" s="176">
        <v>0.64688533627342892</v>
      </c>
      <c r="Q37" s="176">
        <v>0.53162428059012401</v>
      </c>
    </row>
    <row r="38" spans="1:27" ht="42.75" customHeight="1" x14ac:dyDescent="0.2">
      <c r="A38" s="723"/>
      <c r="B38" s="614"/>
      <c r="C38" s="614"/>
      <c r="D38" s="614"/>
      <c r="E38" s="614"/>
      <c r="F38" s="615"/>
      <c r="G38" s="537"/>
      <c r="H38" s="172"/>
      <c r="I38" s="172"/>
      <c r="J38" s="172"/>
      <c r="K38" s="176"/>
      <c r="L38" s="176"/>
      <c r="M38" s="169"/>
      <c r="N38" s="175"/>
      <c r="O38" s="175"/>
      <c r="P38" s="176"/>
      <c r="Q38" s="176"/>
    </row>
    <row r="39" spans="1:27" ht="6" hidden="1" customHeight="1" x14ac:dyDescent="0.2">
      <c r="A39" s="534"/>
      <c r="B39" s="239"/>
      <c r="C39" s="239"/>
      <c r="D39" s="239"/>
      <c r="E39" s="239"/>
      <c r="F39" s="494"/>
      <c r="G39" s="537"/>
      <c r="H39" s="172"/>
      <c r="I39" s="172"/>
      <c r="J39" s="172"/>
      <c r="K39" s="176"/>
      <c r="L39" s="176"/>
      <c r="M39" s="169"/>
      <c r="N39" s="175"/>
      <c r="O39" s="175"/>
      <c r="P39" s="176"/>
      <c r="Q39" s="176"/>
    </row>
    <row r="40" spans="1:27" ht="70.5" customHeight="1" x14ac:dyDescent="0.2">
      <c r="A40" s="722" t="s">
        <v>219</v>
      </c>
      <c r="B40" s="622"/>
      <c r="C40" s="622"/>
      <c r="D40" s="622"/>
      <c r="E40" s="622"/>
      <c r="F40" s="623"/>
      <c r="G40" s="537" t="s">
        <v>33</v>
      </c>
      <c r="H40" s="172">
        <v>42</v>
      </c>
      <c r="I40" s="172">
        <v>42</v>
      </c>
      <c r="J40" s="172">
        <v>30</v>
      </c>
      <c r="K40" s="176">
        <v>0.7142857142857143</v>
      </c>
      <c r="L40" s="176">
        <v>0.7142857142857143</v>
      </c>
      <c r="M40" s="169">
        <v>5359619</v>
      </c>
      <c r="N40" s="175">
        <v>4048666.7300000004</v>
      </c>
      <c r="O40" s="175">
        <v>2210249.75</v>
      </c>
      <c r="P40" s="176">
        <v>0.41238934148117617</v>
      </c>
      <c r="Q40" s="176">
        <v>0.54592039735510656</v>
      </c>
    </row>
    <row r="41" spans="1:27" ht="30" customHeight="1" x14ac:dyDescent="0.2">
      <c r="A41" s="724"/>
      <c r="B41" s="673"/>
      <c r="C41" s="673"/>
      <c r="D41" s="673"/>
      <c r="E41" s="673"/>
      <c r="F41" s="674"/>
      <c r="G41" s="537"/>
      <c r="H41" s="172"/>
      <c r="I41" s="172"/>
      <c r="J41" s="172"/>
      <c r="K41" s="176"/>
      <c r="L41" s="176"/>
      <c r="M41" s="169"/>
      <c r="N41" s="175"/>
      <c r="O41" s="175"/>
      <c r="P41" s="176"/>
      <c r="Q41" s="176"/>
    </row>
    <row r="42" spans="1:27" ht="67.5" customHeight="1" x14ac:dyDescent="0.2">
      <c r="A42" s="725" t="s">
        <v>221</v>
      </c>
      <c r="B42" s="626"/>
      <c r="C42" s="626"/>
      <c r="D42" s="626"/>
      <c r="E42" s="626"/>
      <c r="F42" s="627"/>
      <c r="G42" s="537" t="s">
        <v>33</v>
      </c>
      <c r="H42" s="172">
        <v>5996</v>
      </c>
      <c r="I42" s="172">
        <v>8684</v>
      </c>
      <c r="J42" s="172">
        <v>7454</v>
      </c>
      <c r="K42" s="176">
        <v>1.2431621080720481</v>
      </c>
      <c r="L42" s="176">
        <v>0.85836020267157986</v>
      </c>
      <c r="M42" s="245">
        <v>17982004</v>
      </c>
      <c r="N42" s="175">
        <v>18596539.949999996</v>
      </c>
      <c r="O42" s="175">
        <v>11717038.18</v>
      </c>
      <c r="P42" s="176">
        <v>0.65159801877477053</v>
      </c>
      <c r="Q42" s="176">
        <v>0.63006549667321321</v>
      </c>
    </row>
    <row r="43" spans="1:27" ht="23.25" x14ac:dyDescent="0.2">
      <c r="A43" s="724"/>
      <c r="B43" s="673"/>
      <c r="C43" s="673"/>
      <c r="D43" s="673"/>
      <c r="E43" s="673"/>
      <c r="F43" s="674"/>
      <c r="G43" s="537"/>
      <c r="H43" s="172"/>
      <c r="I43" s="172"/>
      <c r="J43" s="172"/>
      <c r="K43" s="176"/>
      <c r="L43" s="176"/>
      <c r="M43" s="169"/>
      <c r="N43" s="169"/>
      <c r="O43" s="169"/>
      <c r="P43" s="176"/>
      <c r="Q43" s="176"/>
    </row>
    <row r="44" spans="1:27" ht="29.25" customHeight="1" x14ac:dyDescent="0.2">
      <c r="A44" s="722"/>
      <c r="B44" s="622"/>
      <c r="C44" s="622"/>
      <c r="D44" s="622"/>
      <c r="E44" s="622"/>
      <c r="F44" s="623"/>
      <c r="G44" s="537"/>
      <c r="H44" s="172"/>
      <c r="I44" s="172"/>
      <c r="J44" s="172"/>
      <c r="K44" s="176"/>
      <c r="L44" s="176"/>
      <c r="M44" s="174"/>
      <c r="N44" s="174"/>
      <c r="O44" s="174"/>
      <c r="P44" s="176"/>
      <c r="Q44" s="176"/>
    </row>
    <row r="45" spans="1:27" ht="30.75" customHeight="1" x14ac:dyDescent="0.2">
      <c r="A45" s="722"/>
      <c r="B45" s="622"/>
      <c r="C45" s="622"/>
      <c r="D45" s="622"/>
      <c r="E45" s="622"/>
      <c r="F45" s="623"/>
      <c r="G45" s="537"/>
      <c r="H45" s="172"/>
      <c r="I45" s="172"/>
      <c r="J45" s="172"/>
      <c r="K45" s="176"/>
      <c r="L45" s="176"/>
      <c r="M45" s="170"/>
      <c r="N45" s="170"/>
      <c r="O45" s="170"/>
      <c r="P45" s="176"/>
      <c r="Q45" s="176"/>
    </row>
    <row r="46" spans="1:27" ht="30.75" customHeight="1" x14ac:dyDescent="0.2">
      <c r="A46" s="721" t="s">
        <v>8</v>
      </c>
      <c r="B46" s="569"/>
      <c r="C46" s="569"/>
      <c r="D46" s="569"/>
      <c r="E46" s="569"/>
      <c r="F46" s="569"/>
      <c r="G46" s="178" t="s">
        <v>33</v>
      </c>
      <c r="H46" s="178">
        <v>29151</v>
      </c>
      <c r="I46" s="178">
        <v>28592</v>
      </c>
      <c r="J46" s="178">
        <v>19367</v>
      </c>
      <c r="K46" s="179">
        <v>0.66436828925251279</v>
      </c>
      <c r="L46" s="179">
        <v>0.67735730274202577</v>
      </c>
      <c r="M46" s="246">
        <v>400136380</v>
      </c>
      <c r="N46" s="246">
        <v>409810067.3599999</v>
      </c>
      <c r="O46" s="246">
        <v>208233203.87</v>
      </c>
      <c r="P46" s="179">
        <v>0.52040557739338777</v>
      </c>
      <c r="Q46" s="344">
        <v>0.50812125044033241</v>
      </c>
    </row>
    <row r="47" spans="1:27" ht="2.25" customHeight="1" x14ac:dyDescent="0.2">
      <c r="A47" s="508"/>
      <c r="B47" s="247"/>
      <c r="C47" s="247"/>
      <c r="D47" s="247"/>
      <c r="E47" s="247"/>
      <c r="F47" s="247"/>
      <c r="G47" s="247"/>
      <c r="H47" s="247"/>
      <c r="I47" s="247"/>
      <c r="J47" s="247"/>
      <c r="K47" s="247"/>
      <c r="L47" s="247"/>
      <c r="M47" s="247"/>
      <c r="N47" s="247"/>
      <c r="O47" s="247"/>
      <c r="P47" s="247"/>
      <c r="Q47" s="247"/>
    </row>
    <row r="48" spans="1:27" ht="23.25" x14ac:dyDescent="0.2">
      <c r="A48" s="181" t="s">
        <v>331</v>
      </c>
      <c r="B48" s="184"/>
      <c r="C48" s="184"/>
      <c r="D48" s="184"/>
      <c r="E48" s="184"/>
      <c r="F48" s="184"/>
      <c r="G48" s="184"/>
      <c r="H48" s="184"/>
      <c r="I48" s="184"/>
      <c r="J48" s="184"/>
      <c r="K48" s="184"/>
      <c r="L48" s="184"/>
      <c r="M48" s="184"/>
      <c r="N48" s="184"/>
      <c r="O48" s="184"/>
      <c r="P48" s="184"/>
      <c r="Q48" s="184"/>
    </row>
    <row r="49" spans="1:17" ht="23.25" x14ac:dyDescent="0.2">
      <c r="A49" s="184" t="s">
        <v>23</v>
      </c>
      <c r="B49" s="184"/>
      <c r="C49" s="184"/>
      <c r="D49" s="184"/>
      <c r="E49" s="184"/>
      <c r="F49" s="184"/>
      <c r="G49" s="184"/>
      <c r="H49" s="184"/>
      <c r="I49" s="184"/>
      <c r="J49" s="184"/>
      <c r="K49" s="184"/>
      <c r="L49" s="184"/>
      <c r="M49" s="185"/>
      <c r="N49" s="185"/>
      <c r="O49" s="185"/>
      <c r="P49" s="184"/>
      <c r="Q49" s="186" t="s">
        <v>65</v>
      </c>
    </row>
    <row r="50" spans="1:17" ht="23.25" x14ac:dyDescent="0.2">
      <c r="A50" s="184"/>
      <c r="B50" s="184"/>
      <c r="C50" s="184"/>
      <c r="D50" s="184"/>
      <c r="E50" s="184"/>
      <c r="F50" s="184"/>
      <c r="G50" s="184"/>
      <c r="H50" s="184"/>
      <c r="I50" s="184"/>
      <c r="J50" s="184"/>
      <c r="K50" s="184"/>
      <c r="L50" s="184"/>
      <c r="M50" s="184"/>
      <c r="N50" s="184"/>
      <c r="O50" s="184"/>
      <c r="P50" s="184"/>
      <c r="Q50" s="197"/>
    </row>
    <row r="51" spans="1:17" ht="26.25" x14ac:dyDescent="0.2">
      <c r="A51" s="197"/>
      <c r="B51" s="197"/>
      <c r="C51" s="197"/>
      <c r="D51" s="197"/>
      <c r="E51" s="197"/>
      <c r="F51" s="197"/>
      <c r="G51" s="197"/>
      <c r="H51" s="197"/>
      <c r="I51" s="241"/>
      <c r="J51" s="241"/>
      <c r="K51" s="241"/>
      <c r="L51" s="241"/>
      <c r="M51" s="248"/>
      <c r="N51" s="248"/>
      <c r="O51" s="248"/>
      <c r="P51" s="197"/>
      <c r="Q51" s="197"/>
    </row>
    <row r="52" spans="1:17" ht="23.25" x14ac:dyDescent="0.2">
      <c r="A52" s="197"/>
      <c r="B52" s="197"/>
      <c r="C52" s="197"/>
      <c r="D52" s="197"/>
      <c r="E52" s="197"/>
      <c r="F52" s="197"/>
      <c r="G52" s="197"/>
      <c r="H52" s="416"/>
      <c r="I52" s="415"/>
      <c r="J52" s="415"/>
      <c r="K52" s="197"/>
      <c r="L52" s="197"/>
      <c r="M52" s="183"/>
      <c r="N52" s="183"/>
      <c r="O52" s="183"/>
      <c r="P52" s="197"/>
      <c r="Q52" s="197"/>
    </row>
    <row r="53" spans="1:17" ht="23.25" x14ac:dyDescent="0.2">
      <c r="A53" s="197"/>
      <c r="B53" s="197"/>
      <c r="C53" s="197"/>
      <c r="D53" s="197"/>
      <c r="E53" s="197"/>
      <c r="F53" s="197"/>
      <c r="G53" s="197"/>
      <c r="H53" s="183"/>
      <c r="I53" s="181"/>
      <c r="J53" s="181"/>
      <c r="K53" s="197"/>
      <c r="L53" s="197"/>
      <c r="M53" s="197"/>
      <c r="N53" s="197"/>
      <c r="O53" s="197"/>
      <c r="P53" s="197"/>
      <c r="Q53" s="197"/>
    </row>
    <row r="54" spans="1:17" ht="23.25" x14ac:dyDescent="0.2">
      <c r="A54" s="197"/>
      <c r="B54" s="197"/>
      <c r="C54" s="197"/>
      <c r="D54" s="197"/>
      <c r="E54" s="197"/>
      <c r="F54" s="197"/>
      <c r="G54" s="197"/>
      <c r="H54" s="181"/>
      <c r="I54" s="183"/>
      <c r="J54" s="181"/>
      <c r="K54" s="197"/>
      <c r="L54" s="197"/>
      <c r="M54" s="183"/>
      <c r="N54" s="197"/>
      <c r="O54" s="197"/>
      <c r="P54" s="197"/>
      <c r="Q54" s="197"/>
    </row>
    <row r="55" spans="1:17" x14ac:dyDescent="0.2">
      <c r="A55" s="197"/>
      <c r="B55" s="197"/>
      <c r="C55" s="197"/>
      <c r="D55" s="197"/>
      <c r="E55" s="197"/>
      <c r="F55" s="197"/>
      <c r="G55" s="197"/>
      <c r="H55" s="197"/>
      <c r="I55" s="197"/>
      <c r="J55" s="197"/>
      <c r="K55" s="197"/>
      <c r="L55" s="197"/>
      <c r="M55" s="197"/>
      <c r="N55" s="197"/>
      <c r="O55" s="197"/>
      <c r="P55" s="197"/>
      <c r="Q55" s="197"/>
    </row>
    <row r="56" spans="1:17" x14ac:dyDescent="0.2">
      <c r="A56" s="197"/>
      <c r="B56" s="197"/>
      <c r="C56" s="197"/>
      <c r="D56" s="197"/>
      <c r="E56" s="197"/>
      <c r="F56" s="197"/>
      <c r="G56" s="197"/>
      <c r="H56" s="197"/>
      <c r="I56" s="197"/>
      <c r="J56" s="197"/>
      <c r="K56" s="197"/>
      <c r="L56" s="197"/>
      <c r="M56" s="197"/>
      <c r="N56" s="197"/>
      <c r="O56" s="197"/>
      <c r="P56" s="197"/>
      <c r="Q56" s="197"/>
    </row>
    <row r="57" spans="1:17" ht="23.25" x14ac:dyDescent="0.35">
      <c r="A57" s="197"/>
      <c r="B57" s="197"/>
      <c r="C57" s="249"/>
      <c r="D57" s="250"/>
      <c r="E57" s="251"/>
      <c r="F57" s="252"/>
      <c r="G57" s="252"/>
      <c r="H57" s="252"/>
      <c r="I57" s="17"/>
      <c r="J57" s="17"/>
      <c r="K57" s="17"/>
      <c r="L57" s="17"/>
      <c r="M57" s="17"/>
      <c r="N57" s="17"/>
      <c r="O57" s="6"/>
      <c r="P57" s="6"/>
      <c r="Q57" s="6"/>
    </row>
    <row r="58" spans="1:17" ht="23.25" x14ac:dyDescent="0.35">
      <c r="A58" s="197"/>
      <c r="B58" s="197"/>
      <c r="C58" s="197"/>
      <c r="D58" s="197"/>
      <c r="E58" s="197"/>
      <c r="F58" s="197"/>
      <c r="G58" s="197"/>
      <c r="H58" s="197"/>
      <c r="I58" s="17"/>
      <c r="J58" s="17"/>
      <c r="K58" s="17"/>
      <c r="L58" s="17"/>
      <c r="M58" s="17"/>
      <c r="N58" s="17"/>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ht="23.25" x14ac:dyDescent="0.35">
      <c r="A69" s="17"/>
      <c r="B69" s="17"/>
      <c r="C69" s="17"/>
      <c r="D69" s="17"/>
      <c r="E69" s="17"/>
      <c r="F69" s="17"/>
      <c r="G69" s="17"/>
      <c r="H69" s="17"/>
      <c r="I69" s="6"/>
      <c r="J69" s="6"/>
      <c r="K69" s="6"/>
      <c r="L69" s="6"/>
      <c r="M69" s="6"/>
      <c r="N69" s="6"/>
      <c r="O69" s="6"/>
      <c r="P69" s="6"/>
      <c r="Q69" s="6"/>
    </row>
    <row r="70" spans="1:17" ht="23.25" x14ac:dyDescent="0.35">
      <c r="A70" s="17"/>
      <c r="B70" s="17"/>
      <c r="C70" s="17"/>
      <c r="D70" s="17"/>
      <c r="E70" s="17"/>
      <c r="F70" s="17"/>
      <c r="G70" s="17"/>
      <c r="H70" s="17"/>
      <c r="I70" s="6"/>
      <c r="J70" s="6"/>
      <c r="K70" s="6"/>
      <c r="L70" s="6"/>
      <c r="M70" s="6"/>
      <c r="N70" s="6"/>
      <c r="O70" s="6"/>
      <c r="P70" s="6"/>
      <c r="Q70" s="6"/>
    </row>
    <row r="71" spans="1:17" ht="23.25" x14ac:dyDescent="0.35">
      <c r="A71" s="17"/>
      <c r="B71" s="17"/>
      <c r="C71" s="17"/>
      <c r="D71" s="17"/>
      <c r="E71" s="17"/>
      <c r="F71" s="17"/>
      <c r="G71" s="17"/>
      <c r="H71" s="17"/>
      <c r="I71" s="6"/>
      <c r="J71" s="6"/>
      <c r="K71" s="6"/>
      <c r="L71" s="6"/>
      <c r="M71" s="6"/>
      <c r="N71" s="6"/>
      <c r="O71" s="6"/>
      <c r="P71" s="6"/>
      <c r="Q71" s="6"/>
    </row>
    <row r="72" spans="1:17" ht="23.25" x14ac:dyDescent="0.35">
      <c r="A72" s="17"/>
      <c r="B72" s="17"/>
      <c r="C72" s="17"/>
      <c r="D72" s="17"/>
      <c r="E72" s="17"/>
      <c r="F72" s="17"/>
      <c r="G72" s="17"/>
      <c r="H72" s="17"/>
      <c r="I72" s="6"/>
      <c r="J72" s="6"/>
      <c r="K72" s="6"/>
      <c r="L72" s="6"/>
      <c r="M72" s="6"/>
      <c r="N72" s="6"/>
      <c r="O72" s="6"/>
      <c r="P72" s="6"/>
      <c r="Q72" s="6"/>
    </row>
    <row r="73" spans="1:17" ht="23.25" x14ac:dyDescent="0.35">
      <c r="A73" s="17"/>
      <c r="B73" s="17"/>
      <c r="C73" s="17"/>
      <c r="D73" s="17"/>
      <c r="E73" s="17"/>
      <c r="F73" s="17"/>
      <c r="G73" s="17"/>
      <c r="H73" s="17"/>
      <c r="I73" s="6"/>
      <c r="J73" s="6"/>
      <c r="K73" s="6"/>
      <c r="L73" s="6"/>
      <c r="M73" s="6"/>
      <c r="N73" s="6"/>
      <c r="O73" s="6"/>
      <c r="P73" s="6"/>
      <c r="Q73" s="6"/>
    </row>
    <row r="74" spans="1:17" ht="23.25" x14ac:dyDescent="0.35">
      <c r="A74" s="17"/>
      <c r="B74" s="17"/>
      <c r="C74" s="17"/>
      <c r="D74" s="17"/>
      <c r="E74" s="17"/>
      <c r="F74" s="17"/>
      <c r="G74" s="17"/>
      <c r="H74" s="17"/>
      <c r="I74" s="6"/>
      <c r="J74" s="6"/>
      <c r="K74" s="6"/>
      <c r="L74" s="6"/>
      <c r="M74" s="6"/>
      <c r="N74" s="6"/>
      <c r="O74" s="6"/>
      <c r="P74" s="6"/>
      <c r="Q74" s="6"/>
    </row>
    <row r="75" spans="1:17" ht="23.25" x14ac:dyDescent="0.35">
      <c r="A75" s="17"/>
      <c r="B75" s="17"/>
      <c r="C75" s="17"/>
      <c r="D75" s="17"/>
      <c r="E75" s="17"/>
      <c r="F75" s="17"/>
      <c r="G75" s="17"/>
      <c r="H75" s="17"/>
      <c r="I75" s="6"/>
      <c r="J75" s="6"/>
      <c r="K75" s="6"/>
      <c r="L75" s="6"/>
      <c r="M75" s="6"/>
      <c r="N75" s="6"/>
      <c r="O75" s="6"/>
      <c r="P75" s="6"/>
      <c r="Q75" s="6"/>
    </row>
    <row r="76" spans="1:17" ht="23.25" x14ac:dyDescent="0.35">
      <c r="A76" s="17"/>
      <c r="B76" s="17"/>
      <c r="C76" s="17"/>
      <c r="D76" s="17"/>
      <c r="E76" s="17"/>
      <c r="F76" s="17"/>
      <c r="G76" s="17"/>
      <c r="H76" s="17"/>
      <c r="I76" s="6"/>
      <c r="J76" s="6"/>
      <c r="K76" s="6"/>
      <c r="L76" s="6"/>
      <c r="M76" s="6"/>
      <c r="N76" s="6"/>
      <c r="O76" s="6"/>
      <c r="P76" s="6"/>
      <c r="Q76" s="6"/>
    </row>
    <row r="77" spans="1:17" ht="23.25" x14ac:dyDescent="0.35">
      <c r="A77" s="17"/>
      <c r="B77" s="17"/>
      <c r="C77" s="17"/>
      <c r="D77" s="17"/>
      <c r="E77" s="17"/>
      <c r="F77" s="17"/>
      <c r="G77" s="17"/>
      <c r="H77" s="17"/>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row>
    <row r="192" spans="1:17" x14ac:dyDescent="0.2">
      <c r="A192" s="6"/>
      <c r="B192" s="6"/>
      <c r="C192" s="6"/>
      <c r="D192" s="6"/>
      <c r="E192" s="6"/>
      <c r="F192" s="6"/>
      <c r="G192" s="6"/>
      <c r="H192" s="6"/>
    </row>
    <row r="193" spans="1:8" x14ac:dyDescent="0.2">
      <c r="A193" s="6"/>
      <c r="B193" s="6"/>
      <c r="C193" s="6"/>
      <c r="D193" s="6"/>
      <c r="E193" s="6"/>
      <c r="F193" s="6"/>
      <c r="G193" s="6"/>
      <c r="H193" s="6"/>
    </row>
    <row r="194" spans="1:8" x14ac:dyDescent="0.2">
      <c r="A194" s="6"/>
      <c r="B194" s="6"/>
      <c r="C194" s="6"/>
      <c r="D194" s="6"/>
      <c r="E194" s="6"/>
      <c r="F194" s="6"/>
      <c r="G194" s="6"/>
      <c r="H194" s="6"/>
    </row>
    <row r="195" spans="1:8" x14ac:dyDescent="0.2">
      <c r="A195" s="6"/>
      <c r="B195" s="6"/>
      <c r="C195" s="6"/>
      <c r="D195" s="6"/>
      <c r="E195" s="6"/>
      <c r="F195" s="6"/>
      <c r="G195" s="6"/>
      <c r="H195" s="6"/>
    </row>
    <row r="196" spans="1:8" x14ac:dyDescent="0.2">
      <c r="A196" s="6"/>
      <c r="B196" s="6"/>
      <c r="C196" s="6"/>
      <c r="D196" s="6"/>
      <c r="E196" s="6"/>
      <c r="F196" s="6"/>
      <c r="G196" s="6"/>
      <c r="H196" s="6"/>
    </row>
    <row r="197" spans="1:8" x14ac:dyDescent="0.2">
      <c r="A197" s="6"/>
      <c r="B197" s="6"/>
      <c r="C197" s="6"/>
      <c r="D197" s="6"/>
      <c r="E197" s="6"/>
      <c r="F197" s="6"/>
      <c r="G197" s="6"/>
      <c r="H197" s="6"/>
    </row>
    <row r="198" spans="1:8" x14ac:dyDescent="0.2">
      <c r="A198" s="6"/>
      <c r="B198" s="6"/>
      <c r="C198" s="6"/>
      <c r="D198" s="6"/>
      <c r="E198" s="6"/>
      <c r="F198" s="6"/>
      <c r="G198" s="6"/>
      <c r="H198" s="6"/>
    </row>
    <row r="199" spans="1:8" x14ac:dyDescent="0.2">
      <c r="A199" s="6"/>
      <c r="B199" s="6"/>
      <c r="C199" s="6"/>
      <c r="D199" s="6"/>
      <c r="E199" s="6"/>
      <c r="F199" s="6"/>
      <c r="G199" s="6"/>
      <c r="H199" s="6"/>
    </row>
    <row r="200" spans="1:8" x14ac:dyDescent="0.2">
      <c r="A200" s="6"/>
      <c r="B200" s="6"/>
      <c r="C200" s="6"/>
      <c r="D200" s="6"/>
      <c r="E200" s="6"/>
      <c r="F200" s="6"/>
      <c r="G200" s="6"/>
      <c r="H200" s="6"/>
    </row>
    <row r="201" spans="1:8" x14ac:dyDescent="0.2">
      <c r="A201" s="6"/>
      <c r="B201" s="6"/>
      <c r="C201" s="6"/>
      <c r="D201" s="6"/>
      <c r="E201" s="6"/>
      <c r="F201" s="6"/>
      <c r="G201" s="6"/>
      <c r="H201" s="6"/>
    </row>
    <row r="202" spans="1:8" x14ac:dyDescent="0.2">
      <c r="A202" s="6"/>
      <c r="B202" s="6"/>
      <c r="C202" s="6"/>
      <c r="D202" s="6"/>
      <c r="E202" s="6"/>
      <c r="F202" s="6"/>
      <c r="G202" s="6"/>
      <c r="H202" s="6"/>
    </row>
    <row r="203" spans="1:8" x14ac:dyDescent="0.2">
      <c r="A203" s="6"/>
      <c r="B203" s="6"/>
      <c r="C203" s="6"/>
      <c r="D203" s="6"/>
      <c r="E203" s="6"/>
      <c r="F203" s="6"/>
      <c r="G203" s="6"/>
      <c r="H203" s="6"/>
    </row>
    <row r="204" spans="1:8" x14ac:dyDescent="0.2">
      <c r="A204" s="6"/>
      <c r="B204" s="6"/>
      <c r="C204" s="6"/>
      <c r="D204" s="6"/>
      <c r="E204" s="6"/>
      <c r="F204" s="6"/>
      <c r="G204" s="6"/>
      <c r="H204" s="6"/>
    </row>
    <row r="205" spans="1:8" x14ac:dyDescent="0.2">
      <c r="A205" s="6"/>
      <c r="B205" s="6"/>
      <c r="C205" s="6"/>
      <c r="D205" s="6"/>
      <c r="E205" s="6"/>
      <c r="F205" s="6"/>
      <c r="G205" s="6"/>
      <c r="H205" s="6"/>
    </row>
    <row r="206" spans="1:8" x14ac:dyDescent="0.2">
      <c r="A206" s="6"/>
      <c r="B206" s="6"/>
      <c r="C206" s="6"/>
      <c r="D206" s="6"/>
      <c r="E206" s="6"/>
      <c r="F206" s="6"/>
      <c r="G206" s="6"/>
      <c r="H206" s="6"/>
    </row>
    <row r="207" spans="1:8" x14ac:dyDescent="0.2">
      <c r="A207" s="6"/>
      <c r="B207" s="6"/>
      <c r="C207" s="6"/>
      <c r="D207" s="6"/>
      <c r="E207" s="6"/>
      <c r="F207" s="6"/>
      <c r="G207" s="6"/>
      <c r="H207" s="6"/>
    </row>
    <row r="208" spans="1:8" x14ac:dyDescent="0.2">
      <c r="A208" s="6"/>
      <c r="B208" s="6"/>
      <c r="C208" s="6"/>
      <c r="D208" s="6"/>
      <c r="E208" s="6"/>
      <c r="F208" s="6"/>
      <c r="G208" s="6"/>
      <c r="H208" s="6"/>
    </row>
    <row r="209" spans="1:8" x14ac:dyDescent="0.2">
      <c r="A209" s="6"/>
      <c r="B209" s="6"/>
      <c r="C209" s="6"/>
      <c r="D209" s="6"/>
      <c r="E209" s="6"/>
      <c r="F209" s="6"/>
      <c r="G209" s="6"/>
      <c r="H209" s="6"/>
    </row>
  </sheetData>
  <mergeCells count="51">
    <mergeCell ref="A43:F43"/>
    <mergeCell ref="A38:F38"/>
    <mergeCell ref="A41:F41"/>
    <mergeCell ref="A40:F40"/>
    <mergeCell ref="A42:F42"/>
    <mergeCell ref="A44:F44"/>
    <mergeCell ref="A4:Q4"/>
    <mergeCell ref="A1:Q1"/>
    <mergeCell ref="A2:Q2"/>
    <mergeCell ref="A3:Q3"/>
    <mergeCell ref="A19:F21"/>
    <mergeCell ref="G19:L19"/>
    <mergeCell ref="M19:Q19"/>
    <mergeCell ref="A6:B6"/>
    <mergeCell ref="C6:N6"/>
    <mergeCell ref="A17:H17"/>
    <mergeCell ref="A7:B7"/>
    <mergeCell ref="C7:N7"/>
    <mergeCell ref="A9:B9"/>
    <mergeCell ref="C9:N9"/>
    <mergeCell ref="A10:B10"/>
    <mergeCell ref="K20:L20"/>
    <mergeCell ref="M20:O20"/>
    <mergeCell ref="C10:N10"/>
    <mergeCell ref="A12:B12"/>
    <mergeCell ref="C12:N12"/>
    <mergeCell ref="A13:B13"/>
    <mergeCell ref="C13:N13"/>
    <mergeCell ref="A29:F29"/>
    <mergeCell ref="A30:F30"/>
    <mergeCell ref="A16:H16"/>
    <mergeCell ref="G20:G21"/>
    <mergeCell ref="J20:J21"/>
    <mergeCell ref="A25:F25"/>
    <mergeCell ref="A26:F26"/>
    <mergeCell ref="A46:F46"/>
    <mergeCell ref="A37:F37"/>
    <mergeCell ref="A45:F45"/>
    <mergeCell ref="A36:F36"/>
    <mergeCell ref="P20:Q20"/>
    <mergeCell ref="H20:I20"/>
    <mergeCell ref="A22:F22"/>
    <mergeCell ref="A23:F23"/>
    <mergeCell ref="A35:F35"/>
    <mergeCell ref="A34:F34"/>
    <mergeCell ref="A24:F24"/>
    <mergeCell ref="A33:F33"/>
    <mergeCell ref="A27:F27"/>
    <mergeCell ref="A31:F31"/>
    <mergeCell ref="A32:F32"/>
    <mergeCell ref="A28:F28"/>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8">
    <tabColor rgb="FF00B0F0"/>
    <pageSetUpPr fitToPage="1"/>
  </sheetPr>
  <dimension ref="A1:W203"/>
  <sheetViews>
    <sheetView view="pageBreakPreview" zoomScale="40" zoomScaleNormal="40" zoomScaleSheetLayoutView="40" workbookViewId="0">
      <selection activeCell="H23" sqref="H23"/>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5703125" style="2" bestFit="1" customWidth="1"/>
    <col min="14" max="14" width="33.42578125" style="2" bestFit="1" customWidth="1"/>
    <col min="15" max="15" width="33.85546875" style="2" bestFit="1" customWidth="1"/>
    <col min="16" max="16" width="24.140625" style="2" customWidth="1"/>
    <col min="17" max="17" width="24.42578125" style="2" customWidth="1"/>
    <col min="18" max="18" width="11.42578125" style="2"/>
    <col min="19" max="19" width="11.7109375" style="2" bestFit="1" customWidth="1"/>
    <col min="20" max="20" width="11.42578125" style="2"/>
    <col min="21" max="21" width="29.28515625" style="2" bestFit="1" customWidth="1"/>
    <col min="22" max="23" width="30.140625" style="2" bestFit="1" customWidth="1"/>
    <col min="24"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4</v>
      </c>
      <c r="B10" s="583"/>
      <c r="C10" s="583" t="s">
        <v>73</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1</v>
      </c>
      <c r="B13" s="583"/>
      <c r="C13" s="673" t="s">
        <v>212</v>
      </c>
      <c r="D13" s="673"/>
      <c r="E13" s="673"/>
      <c r="F13" s="673"/>
      <c r="G13" s="673"/>
      <c r="H13" s="673"/>
      <c r="I13" s="673"/>
      <c r="J13" s="673"/>
      <c r="K13" s="673"/>
      <c r="L13" s="673"/>
      <c r="M13" s="673"/>
      <c r="N13" s="67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510"/>
      <c r="B22" s="715"/>
      <c r="C22" s="609"/>
      <c r="D22" s="609"/>
      <c r="E22" s="609"/>
      <c r="F22" s="609"/>
      <c r="G22" s="112"/>
      <c r="H22" s="112"/>
      <c r="I22" s="112"/>
      <c r="J22" s="112"/>
      <c r="K22" s="151"/>
      <c r="L22" s="151"/>
      <c r="M22" s="119"/>
      <c r="N22" s="119"/>
      <c r="O22" s="119"/>
      <c r="P22" s="113"/>
      <c r="Q22" s="113"/>
    </row>
    <row r="23" spans="1:17" s="3" customFormat="1" ht="58.5" customHeight="1" x14ac:dyDescent="0.35">
      <c r="A23" s="511">
        <v>150</v>
      </c>
      <c r="B23" s="610" t="s">
        <v>124</v>
      </c>
      <c r="C23" s="637" t="s">
        <v>41</v>
      </c>
      <c r="D23" s="637" t="s">
        <v>41</v>
      </c>
      <c r="E23" s="637" t="s">
        <v>41</v>
      </c>
      <c r="F23" s="637" t="s">
        <v>41</v>
      </c>
      <c r="G23" s="188" t="str">
        <f>G24</f>
        <v>Vivienda-Realizar</v>
      </c>
      <c r="H23" s="188">
        <v>3787</v>
      </c>
      <c r="I23" s="188">
        <v>3782</v>
      </c>
      <c r="J23" s="188">
        <v>0</v>
      </c>
      <c r="K23" s="189">
        <v>0</v>
      </c>
      <c r="L23" s="189">
        <v>0</v>
      </c>
      <c r="M23" s="190">
        <v>17791357</v>
      </c>
      <c r="N23" s="190">
        <v>17424122.110000007</v>
      </c>
      <c r="O23" s="190">
        <v>3304400.9799999995</v>
      </c>
      <c r="P23" s="189">
        <v>0.18573068822125258</v>
      </c>
      <c r="Q23" s="189">
        <v>0.18964519182883516</v>
      </c>
    </row>
    <row r="24" spans="1:17" s="3" customFormat="1" ht="68.25" customHeight="1" x14ac:dyDescent="0.35">
      <c r="A24" s="511">
        <v>13</v>
      </c>
      <c r="B24" s="610" t="s">
        <v>118</v>
      </c>
      <c r="C24" s="637" t="s">
        <v>25</v>
      </c>
      <c r="D24" s="637" t="s">
        <v>25</v>
      </c>
      <c r="E24" s="637" t="s">
        <v>25</v>
      </c>
      <c r="F24" s="637" t="s">
        <v>25</v>
      </c>
      <c r="G24" s="188" t="str">
        <f>G25</f>
        <v>Vivienda-Realizar</v>
      </c>
      <c r="H24" s="188">
        <v>3787</v>
      </c>
      <c r="I24" s="188">
        <v>3782</v>
      </c>
      <c r="J24" s="188">
        <v>0</v>
      </c>
      <c r="K24" s="189">
        <v>0</v>
      </c>
      <c r="L24" s="189">
        <v>0</v>
      </c>
      <c r="M24" s="190">
        <v>17791357</v>
      </c>
      <c r="N24" s="190">
        <v>17424122.110000007</v>
      </c>
      <c r="O24" s="190">
        <v>3304400.9799999995</v>
      </c>
      <c r="P24" s="189">
        <v>0.18573068822125258</v>
      </c>
      <c r="Q24" s="189">
        <v>0.18964519182883516</v>
      </c>
    </row>
    <row r="25" spans="1:17" s="3" customFormat="1" ht="60" customHeight="1" x14ac:dyDescent="0.2">
      <c r="A25" s="512">
        <v>1</v>
      </c>
      <c r="B25" s="565" t="s">
        <v>419</v>
      </c>
      <c r="C25" s="565" t="s">
        <v>42</v>
      </c>
      <c r="D25" s="565" t="s">
        <v>42</v>
      </c>
      <c r="E25" s="565" t="s">
        <v>42</v>
      </c>
      <c r="F25" s="565" t="s">
        <v>42</v>
      </c>
      <c r="G25" s="172" t="s">
        <v>306</v>
      </c>
      <c r="H25" s="238">
        <v>3782</v>
      </c>
      <c r="I25" s="238">
        <v>3782</v>
      </c>
      <c r="J25" s="238" t="s">
        <v>321</v>
      </c>
      <c r="K25" s="191">
        <v>0</v>
      </c>
      <c r="L25" s="191">
        <v>0</v>
      </c>
      <c r="M25" s="174">
        <v>15801561</v>
      </c>
      <c r="N25" s="174">
        <v>15482964.310000006</v>
      </c>
      <c r="O25" s="174">
        <v>1981521.0299999998</v>
      </c>
      <c r="P25" s="191">
        <v>0.1254003341821735</v>
      </c>
      <c r="Q25" s="191">
        <v>0.12798072709630878</v>
      </c>
    </row>
    <row r="26" spans="1:17" s="3" customFormat="1" ht="63.75" customHeight="1" x14ac:dyDescent="0.2">
      <c r="A26" s="512">
        <v>2</v>
      </c>
      <c r="B26" s="565" t="s">
        <v>420</v>
      </c>
      <c r="C26" s="565"/>
      <c r="D26" s="565"/>
      <c r="E26" s="565"/>
      <c r="F26" s="565"/>
      <c r="G26" s="172" t="s">
        <v>306</v>
      </c>
      <c r="H26" s="172">
        <v>5</v>
      </c>
      <c r="I26" s="172">
        <v>5</v>
      </c>
      <c r="J26" s="172" t="s">
        <v>321</v>
      </c>
      <c r="K26" s="191">
        <v>0</v>
      </c>
      <c r="L26" s="191">
        <v>0</v>
      </c>
      <c r="M26" s="174">
        <v>1989796</v>
      </c>
      <c r="N26" s="174">
        <v>1941157.7999999998</v>
      </c>
      <c r="O26" s="174">
        <v>1322879.95</v>
      </c>
      <c r="P26" s="191">
        <v>0.664831947596638</v>
      </c>
      <c r="Q26" s="191">
        <v>0.68149016530237783</v>
      </c>
    </row>
    <row r="27" spans="1:17" s="3" customFormat="1" ht="33.75" customHeight="1" x14ac:dyDescent="0.2">
      <c r="A27" s="511"/>
      <c r="B27" s="611"/>
      <c r="C27" s="611"/>
      <c r="D27" s="611"/>
      <c r="E27" s="611"/>
      <c r="F27" s="611"/>
      <c r="G27" s="188"/>
      <c r="H27" s="188"/>
      <c r="I27" s="188"/>
      <c r="J27" s="188"/>
      <c r="K27" s="189"/>
      <c r="L27" s="189"/>
      <c r="M27" s="194"/>
      <c r="N27" s="194"/>
      <c r="O27" s="194"/>
      <c r="P27" s="189"/>
      <c r="Q27" s="189"/>
    </row>
    <row r="28" spans="1:17" s="3" customFormat="1" ht="31.5" customHeight="1" x14ac:dyDescent="0.2">
      <c r="A28" s="511"/>
      <c r="B28" s="611"/>
      <c r="C28" s="611"/>
      <c r="D28" s="611"/>
      <c r="E28" s="611"/>
      <c r="F28" s="611"/>
      <c r="G28" s="188"/>
      <c r="H28" s="188"/>
      <c r="I28" s="188"/>
      <c r="J28" s="188"/>
      <c r="K28" s="189"/>
      <c r="L28" s="189"/>
      <c r="M28" s="194"/>
      <c r="N28" s="194"/>
      <c r="O28" s="194"/>
      <c r="P28" s="189"/>
      <c r="Q28" s="189"/>
    </row>
    <row r="29" spans="1:17" s="3" customFormat="1" ht="27" customHeight="1" x14ac:dyDescent="0.2">
      <c r="A29" s="512"/>
      <c r="B29" s="621"/>
      <c r="C29" s="622"/>
      <c r="D29" s="622"/>
      <c r="E29" s="622"/>
      <c r="F29" s="623"/>
      <c r="G29" s="172"/>
      <c r="H29" s="172"/>
      <c r="I29" s="172"/>
      <c r="J29" s="172"/>
      <c r="K29" s="191"/>
      <c r="L29" s="191"/>
      <c r="M29" s="174"/>
      <c r="N29" s="174"/>
      <c r="O29" s="174"/>
      <c r="P29" s="191"/>
      <c r="Q29" s="191"/>
    </row>
    <row r="30" spans="1:17" s="3" customFormat="1" ht="20.25" customHeight="1" x14ac:dyDescent="0.2">
      <c r="A30" s="512"/>
      <c r="B30" s="565"/>
      <c r="C30" s="565"/>
      <c r="D30" s="565"/>
      <c r="E30" s="565"/>
      <c r="F30" s="565"/>
      <c r="G30" s="172"/>
      <c r="H30" s="172"/>
      <c r="I30" s="172"/>
      <c r="J30" s="172"/>
      <c r="K30" s="191"/>
      <c r="L30" s="191"/>
      <c r="M30" s="174"/>
      <c r="N30" s="174"/>
      <c r="O30" s="174"/>
      <c r="P30" s="191"/>
      <c r="Q30" s="191"/>
    </row>
    <row r="31" spans="1:17" s="3" customFormat="1" ht="33.75" customHeight="1" x14ac:dyDescent="0.35">
      <c r="A31" s="512"/>
      <c r="B31" s="616"/>
      <c r="C31" s="637"/>
      <c r="D31" s="637"/>
      <c r="E31" s="637"/>
      <c r="F31" s="637"/>
      <c r="G31" s="172"/>
      <c r="H31" s="172"/>
      <c r="I31" s="172"/>
      <c r="J31" s="172"/>
      <c r="K31" s="191"/>
      <c r="L31" s="191"/>
      <c r="M31" s="175"/>
      <c r="N31" s="175"/>
      <c r="O31" s="175"/>
      <c r="P31" s="191"/>
      <c r="Q31" s="191"/>
    </row>
    <row r="32" spans="1:17" s="3" customFormat="1" ht="39.75" customHeight="1" x14ac:dyDescent="0.2">
      <c r="A32" s="512"/>
      <c r="B32" s="565"/>
      <c r="C32" s="565"/>
      <c r="D32" s="565"/>
      <c r="E32" s="565"/>
      <c r="F32" s="565"/>
      <c r="G32" s="172"/>
      <c r="H32" s="172"/>
      <c r="I32" s="172"/>
      <c r="J32" s="172"/>
      <c r="K32" s="191"/>
      <c r="L32" s="191"/>
      <c r="M32" s="174"/>
      <c r="N32" s="174"/>
      <c r="O32" s="174"/>
      <c r="P32" s="191"/>
      <c r="Q32" s="191"/>
    </row>
    <row r="33" spans="1:17" s="3" customFormat="1" ht="24.75" customHeight="1" x14ac:dyDescent="0.2">
      <c r="A33" s="511"/>
      <c r="B33" s="611"/>
      <c r="C33" s="611"/>
      <c r="D33" s="611"/>
      <c r="E33" s="611"/>
      <c r="F33" s="611"/>
      <c r="G33" s="188"/>
      <c r="H33" s="188"/>
      <c r="I33" s="188"/>
      <c r="J33" s="188"/>
      <c r="K33" s="189"/>
      <c r="L33" s="189"/>
      <c r="M33" s="194"/>
      <c r="N33" s="194"/>
      <c r="O33" s="194"/>
      <c r="P33" s="189"/>
      <c r="Q33" s="189"/>
    </row>
    <row r="34" spans="1:17" s="3" customFormat="1" ht="30.75" customHeight="1" x14ac:dyDescent="0.2">
      <c r="A34" s="511"/>
      <c r="B34" s="611"/>
      <c r="C34" s="611"/>
      <c r="D34" s="611"/>
      <c r="E34" s="611"/>
      <c r="F34" s="611"/>
      <c r="G34" s="188"/>
      <c r="H34" s="188"/>
      <c r="I34" s="188"/>
      <c r="J34" s="188"/>
      <c r="K34" s="189"/>
      <c r="L34" s="189"/>
      <c r="M34" s="194"/>
      <c r="N34" s="194"/>
      <c r="O34" s="194"/>
      <c r="P34" s="189"/>
      <c r="Q34" s="189"/>
    </row>
    <row r="35" spans="1:17" s="3" customFormat="1" ht="27" customHeight="1" x14ac:dyDescent="0.2">
      <c r="A35" s="512"/>
      <c r="B35" s="565"/>
      <c r="C35" s="565"/>
      <c r="D35" s="565"/>
      <c r="E35" s="565"/>
      <c r="F35" s="565"/>
      <c r="G35" s="172"/>
      <c r="H35" s="172"/>
      <c r="I35" s="172"/>
      <c r="J35" s="172"/>
      <c r="K35" s="191"/>
      <c r="L35" s="191"/>
      <c r="M35" s="174"/>
      <c r="N35" s="174"/>
      <c r="O35" s="174"/>
      <c r="P35" s="191"/>
      <c r="Q35" s="191"/>
    </row>
    <row r="36" spans="1:17" s="3" customFormat="1" ht="48" customHeight="1" x14ac:dyDescent="0.35">
      <c r="A36" s="512"/>
      <c r="B36" s="616"/>
      <c r="C36" s="637"/>
      <c r="D36" s="637"/>
      <c r="E36" s="637"/>
      <c r="F36" s="637"/>
      <c r="G36" s="172"/>
      <c r="H36" s="172"/>
      <c r="I36" s="172"/>
      <c r="J36" s="172"/>
      <c r="K36" s="191"/>
      <c r="L36" s="191"/>
      <c r="M36" s="175"/>
      <c r="N36" s="175"/>
      <c r="O36" s="175"/>
      <c r="P36" s="191"/>
      <c r="Q36" s="191"/>
    </row>
    <row r="37" spans="1:17" s="3" customFormat="1" ht="33" customHeight="1" x14ac:dyDescent="0.35">
      <c r="A37" s="512"/>
      <c r="B37" s="616"/>
      <c r="C37" s="637"/>
      <c r="D37" s="637"/>
      <c r="E37" s="637"/>
      <c r="F37" s="637"/>
      <c r="G37" s="172"/>
      <c r="H37" s="172"/>
      <c r="I37" s="172"/>
      <c r="J37" s="172"/>
      <c r="K37" s="191"/>
      <c r="L37" s="191"/>
      <c r="M37" s="175"/>
      <c r="N37" s="175"/>
      <c r="O37" s="175"/>
      <c r="P37" s="191"/>
      <c r="Q37" s="191"/>
    </row>
    <row r="38" spans="1:17" s="3" customFormat="1" ht="44.25" customHeight="1" x14ac:dyDescent="0.2">
      <c r="A38" s="512"/>
      <c r="B38" s="565"/>
      <c r="C38" s="565"/>
      <c r="D38" s="565"/>
      <c r="E38" s="565"/>
      <c r="F38" s="565"/>
      <c r="G38" s="172"/>
      <c r="H38" s="172"/>
      <c r="I38" s="172"/>
      <c r="J38" s="172"/>
      <c r="K38" s="191"/>
      <c r="L38" s="191"/>
      <c r="M38" s="174"/>
      <c r="N38" s="174"/>
      <c r="O38" s="174"/>
      <c r="P38" s="191"/>
      <c r="Q38" s="191"/>
    </row>
    <row r="39" spans="1:17" s="3" customFormat="1" ht="48" customHeight="1" x14ac:dyDescent="0.2">
      <c r="A39" s="512"/>
      <c r="B39" s="565"/>
      <c r="C39" s="565"/>
      <c r="D39" s="565"/>
      <c r="E39" s="565"/>
      <c r="F39" s="565"/>
      <c r="G39" s="172"/>
      <c r="H39" s="172"/>
      <c r="I39" s="172"/>
      <c r="J39" s="172"/>
      <c r="K39" s="191"/>
      <c r="L39" s="191"/>
      <c r="M39" s="174"/>
      <c r="N39" s="174"/>
      <c r="O39" s="174"/>
      <c r="P39" s="191"/>
      <c r="Q39" s="191"/>
    </row>
    <row r="40" spans="1:17" s="3" customFormat="1" ht="45.75" customHeight="1" x14ac:dyDescent="0.2">
      <c r="A40" s="512"/>
      <c r="B40" s="565"/>
      <c r="C40" s="565"/>
      <c r="D40" s="565"/>
      <c r="E40" s="565"/>
      <c r="F40" s="565"/>
      <c r="G40" s="172"/>
      <c r="H40" s="172"/>
      <c r="I40" s="172"/>
      <c r="J40" s="172"/>
      <c r="K40" s="191"/>
      <c r="L40" s="191"/>
      <c r="M40" s="174"/>
      <c r="N40" s="174"/>
      <c r="O40" s="174"/>
      <c r="P40" s="191"/>
      <c r="Q40" s="191"/>
    </row>
    <row r="41" spans="1:17" s="3" customFormat="1" ht="27" customHeight="1" x14ac:dyDescent="0.2">
      <c r="A41" s="512"/>
      <c r="B41" s="620"/>
      <c r="C41" s="620"/>
      <c r="D41" s="620"/>
      <c r="E41" s="620"/>
      <c r="F41" s="620"/>
      <c r="G41" s="172"/>
      <c r="H41" s="167"/>
      <c r="I41" s="167"/>
      <c r="J41" s="167"/>
      <c r="K41" s="191"/>
      <c r="L41" s="191"/>
      <c r="M41" s="174"/>
      <c r="N41" s="174"/>
      <c r="O41" s="174"/>
      <c r="P41" s="191"/>
      <c r="Q41" s="191"/>
    </row>
    <row r="42" spans="1:17" s="3" customFormat="1" ht="27" customHeight="1" x14ac:dyDescent="0.2">
      <c r="A42" s="512"/>
      <c r="B42" s="620"/>
      <c r="C42" s="620"/>
      <c r="D42" s="620"/>
      <c r="E42" s="620"/>
      <c r="F42" s="620"/>
      <c r="G42" s="172"/>
      <c r="H42" s="167"/>
      <c r="I42" s="167"/>
      <c r="J42" s="167"/>
      <c r="K42" s="191"/>
      <c r="L42" s="191"/>
      <c r="M42" s="174"/>
      <c r="N42" s="174"/>
      <c r="O42" s="174"/>
      <c r="P42" s="191"/>
      <c r="Q42" s="191"/>
    </row>
    <row r="43" spans="1:17" ht="18.75" customHeight="1" x14ac:dyDescent="0.2">
      <c r="A43" s="512"/>
      <c r="B43" s="620"/>
      <c r="C43" s="620"/>
      <c r="D43" s="620"/>
      <c r="E43" s="620"/>
      <c r="F43" s="620"/>
      <c r="G43" s="201"/>
      <c r="H43" s="202"/>
      <c r="I43" s="202"/>
      <c r="J43" s="202"/>
      <c r="K43" s="203"/>
      <c r="L43" s="203"/>
      <c r="M43" s="204"/>
      <c r="N43" s="204"/>
      <c r="O43" s="204"/>
      <c r="P43" s="203"/>
      <c r="Q43" s="203"/>
    </row>
    <row r="44" spans="1:17" ht="40.5" customHeight="1" x14ac:dyDescent="0.2">
      <c r="A44" s="726" t="s">
        <v>8</v>
      </c>
      <c r="B44" s="727"/>
      <c r="C44" s="727"/>
      <c r="D44" s="727"/>
      <c r="E44" s="727"/>
      <c r="F44" s="727"/>
      <c r="G44" s="535" t="s">
        <v>33</v>
      </c>
      <c r="H44" s="205">
        <v>3787</v>
      </c>
      <c r="I44" s="205">
        <v>3782</v>
      </c>
      <c r="J44" s="205">
        <v>0</v>
      </c>
      <c r="K44" s="206">
        <v>0</v>
      </c>
      <c r="L44" s="206">
        <v>0</v>
      </c>
      <c r="M44" s="207">
        <v>17791357</v>
      </c>
      <c r="N44" s="207">
        <v>17424122.110000007</v>
      </c>
      <c r="O44" s="207">
        <v>3304400.9799999995</v>
      </c>
      <c r="P44" s="206">
        <v>0.18573068822125258</v>
      </c>
      <c r="Q44" s="346">
        <v>0.18964519182883516</v>
      </c>
    </row>
    <row r="45" spans="1:17" ht="23.25" x14ac:dyDescent="0.2">
      <c r="A45" s="181"/>
      <c r="B45" s="181"/>
      <c r="C45" s="181"/>
      <c r="D45" s="181"/>
      <c r="E45" s="181"/>
      <c r="F45" s="181"/>
      <c r="G45" s="181"/>
      <c r="H45" s="181"/>
      <c r="I45" s="181"/>
      <c r="J45" s="181"/>
      <c r="K45" s="181"/>
      <c r="L45" s="181"/>
      <c r="M45" s="181"/>
      <c r="N45" s="181"/>
      <c r="O45" s="181"/>
      <c r="P45" s="181"/>
      <c r="Q45" s="181"/>
    </row>
    <row r="46" spans="1:17" ht="23.25" x14ac:dyDescent="0.2">
      <c r="A46" s="181" t="s">
        <v>331</v>
      </c>
      <c r="B46" s="181"/>
      <c r="C46" s="181"/>
      <c r="D46" s="181"/>
      <c r="E46" s="181"/>
      <c r="F46" s="181"/>
      <c r="G46" s="181"/>
      <c r="H46" s="181"/>
      <c r="I46" s="181"/>
      <c r="J46" s="181"/>
      <c r="K46" s="181"/>
      <c r="L46" s="181"/>
      <c r="M46" s="181"/>
      <c r="N46" s="181"/>
      <c r="O46" s="181"/>
      <c r="P46" s="181"/>
      <c r="Q46" s="181"/>
    </row>
    <row r="47" spans="1:17" ht="23.25" x14ac:dyDescent="0.2">
      <c r="A47" s="184" t="s">
        <v>23</v>
      </c>
      <c r="B47" s="181"/>
      <c r="C47" s="181"/>
      <c r="D47" s="181"/>
      <c r="E47" s="181"/>
      <c r="F47" s="181"/>
      <c r="G47" s="181"/>
      <c r="H47" s="181"/>
      <c r="I47" s="181"/>
      <c r="J47" s="181"/>
      <c r="K47" s="181"/>
      <c r="L47" s="181"/>
      <c r="M47" s="181"/>
      <c r="N47" s="181"/>
      <c r="O47" s="181"/>
      <c r="P47" s="181"/>
      <c r="Q47" s="186" t="s">
        <v>65</v>
      </c>
    </row>
    <row r="48" spans="1:17" ht="25.5" customHeight="1" x14ac:dyDescent="0.2">
      <c r="A48" s="184" t="s">
        <v>694</v>
      </c>
      <c r="B48" s="181"/>
      <c r="C48" s="181"/>
      <c r="D48" s="184"/>
      <c r="E48" s="181"/>
      <c r="F48" s="181"/>
      <c r="G48" s="184"/>
      <c r="H48" s="181"/>
      <c r="I48" s="181"/>
      <c r="J48" s="181"/>
      <c r="K48" s="181"/>
      <c r="L48" s="181"/>
      <c r="M48" s="181"/>
      <c r="N48" s="181"/>
      <c r="O48" s="181"/>
      <c r="P48" s="181"/>
      <c r="Q48" s="197"/>
    </row>
    <row r="49" spans="1:23" ht="23.25" x14ac:dyDescent="0.2">
      <c r="A49" s="181"/>
      <c r="B49" s="197"/>
      <c r="C49" s="197"/>
      <c r="D49" s="197"/>
      <c r="E49" s="197"/>
      <c r="F49" s="197"/>
      <c r="G49" s="197"/>
      <c r="H49" s="197"/>
      <c r="I49" s="197"/>
      <c r="J49" s="197"/>
      <c r="K49" s="197"/>
      <c r="L49" s="197"/>
      <c r="M49" s="197"/>
      <c r="N49" s="197"/>
      <c r="O49" s="197"/>
      <c r="P49" s="197"/>
      <c r="Q49" s="197"/>
    </row>
    <row r="50" spans="1:23" ht="23.25" x14ac:dyDescent="0.2">
      <c r="A50" s="181"/>
      <c r="B50" s="181"/>
      <c r="C50" s="181"/>
      <c r="D50" s="181"/>
      <c r="E50" s="181"/>
      <c r="F50" s="181"/>
      <c r="G50" s="181"/>
      <c r="H50" s="181"/>
      <c r="I50" s="197"/>
      <c r="J50" s="230"/>
      <c r="K50" s="244"/>
      <c r="L50" s="230"/>
      <c r="M50" s="230"/>
      <c r="N50" s="230"/>
      <c r="O50" s="230"/>
      <c r="P50" s="197"/>
      <c r="Q50" s="197"/>
    </row>
    <row r="51" spans="1:23" ht="23.25" x14ac:dyDescent="0.35">
      <c r="A51" s="3"/>
      <c r="B51" s="3"/>
      <c r="C51" s="3"/>
      <c r="D51" s="3"/>
      <c r="E51" s="3"/>
      <c r="F51" s="3"/>
      <c r="G51" s="3"/>
      <c r="H51" s="476"/>
      <c r="I51" s="8"/>
      <c r="J51" s="487"/>
      <c r="K51" s="294"/>
      <c r="L51" s="295"/>
      <c r="M51" s="296"/>
      <c r="N51" s="296"/>
      <c r="O51" s="296"/>
    </row>
    <row r="52" spans="1:23" ht="23.25" x14ac:dyDescent="0.35">
      <c r="A52" s="3"/>
      <c r="B52" s="3"/>
      <c r="C52" s="3"/>
      <c r="D52" s="3"/>
      <c r="E52" s="3"/>
      <c r="F52" s="3"/>
      <c r="G52" s="3"/>
      <c r="H52" s="8"/>
      <c r="I52" s="3"/>
      <c r="J52" s="354"/>
      <c r="K52" s="298"/>
      <c r="L52" s="295"/>
      <c r="M52" s="296"/>
      <c r="N52" s="296"/>
      <c r="O52" s="296"/>
      <c r="Q52" s="6"/>
    </row>
    <row r="53" spans="1:23" ht="23.25" x14ac:dyDescent="0.2">
      <c r="A53" s="3"/>
      <c r="B53" s="3"/>
      <c r="C53" s="3"/>
      <c r="D53" s="3"/>
      <c r="E53" s="3"/>
      <c r="F53" s="3"/>
      <c r="G53" s="3"/>
      <c r="H53" s="3"/>
      <c r="M53" s="454"/>
      <c r="N53" s="3"/>
      <c r="O53" s="3"/>
      <c r="Q53" s="6"/>
    </row>
    <row r="54" spans="1:23" ht="23.25" x14ac:dyDescent="0.35">
      <c r="A54" s="17"/>
      <c r="B54" s="17"/>
      <c r="C54" s="17"/>
      <c r="D54" s="17"/>
      <c r="E54" s="17"/>
      <c r="F54" s="17"/>
      <c r="G54" s="17"/>
      <c r="H54" s="17"/>
      <c r="I54" s="418"/>
      <c r="P54" s="11"/>
      <c r="Q54" s="6"/>
      <c r="S54" s="334"/>
      <c r="T54" s="389"/>
      <c r="U54" s="390"/>
      <c r="V54" s="390"/>
      <c r="W54" s="390"/>
    </row>
    <row r="55" spans="1:23" ht="23.25" x14ac:dyDescent="0.35">
      <c r="A55" s="17"/>
      <c r="B55" s="17"/>
      <c r="C55" s="17"/>
      <c r="D55" s="17"/>
      <c r="E55" s="17"/>
      <c r="F55" s="17"/>
      <c r="G55" s="17"/>
      <c r="H55" s="3"/>
      <c r="J55" s="439"/>
      <c r="K55" s="440"/>
      <c r="L55" s="441"/>
      <c r="M55" s="104"/>
      <c r="N55" s="104"/>
      <c r="O55" s="104"/>
      <c r="P55" s="11"/>
      <c r="S55" s="355"/>
      <c r="T55" s="389"/>
      <c r="U55" s="390"/>
      <c r="V55" s="390"/>
      <c r="W55" s="390"/>
    </row>
    <row r="56" spans="1:23" ht="23.25" x14ac:dyDescent="0.35">
      <c r="A56" s="17"/>
      <c r="B56" s="17"/>
      <c r="C56" s="17"/>
      <c r="D56" s="17"/>
      <c r="E56" s="17"/>
      <c r="F56" s="17"/>
      <c r="G56" s="17"/>
      <c r="H56" s="17"/>
      <c r="J56" s="442"/>
      <c r="K56" s="443"/>
      <c r="L56" s="441"/>
      <c r="M56" s="104"/>
      <c r="N56" s="104"/>
      <c r="O56" s="104"/>
      <c r="P56" s="3"/>
      <c r="S56" s="391"/>
      <c r="T56" s="17"/>
      <c r="U56" s="379"/>
      <c r="V56" s="379"/>
      <c r="W56" s="379"/>
    </row>
    <row r="57" spans="1:23" ht="23.25" x14ac:dyDescent="0.35">
      <c r="A57" s="17"/>
      <c r="B57" s="17"/>
      <c r="C57" s="17"/>
      <c r="D57" s="17"/>
      <c r="E57" s="17"/>
      <c r="F57" s="17"/>
      <c r="G57" s="17"/>
      <c r="H57" s="17"/>
      <c r="J57" s="437"/>
      <c r="K57" s="438"/>
      <c r="L57" s="435"/>
      <c r="M57" s="436"/>
      <c r="N57" s="436"/>
      <c r="O57" s="436"/>
      <c r="P57" s="11"/>
      <c r="S57" s="391"/>
      <c r="T57" s="17"/>
      <c r="U57" s="379"/>
      <c r="V57" s="379"/>
      <c r="W57" s="379"/>
    </row>
    <row r="58" spans="1:23" ht="23.25" x14ac:dyDescent="0.35">
      <c r="A58" s="17"/>
      <c r="B58" s="17"/>
      <c r="C58" s="17"/>
      <c r="D58" s="17"/>
      <c r="E58" s="17"/>
      <c r="F58" s="17"/>
      <c r="G58" s="17"/>
      <c r="H58" s="17"/>
      <c r="J58" s="437"/>
      <c r="K58" s="438"/>
      <c r="L58" s="435"/>
      <c r="M58" s="436"/>
      <c r="N58" s="436"/>
      <c r="O58" s="436"/>
      <c r="P58" s="11"/>
      <c r="S58" s="391"/>
      <c r="T58" s="17"/>
      <c r="U58" s="379"/>
      <c r="V58" s="379"/>
      <c r="W58" s="379"/>
    </row>
    <row r="59" spans="1:23" ht="23.25" x14ac:dyDescent="0.35">
      <c r="A59" s="17"/>
      <c r="B59" s="17"/>
      <c r="C59" s="17"/>
      <c r="D59" s="17"/>
      <c r="E59" s="17"/>
      <c r="F59" s="17"/>
      <c r="G59" s="17"/>
      <c r="H59" s="17"/>
      <c r="J59" s="293"/>
      <c r="K59" s="334"/>
      <c r="L59" s="289"/>
      <c r="M59" s="290"/>
      <c r="N59" s="290"/>
      <c r="O59" s="290"/>
      <c r="P59" s="3"/>
      <c r="S59" s="391"/>
      <c r="T59" s="17"/>
      <c r="U59" s="379"/>
      <c r="V59" s="379"/>
      <c r="W59" s="379"/>
    </row>
    <row r="60" spans="1:23" ht="27.75" x14ac:dyDescent="0.4">
      <c r="A60" s="17"/>
      <c r="B60" s="17"/>
      <c r="C60" s="17"/>
      <c r="D60" s="71"/>
      <c r="E60" s="71"/>
      <c r="F60" s="71"/>
      <c r="G60" s="71"/>
      <c r="H60" s="71"/>
      <c r="I60" s="9"/>
      <c r="J60" s="455"/>
      <c r="K60" s="399"/>
      <c r="L60" s="456"/>
      <c r="M60" s="457"/>
      <c r="N60" s="457"/>
      <c r="O60" s="457"/>
      <c r="P60" s="9"/>
      <c r="Q60" s="9"/>
      <c r="S60" s="391"/>
      <c r="T60" s="17"/>
      <c r="U60" s="379"/>
      <c r="V60" s="379"/>
      <c r="W60" s="379"/>
    </row>
    <row r="61" spans="1:23" ht="27.75" x14ac:dyDescent="0.35">
      <c r="A61" s="17"/>
      <c r="B61" s="17"/>
      <c r="C61" s="17"/>
      <c r="D61" s="71"/>
      <c r="E61" s="71"/>
      <c r="F61" s="71"/>
      <c r="G61" s="71"/>
      <c r="H61" s="71"/>
      <c r="I61" s="9"/>
      <c r="J61" s="458"/>
      <c r="K61" s="459"/>
      <c r="L61" s="456"/>
      <c r="M61" s="457"/>
      <c r="N61" s="457"/>
      <c r="O61" s="457"/>
      <c r="P61" s="9"/>
      <c r="Q61" s="9"/>
      <c r="S61" s="391"/>
      <c r="T61" s="17"/>
      <c r="U61" s="379"/>
      <c r="V61" s="379"/>
      <c r="W61" s="379"/>
    </row>
    <row r="62" spans="1:23" ht="27.75" x14ac:dyDescent="0.4">
      <c r="A62" s="17"/>
      <c r="B62" s="17"/>
      <c r="C62" s="17"/>
      <c r="D62" s="71"/>
      <c r="E62" s="71"/>
      <c r="F62" s="71"/>
      <c r="G62" s="71"/>
      <c r="H62" s="71"/>
      <c r="I62" s="9"/>
      <c r="J62" s="458"/>
      <c r="K62" s="460"/>
      <c r="L62" s="461"/>
      <c r="M62" s="462"/>
      <c r="N62" s="462"/>
      <c r="O62" s="462"/>
      <c r="P62" s="341"/>
      <c r="Q62" s="9"/>
    </row>
    <row r="63" spans="1:23" ht="27.75" x14ac:dyDescent="0.4">
      <c r="A63" s="17"/>
      <c r="B63" s="17"/>
      <c r="C63" s="17"/>
      <c r="D63" s="71"/>
      <c r="E63" s="71"/>
      <c r="F63" s="71"/>
      <c r="G63" s="71"/>
      <c r="H63" s="71"/>
      <c r="I63" s="9"/>
      <c r="J63" s="458"/>
      <c r="K63" s="459"/>
      <c r="L63" s="461"/>
      <c r="M63" s="462"/>
      <c r="N63" s="462"/>
      <c r="O63" s="462"/>
      <c r="P63" s="341"/>
      <c r="Q63" s="9"/>
    </row>
    <row r="64" spans="1:23" ht="27.75" x14ac:dyDescent="0.35">
      <c r="A64" s="17"/>
      <c r="B64" s="17"/>
      <c r="C64" s="17"/>
      <c r="D64" s="71"/>
      <c r="E64" s="71"/>
      <c r="F64" s="71"/>
      <c r="G64" s="71"/>
      <c r="H64" s="71"/>
      <c r="I64" s="9"/>
      <c r="J64" s="458"/>
      <c r="K64" s="459"/>
      <c r="L64" s="456"/>
      <c r="M64" s="457"/>
      <c r="N64" s="457"/>
      <c r="O64" s="457"/>
      <c r="P64" s="9"/>
      <c r="Q64" s="9"/>
      <c r="U64" s="3"/>
      <c r="V64" s="3"/>
      <c r="W64" s="3"/>
    </row>
    <row r="65" spans="1:23" ht="23.25" x14ac:dyDescent="0.35">
      <c r="A65" s="17"/>
      <c r="B65" s="17"/>
      <c r="C65" s="17"/>
      <c r="D65" s="17"/>
      <c r="E65" s="17"/>
      <c r="F65" s="17"/>
      <c r="G65" s="17"/>
      <c r="H65" s="17"/>
      <c r="J65" s="291"/>
      <c r="K65" s="292"/>
      <c r="L65" s="289"/>
      <c r="M65" s="290"/>
      <c r="N65" s="290"/>
      <c r="O65" s="290"/>
      <c r="P65" s="3"/>
      <c r="U65" s="3"/>
      <c r="V65" s="3"/>
      <c r="W65" s="3"/>
    </row>
    <row r="66" spans="1:23" ht="23.25" x14ac:dyDescent="0.35">
      <c r="A66" s="17"/>
      <c r="B66" s="17"/>
      <c r="C66" s="17"/>
      <c r="D66" s="17"/>
      <c r="E66" s="17"/>
      <c r="F66" s="17"/>
      <c r="G66" s="17"/>
      <c r="H66" s="3"/>
      <c r="J66" s="291"/>
      <c r="K66" s="292"/>
      <c r="L66" s="289"/>
      <c r="M66" s="290"/>
      <c r="N66" s="290"/>
      <c r="O66" s="290"/>
      <c r="P66" s="359"/>
      <c r="U66" s="3"/>
      <c r="V66" s="3"/>
      <c r="W66" s="3"/>
    </row>
    <row r="67" spans="1:23" ht="23.25" x14ac:dyDescent="0.35">
      <c r="A67" s="17"/>
      <c r="B67" s="17"/>
      <c r="C67" s="17"/>
      <c r="D67" s="17"/>
      <c r="E67" s="17"/>
      <c r="F67" s="17"/>
      <c r="G67" s="17"/>
      <c r="H67" s="17"/>
      <c r="I67" s="17"/>
      <c r="J67" s="68"/>
      <c r="K67" s="49"/>
      <c r="L67" s="68"/>
      <c r="M67" s="88"/>
      <c r="N67" s="88"/>
      <c r="O67" s="88"/>
      <c r="P67" s="359"/>
      <c r="U67" s="3"/>
      <c r="V67" s="3"/>
      <c r="W67" s="3"/>
    </row>
    <row r="68" spans="1:23" ht="26.25" x14ac:dyDescent="0.4">
      <c r="A68" s="17"/>
      <c r="B68" s="17"/>
      <c r="C68" s="111"/>
      <c r="D68" s="111"/>
      <c r="E68" s="111"/>
      <c r="F68" s="111"/>
      <c r="G68" s="111"/>
      <c r="H68" s="111"/>
      <c r="I68" s="111"/>
      <c r="J68" s="111"/>
      <c r="K68" s="319"/>
      <c r="L68" s="320"/>
      <c r="M68" s="319"/>
      <c r="N68" s="361"/>
      <c r="O68" s="361"/>
      <c r="P68" s="358"/>
      <c r="U68" s="3"/>
      <c r="V68" s="3"/>
      <c r="W68" s="3"/>
    </row>
    <row r="69" spans="1:23" ht="26.25" x14ac:dyDescent="0.4">
      <c r="A69" s="6"/>
      <c r="B69" s="6"/>
      <c r="C69" s="10"/>
      <c r="D69" s="10"/>
      <c r="E69" s="10"/>
      <c r="F69" s="10"/>
      <c r="G69" s="10"/>
      <c r="H69" s="10"/>
      <c r="I69" s="10"/>
      <c r="J69" s="10"/>
      <c r="K69" s="74"/>
      <c r="L69" s="320"/>
      <c r="M69" s="362"/>
      <c r="N69" s="361"/>
      <c r="O69" s="361"/>
      <c r="P69" s="358"/>
      <c r="U69" s="3"/>
      <c r="V69" s="3"/>
      <c r="W69" s="3"/>
    </row>
    <row r="70" spans="1:23" ht="25.5" x14ac:dyDescent="0.35">
      <c r="A70" s="6"/>
      <c r="B70" s="6"/>
      <c r="C70" s="10"/>
      <c r="D70" s="10"/>
      <c r="E70" s="10"/>
      <c r="F70" s="10"/>
      <c r="G70" s="10"/>
      <c r="H70" s="10"/>
      <c r="I70" s="10"/>
      <c r="J70" s="10"/>
      <c r="K70" s="75"/>
      <c r="L70" s="320"/>
      <c r="M70" s="321"/>
      <c r="N70" s="322"/>
      <c r="O70" s="322"/>
      <c r="P70" s="322"/>
    </row>
    <row r="71" spans="1:23" ht="25.5" x14ac:dyDescent="0.35">
      <c r="A71" s="6"/>
      <c r="B71" s="6"/>
      <c r="C71" s="10"/>
      <c r="D71" s="10"/>
      <c r="E71" s="10"/>
      <c r="F71" s="10"/>
      <c r="G71" s="10"/>
      <c r="H71" s="10"/>
      <c r="I71" s="10"/>
      <c r="J71" s="10"/>
      <c r="K71" s="75"/>
      <c r="L71" s="320"/>
      <c r="M71" s="321"/>
      <c r="N71" s="322"/>
      <c r="O71" s="322"/>
      <c r="P71" s="322"/>
      <c r="Q71" s="107"/>
      <c r="R71" s="107"/>
    </row>
    <row r="72" spans="1:23" ht="25.5" x14ac:dyDescent="0.35">
      <c r="A72" s="6"/>
      <c r="B72" s="6"/>
      <c r="C72" s="10"/>
      <c r="D72" s="10"/>
      <c r="E72" s="10"/>
      <c r="F72" s="10"/>
      <c r="G72" s="10"/>
      <c r="H72" s="10"/>
      <c r="I72" s="10"/>
      <c r="J72" s="10"/>
      <c r="K72" s="75"/>
      <c r="L72" s="72"/>
      <c r="M72" s="75"/>
      <c r="N72" s="83"/>
      <c r="O72" s="83"/>
      <c r="P72" s="83"/>
      <c r="Q72" s="3"/>
      <c r="R72" s="107"/>
    </row>
    <row r="73" spans="1:23" ht="25.5" x14ac:dyDescent="0.2">
      <c r="A73" s="6"/>
      <c r="B73" s="6"/>
      <c r="C73" s="10"/>
      <c r="D73" s="10"/>
      <c r="E73" s="10"/>
      <c r="F73" s="10"/>
      <c r="G73" s="10"/>
      <c r="H73" s="10"/>
      <c r="I73" s="10"/>
      <c r="J73" s="10"/>
      <c r="K73" s="10"/>
      <c r="L73" s="10"/>
      <c r="M73" s="10"/>
      <c r="N73" s="10"/>
      <c r="O73" s="10"/>
      <c r="P73" s="10"/>
      <c r="Q73" s="3"/>
      <c r="R73" s="107"/>
    </row>
    <row r="74" spans="1:23" ht="25.5" x14ac:dyDescent="0.2">
      <c r="A74" s="6"/>
      <c r="B74" s="6"/>
      <c r="C74" s="10"/>
      <c r="D74" s="10"/>
      <c r="E74" s="10"/>
      <c r="F74" s="10"/>
      <c r="G74" s="10"/>
      <c r="H74" s="10"/>
      <c r="I74" s="10"/>
      <c r="J74" s="10"/>
      <c r="K74" s="10"/>
      <c r="L74" s="10"/>
      <c r="M74" s="10"/>
      <c r="N74" s="10"/>
      <c r="O74" s="10"/>
      <c r="P74" s="10"/>
      <c r="Q74" s="3"/>
      <c r="R74" s="107"/>
    </row>
    <row r="75" spans="1:23" ht="25.5" x14ac:dyDescent="0.35">
      <c r="A75" s="38"/>
      <c r="B75" s="38"/>
      <c r="C75" s="69"/>
      <c r="D75" s="69"/>
      <c r="E75" s="69"/>
      <c r="F75" s="69"/>
      <c r="G75" s="69"/>
      <c r="H75" s="69"/>
      <c r="I75" s="69"/>
      <c r="J75" s="10"/>
      <c r="K75" s="10"/>
      <c r="L75" s="10"/>
      <c r="M75" s="10"/>
      <c r="N75" s="10"/>
      <c r="O75" s="10"/>
      <c r="P75" s="10"/>
      <c r="Q75" s="3"/>
      <c r="R75" s="107"/>
    </row>
    <row r="76" spans="1:23" ht="25.5" x14ac:dyDescent="0.35">
      <c r="A76" s="38"/>
      <c r="B76" s="38"/>
      <c r="C76" s="69"/>
      <c r="D76" s="69"/>
      <c r="E76" s="69"/>
      <c r="F76" s="69"/>
      <c r="G76" s="69"/>
      <c r="H76" s="69"/>
      <c r="I76" s="69"/>
      <c r="J76" s="10"/>
      <c r="K76" s="10"/>
      <c r="L76" s="10"/>
      <c r="M76" s="10"/>
      <c r="N76" s="10"/>
      <c r="O76" s="10"/>
      <c r="P76" s="10"/>
      <c r="Q76" s="3"/>
      <c r="R76" s="107"/>
    </row>
    <row r="77" spans="1:23" ht="23.25" x14ac:dyDescent="0.3">
      <c r="A77" s="38"/>
      <c r="B77" s="38"/>
      <c r="C77" s="315"/>
      <c r="D77" s="3"/>
      <c r="E77" s="3"/>
      <c r="F77" s="3"/>
      <c r="G77" s="3"/>
      <c r="H77" s="3"/>
      <c r="I77" s="3"/>
      <c r="J77" s="3"/>
      <c r="K77" s="3"/>
      <c r="L77" s="3"/>
      <c r="M77" s="3"/>
      <c r="N77" s="3"/>
      <c r="O77" s="3"/>
      <c r="P77" s="3"/>
      <c r="Q77" s="3"/>
      <c r="R77" s="107"/>
    </row>
    <row r="78" spans="1:23" ht="23.25" x14ac:dyDescent="0.3">
      <c r="A78" s="38"/>
      <c r="B78" s="38"/>
      <c r="C78" s="315"/>
      <c r="D78" s="3"/>
      <c r="E78" s="3"/>
      <c r="F78" s="3"/>
      <c r="G78" s="3"/>
      <c r="H78" s="3"/>
      <c r="I78" s="3"/>
      <c r="J78" s="3"/>
      <c r="K78" s="3"/>
      <c r="L78" s="3"/>
      <c r="M78" s="3"/>
      <c r="N78" s="3"/>
      <c r="O78" s="3"/>
      <c r="P78" s="3"/>
      <c r="Q78" s="3"/>
      <c r="R78" s="107"/>
    </row>
    <row r="79" spans="1:23" ht="23.25" x14ac:dyDescent="0.3">
      <c r="A79" s="38"/>
      <c r="B79" s="38"/>
      <c r="C79" s="315"/>
      <c r="D79" s="3"/>
      <c r="E79" s="3"/>
      <c r="F79" s="3"/>
      <c r="G79" s="3"/>
      <c r="H79" s="3"/>
      <c r="I79" s="3"/>
      <c r="J79" s="3"/>
      <c r="K79" s="3"/>
      <c r="L79" s="3"/>
      <c r="M79" s="3"/>
      <c r="N79" s="3"/>
      <c r="O79" s="3"/>
      <c r="P79" s="3"/>
      <c r="Q79" s="3"/>
      <c r="R79" s="107"/>
    </row>
    <row r="80" spans="1:23" ht="23.25" x14ac:dyDescent="0.3">
      <c r="A80" s="38"/>
      <c r="B80" s="38"/>
      <c r="C80" s="315"/>
      <c r="D80" s="3"/>
      <c r="E80" s="3"/>
      <c r="F80" s="3"/>
      <c r="G80" s="3"/>
      <c r="H80" s="3"/>
      <c r="I80" s="3"/>
      <c r="J80" s="3"/>
      <c r="K80" s="3"/>
      <c r="L80" s="3"/>
      <c r="M80" s="3"/>
      <c r="N80" s="3"/>
      <c r="O80" s="3"/>
      <c r="P80" s="3"/>
      <c r="Q80" s="3"/>
      <c r="R80" s="107"/>
      <c r="S80" s="107"/>
      <c r="T80" s="107"/>
    </row>
    <row r="81" spans="1:20" ht="23.25" x14ac:dyDescent="0.3">
      <c r="A81" s="38"/>
      <c r="B81" s="38"/>
      <c r="C81" s="3"/>
      <c r="D81" s="3"/>
      <c r="E81" s="3"/>
      <c r="F81" s="3"/>
      <c r="G81" s="3"/>
      <c r="H81" s="3"/>
      <c r="I81" s="3"/>
      <c r="J81" s="3"/>
      <c r="K81" s="3"/>
      <c r="L81" s="3"/>
      <c r="M81" s="3"/>
      <c r="N81" s="3"/>
      <c r="O81" s="3"/>
      <c r="P81" s="3"/>
      <c r="Q81" s="107"/>
      <c r="R81" s="107"/>
      <c r="S81" s="107"/>
      <c r="T81" s="107"/>
    </row>
    <row r="82" spans="1:20" ht="23.25" x14ac:dyDescent="0.3">
      <c r="A82" s="38"/>
      <c r="B82" s="38"/>
      <c r="C82" s="3"/>
      <c r="D82" s="3"/>
      <c r="E82" s="3"/>
      <c r="F82" s="3"/>
      <c r="G82" s="3"/>
      <c r="H82" s="3"/>
      <c r="I82" s="3"/>
      <c r="J82" s="3"/>
      <c r="K82" s="3"/>
      <c r="L82" s="3"/>
      <c r="M82" s="3"/>
      <c r="N82" s="3"/>
      <c r="O82" s="3"/>
      <c r="P82" s="3"/>
      <c r="Q82" s="107"/>
      <c r="R82" s="107"/>
      <c r="S82" s="107"/>
      <c r="T82" s="107"/>
    </row>
    <row r="83" spans="1:20" ht="30.75" x14ac:dyDescent="0.3">
      <c r="A83" s="38"/>
      <c r="B83" s="38"/>
      <c r="C83" s="5"/>
      <c r="D83" s="3"/>
      <c r="E83" s="3"/>
      <c r="F83" s="3"/>
      <c r="G83" s="3"/>
      <c r="H83" s="3"/>
      <c r="I83" s="3"/>
      <c r="J83" s="3"/>
      <c r="K83" s="3"/>
      <c r="L83" s="3"/>
      <c r="M83" s="3"/>
      <c r="N83" s="3"/>
      <c r="O83" s="3"/>
      <c r="P83" s="3"/>
      <c r="Q83" s="3"/>
      <c r="R83" s="107"/>
      <c r="S83" s="107"/>
      <c r="T83" s="107"/>
    </row>
    <row r="84" spans="1:20" ht="30.75" x14ac:dyDescent="0.3">
      <c r="A84" s="38"/>
      <c r="B84" s="38"/>
      <c r="C84" s="5"/>
      <c r="D84" s="3"/>
      <c r="E84" s="3"/>
      <c r="F84" s="3"/>
      <c r="G84" s="3"/>
      <c r="H84" s="3"/>
      <c r="I84" s="3"/>
      <c r="J84" s="3"/>
      <c r="K84" s="3"/>
      <c r="L84" s="3"/>
      <c r="M84" s="3"/>
      <c r="N84" s="3"/>
      <c r="O84" s="3"/>
      <c r="P84" s="3"/>
      <c r="Q84" s="3"/>
      <c r="R84" s="107"/>
      <c r="S84" s="107"/>
      <c r="T84" s="107"/>
    </row>
    <row r="85" spans="1:20" ht="30.75" x14ac:dyDescent="0.3">
      <c r="A85" s="38"/>
      <c r="B85" s="38"/>
      <c r="C85" s="5"/>
      <c r="D85" s="3"/>
      <c r="E85" s="3"/>
      <c r="F85" s="3"/>
      <c r="G85" s="3"/>
      <c r="H85" s="3"/>
      <c r="I85" s="3"/>
      <c r="J85" s="3"/>
      <c r="K85" s="3"/>
      <c r="L85" s="3"/>
      <c r="M85" s="3"/>
      <c r="N85" s="3"/>
      <c r="O85" s="3"/>
      <c r="P85" s="3"/>
      <c r="Q85" s="3"/>
      <c r="R85" s="107"/>
      <c r="S85" s="107"/>
      <c r="T85" s="107"/>
    </row>
    <row r="86" spans="1:20" ht="30.75" x14ac:dyDescent="0.3">
      <c r="A86" s="38"/>
      <c r="B86" s="38"/>
      <c r="C86" s="5"/>
      <c r="D86" s="3"/>
      <c r="E86" s="3"/>
      <c r="F86" s="3"/>
      <c r="G86" s="3"/>
      <c r="H86" s="3"/>
      <c r="I86" s="3"/>
      <c r="J86" s="3"/>
      <c r="K86" s="3"/>
      <c r="L86" s="3"/>
      <c r="M86" s="3"/>
      <c r="N86" s="3"/>
      <c r="O86" s="3"/>
      <c r="P86" s="3"/>
      <c r="Q86" s="3"/>
      <c r="R86" s="107"/>
      <c r="S86" s="107"/>
      <c r="T86" s="107"/>
    </row>
    <row r="87" spans="1:20" ht="30.75" x14ac:dyDescent="0.3">
      <c r="A87" s="38"/>
      <c r="B87" s="38"/>
      <c r="C87" s="5"/>
      <c r="D87" s="3"/>
      <c r="E87" s="3"/>
      <c r="F87" s="3"/>
      <c r="G87" s="3"/>
      <c r="H87" s="3"/>
      <c r="I87" s="3"/>
      <c r="J87" s="3"/>
      <c r="K87" s="3"/>
      <c r="L87" s="3"/>
      <c r="M87" s="3"/>
      <c r="N87" s="3"/>
      <c r="O87" s="3"/>
      <c r="P87" s="3"/>
      <c r="Q87" s="3"/>
    </row>
    <row r="88" spans="1:20" ht="30.75" x14ac:dyDescent="0.2">
      <c r="A88" s="6"/>
      <c r="B88" s="6"/>
      <c r="C88" s="5"/>
      <c r="D88" s="3"/>
      <c r="E88" s="3"/>
      <c r="F88" s="3"/>
      <c r="G88" s="3"/>
      <c r="H88" s="3"/>
      <c r="I88" s="3"/>
      <c r="J88" s="3"/>
      <c r="K88" s="3"/>
      <c r="L88" s="3"/>
      <c r="M88" s="3"/>
      <c r="N88" s="3"/>
      <c r="O88" s="3"/>
      <c r="P88" s="3"/>
      <c r="Q88" s="3"/>
    </row>
    <row r="89" spans="1:20" ht="30.75" x14ac:dyDescent="0.2">
      <c r="A89" s="6"/>
      <c r="B89" s="6"/>
      <c r="C89" s="5"/>
      <c r="D89" s="3"/>
      <c r="E89" s="3"/>
      <c r="F89" s="3"/>
      <c r="G89" s="3"/>
      <c r="H89" s="3"/>
      <c r="I89" s="3"/>
      <c r="J89" s="3"/>
      <c r="K89" s="3"/>
      <c r="L89" s="3"/>
      <c r="M89" s="3"/>
      <c r="N89" s="3"/>
      <c r="O89" s="3"/>
      <c r="P89" s="3"/>
      <c r="Q89" s="3"/>
    </row>
    <row r="90" spans="1:20" ht="30.75" x14ac:dyDescent="0.2">
      <c r="A90" s="6"/>
      <c r="B90" s="6"/>
      <c r="C90" s="5"/>
      <c r="D90" s="3"/>
      <c r="E90" s="3"/>
      <c r="F90" s="3"/>
      <c r="G90" s="3"/>
      <c r="H90" s="3"/>
      <c r="I90" s="3"/>
      <c r="J90" s="3"/>
      <c r="K90" s="3"/>
      <c r="L90" s="3"/>
      <c r="M90" s="3"/>
      <c r="N90" s="3"/>
      <c r="O90" s="3"/>
      <c r="P90" s="3"/>
      <c r="Q90" s="3"/>
    </row>
    <row r="91" spans="1:20" x14ac:dyDescent="0.2">
      <c r="A91" s="6"/>
      <c r="B91" s="6"/>
      <c r="D91" s="6"/>
      <c r="E91" s="6"/>
      <c r="F91" s="6"/>
      <c r="G91" s="6"/>
      <c r="H91" s="6"/>
      <c r="I91" s="6"/>
      <c r="J91" s="6"/>
      <c r="K91" s="6"/>
      <c r="L91" s="6"/>
      <c r="M91" s="6"/>
      <c r="N91" s="6"/>
      <c r="O91" s="6"/>
      <c r="P91" s="6"/>
      <c r="Q91" s="6"/>
    </row>
    <row r="92" spans="1:20" x14ac:dyDescent="0.2">
      <c r="A92" s="6"/>
      <c r="B92" s="6"/>
      <c r="D92" s="6"/>
      <c r="E92" s="6"/>
      <c r="F92" s="6"/>
      <c r="G92" s="6"/>
      <c r="H92" s="6"/>
      <c r="I92" s="6"/>
      <c r="J92" s="6"/>
      <c r="K92" s="6"/>
      <c r="L92" s="6"/>
      <c r="M92" s="6"/>
      <c r="N92" s="6"/>
      <c r="O92" s="6"/>
      <c r="P92" s="6"/>
      <c r="Q92" s="6"/>
    </row>
    <row r="93" spans="1:20" x14ac:dyDescent="0.2">
      <c r="A93" s="6"/>
      <c r="B93" s="6"/>
      <c r="D93" s="6"/>
      <c r="E93" s="6"/>
      <c r="F93" s="6"/>
      <c r="G93" s="6"/>
      <c r="H93" s="6"/>
      <c r="I93" s="6"/>
      <c r="J93" s="6"/>
      <c r="K93" s="6"/>
      <c r="L93" s="6"/>
      <c r="M93" s="6"/>
      <c r="N93" s="6"/>
      <c r="O93" s="6"/>
      <c r="P93" s="6"/>
      <c r="Q93" s="6"/>
    </row>
    <row r="94" spans="1:20" x14ac:dyDescent="0.2">
      <c r="A94" s="6"/>
      <c r="B94" s="6"/>
      <c r="Q94" s="6"/>
    </row>
    <row r="95" spans="1:20" x14ac:dyDescent="0.2">
      <c r="A95" s="6"/>
      <c r="B95" s="6"/>
      <c r="C95" s="6"/>
      <c r="D95" s="6"/>
      <c r="E95" s="6"/>
      <c r="F95" s="6"/>
      <c r="G95" s="6"/>
      <c r="H95" s="6"/>
      <c r="I95" s="6"/>
      <c r="J95" s="6"/>
      <c r="K95" s="6"/>
      <c r="L95" s="6"/>
      <c r="M95" s="6"/>
      <c r="N95" s="6"/>
      <c r="O95" s="6"/>
      <c r="P95" s="6"/>
      <c r="Q95" s="6"/>
    </row>
    <row r="96" spans="1:20"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sheetData>
  <mergeCells count="53">
    <mergeCell ref="B29:F29"/>
    <mergeCell ref="A13:B13"/>
    <mergeCell ref="C13:N13"/>
    <mergeCell ref="A16:H16"/>
    <mergeCell ref="A6:B6"/>
    <mergeCell ref="C6:N6"/>
    <mergeCell ref="A7:B7"/>
    <mergeCell ref="C7:N7"/>
    <mergeCell ref="A9:B9"/>
    <mergeCell ref="C9:N9"/>
    <mergeCell ref="A12:B12"/>
    <mergeCell ref="C12:N12"/>
    <mergeCell ref="A17:H17"/>
    <mergeCell ref="G19:L19"/>
    <mergeCell ref="B26:F26"/>
    <mergeCell ref="B21:F21"/>
    <mergeCell ref="A4:Q4"/>
    <mergeCell ref="A1:Q1"/>
    <mergeCell ref="A2:Q2"/>
    <mergeCell ref="A3:Q3"/>
    <mergeCell ref="A10:B10"/>
    <mergeCell ref="C10:N10"/>
    <mergeCell ref="A19:A21"/>
    <mergeCell ref="B22:F22"/>
    <mergeCell ref="B23:F23"/>
    <mergeCell ref="B19:F19"/>
    <mergeCell ref="B20:F20"/>
    <mergeCell ref="B25:F25"/>
    <mergeCell ref="A44:F44"/>
    <mergeCell ref="M19:Q19"/>
    <mergeCell ref="G20:G21"/>
    <mergeCell ref="H20:I20"/>
    <mergeCell ref="J20:J21"/>
    <mergeCell ref="K20:L20"/>
    <mergeCell ref="M20:O20"/>
    <mergeCell ref="P20:Q20"/>
    <mergeCell ref="B24:F24"/>
    <mergeCell ref="B27:F27"/>
    <mergeCell ref="B28:F28"/>
    <mergeCell ref="B37:F37"/>
    <mergeCell ref="B43:F43"/>
    <mergeCell ref="B30:F30"/>
    <mergeCell ref="B32:F32"/>
    <mergeCell ref="B33:F33"/>
    <mergeCell ref="B31:F31"/>
    <mergeCell ref="B34:F34"/>
    <mergeCell ref="B41:F41"/>
    <mergeCell ref="B42:F42"/>
    <mergeCell ref="B35:F35"/>
    <mergeCell ref="B36:F36"/>
    <mergeCell ref="B38:F38"/>
    <mergeCell ref="B39:F39"/>
    <mergeCell ref="B40:F40"/>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41">
    <tabColor rgb="FF00B0F0"/>
    <pageSetUpPr fitToPage="1"/>
  </sheetPr>
  <dimension ref="A1:AA226"/>
  <sheetViews>
    <sheetView view="pageBreakPreview" zoomScale="40" zoomScaleNormal="40" zoomScaleSheetLayoutView="40" workbookViewId="0">
      <selection activeCell="G24" sqref="G24"/>
    </sheetView>
  </sheetViews>
  <sheetFormatPr baseColWidth="10" defaultColWidth="11.42578125" defaultRowHeight="12.75" x14ac:dyDescent="0.2"/>
  <cols>
    <col min="1" max="1" width="16.140625" style="2" customWidth="1"/>
    <col min="2" max="2" width="10.7109375" style="2" customWidth="1"/>
    <col min="3" max="3" width="20.7109375" style="2" customWidth="1"/>
    <col min="4" max="4" width="47.140625" style="2" customWidth="1"/>
    <col min="5" max="6" width="20.7109375" style="2" customWidth="1"/>
    <col min="7" max="7" width="32.140625" style="2" customWidth="1"/>
    <col min="8" max="8" width="25.7109375" style="2" customWidth="1"/>
    <col min="9" max="10" width="25.5703125" style="2" customWidth="1"/>
    <col min="11" max="11" width="24.5703125" style="2" customWidth="1"/>
    <col min="12" max="12" width="24.42578125" style="2" customWidth="1"/>
    <col min="13" max="13" width="31.285156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4</v>
      </c>
      <c r="B10" s="583"/>
      <c r="C10" s="583" t="s">
        <v>73</v>
      </c>
      <c r="D10" s="583"/>
      <c r="E10" s="583"/>
      <c r="F10" s="583"/>
      <c r="G10" s="583"/>
      <c r="H10" s="583"/>
      <c r="I10" s="583"/>
      <c r="J10" s="583"/>
      <c r="K10" s="583"/>
      <c r="L10" s="583"/>
      <c r="M10" s="583"/>
      <c r="N10" s="583"/>
      <c r="O10" s="142"/>
      <c r="P10" s="143"/>
      <c r="Q10" s="142"/>
    </row>
    <row r="11" spans="1:17" s="3" customFormat="1" ht="5.25" customHeight="1" x14ac:dyDescent="0.2">
      <c r="A11" s="150"/>
      <c r="B11" s="150"/>
      <c r="C11" s="150"/>
      <c r="D11" s="150"/>
      <c r="E11" s="150"/>
      <c r="F11" s="150"/>
      <c r="G11" s="150"/>
      <c r="H11" s="150"/>
      <c r="I11" s="150"/>
      <c r="J11" s="150"/>
      <c r="K11" s="150"/>
      <c r="L11" s="150"/>
      <c r="M11" s="150"/>
      <c r="N11" s="150"/>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614" t="s">
        <v>213</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149"/>
      <c r="B22" s="715"/>
      <c r="C22" s="609"/>
      <c r="D22" s="609"/>
      <c r="E22" s="609"/>
      <c r="F22" s="609"/>
      <c r="G22" s="112"/>
      <c r="H22" s="112"/>
      <c r="I22" s="112"/>
      <c r="J22" s="112"/>
      <c r="K22" s="151" t="s">
        <v>2</v>
      </c>
      <c r="L22" s="151"/>
      <c r="M22" s="119"/>
      <c r="N22" s="119"/>
      <c r="O22" s="119"/>
      <c r="P22" s="113"/>
      <c r="Q22" s="113"/>
    </row>
    <row r="23" spans="1:17" s="3" customFormat="1" ht="52.5" customHeight="1" x14ac:dyDescent="0.2">
      <c r="A23" s="282">
        <v>151</v>
      </c>
      <c r="B23" s="728" t="s">
        <v>421</v>
      </c>
      <c r="C23" s="729"/>
      <c r="D23" s="729"/>
      <c r="E23" s="729"/>
      <c r="F23" s="730"/>
      <c r="G23" s="112" t="str">
        <f>G24</f>
        <v>Varios</v>
      </c>
      <c r="H23" s="112">
        <v>1375</v>
      </c>
      <c r="I23" s="112">
        <v>1261</v>
      </c>
      <c r="J23" s="112">
        <v>1044</v>
      </c>
      <c r="K23" s="151">
        <v>0.75927272727272732</v>
      </c>
      <c r="L23" s="151">
        <v>0.82791435368754951</v>
      </c>
      <c r="M23" s="119">
        <v>140531289</v>
      </c>
      <c r="N23" s="119">
        <v>136419030.12999994</v>
      </c>
      <c r="O23" s="119">
        <v>19942477.430000003</v>
      </c>
      <c r="P23" s="113">
        <v>0.14190773863890199</v>
      </c>
      <c r="Q23" s="113">
        <v>0.14618545089344137</v>
      </c>
    </row>
    <row r="24" spans="1:17" s="3" customFormat="1" ht="51" customHeight="1" x14ac:dyDescent="0.2">
      <c r="A24" s="282">
        <v>13</v>
      </c>
      <c r="B24" s="728" t="s">
        <v>118</v>
      </c>
      <c r="C24" s="729"/>
      <c r="D24" s="729"/>
      <c r="E24" s="729"/>
      <c r="F24" s="730"/>
      <c r="G24" s="112" t="s">
        <v>33</v>
      </c>
      <c r="H24" s="112">
        <v>1375</v>
      </c>
      <c r="I24" s="112">
        <v>1261</v>
      </c>
      <c r="J24" s="112">
        <v>1044</v>
      </c>
      <c r="K24" s="151">
        <v>0.75927272727272732</v>
      </c>
      <c r="L24" s="151">
        <v>0.82791435368754951</v>
      </c>
      <c r="M24" s="119">
        <v>140531289</v>
      </c>
      <c r="N24" s="119">
        <v>136419030.12999994</v>
      </c>
      <c r="O24" s="119">
        <v>19942477.430000003</v>
      </c>
      <c r="P24" s="113">
        <v>0.14190773863890199</v>
      </c>
      <c r="Q24" s="113">
        <v>0.14618545089344137</v>
      </c>
    </row>
    <row r="25" spans="1:17" s="3" customFormat="1" ht="48" customHeight="1" x14ac:dyDescent="0.2">
      <c r="A25" s="141">
        <v>1</v>
      </c>
      <c r="B25" s="731" t="s">
        <v>122</v>
      </c>
      <c r="C25" s="732"/>
      <c r="D25" s="732"/>
      <c r="E25" s="732"/>
      <c r="F25" s="733"/>
      <c r="G25" s="115" t="s">
        <v>306</v>
      </c>
      <c r="H25" s="115">
        <v>941</v>
      </c>
      <c r="I25" s="115">
        <v>816</v>
      </c>
      <c r="J25" s="115">
        <v>674</v>
      </c>
      <c r="K25" s="505">
        <v>0.71625929861849091</v>
      </c>
      <c r="L25" s="505">
        <v>0.8259803921568627</v>
      </c>
      <c r="M25" s="140">
        <v>55946888</v>
      </c>
      <c r="N25" s="140">
        <v>76299545.099999994</v>
      </c>
      <c r="O25" s="140">
        <v>9486955.3700000048</v>
      </c>
      <c r="P25" s="116">
        <v>0.1695707430590242</v>
      </c>
      <c r="Q25" s="116">
        <v>0.12433829530131767</v>
      </c>
    </row>
    <row r="26" spans="1:17" s="3" customFormat="1" ht="48" customHeight="1" x14ac:dyDescent="0.2">
      <c r="A26" s="141">
        <v>2</v>
      </c>
      <c r="B26" s="731" t="s">
        <v>222</v>
      </c>
      <c r="C26" s="732"/>
      <c r="D26" s="732"/>
      <c r="E26" s="732"/>
      <c r="F26" s="733"/>
      <c r="G26" s="115" t="s">
        <v>306</v>
      </c>
      <c r="H26" s="115">
        <v>429</v>
      </c>
      <c r="I26" s="115">
        <v>445</v>
      </c>
      <c r="J26" s="115">
        <v>370</v>
      </c>
      <c r="K26" s="505">
        <v>0.86247086247086246</v>
      </c>
      <c r="L26" s="505">
        <v>0.8314606741573034</v>
      </c>
      <c r="M26" s="140">
        <v>56860145</v>
      </c>
      <c r="N26" s="140">
        <v>52743191.519999959</v>
      </c>
      <c r="O26" s="140">
        <v>7597086.2199999997</v>
      </c>
      <c r="P26" s="116">
        <v>0.13361003951009973</v>
      </c>
      <c r="Q26" s="116">
        <v>0.14403918308810004</v>
      </c>
    </row>
    <row r="27" spans="1:17" s="3" customFormat="1" ht="59.25" customHeight="1" x14ac:dyDescent="0.2">
      <c r="A27" s="141">
        <v>3</v>
      </c>
      <c r="B27" s="731" t="s">
        <v>123</v>
      </c>
      <c r="C27" s="732"/>
      <c r="D27" s="732"/>
      <c r="E27" s="732"/>
      <c r="F27" s="733"/>
      <c r="G27" s="115" t="s">
        <v>306</v>
      </c>
      <c r="H27" s="115">
        <v>5</v>
      </c>
      <c r="I27" s="115" t="s">
        <v>321</v>
      </c>
      <c r="J27" s="115" t="s">
        <v>321</v>
      </c>
      <c r="K27" s="505">
        <v>0</v>
      </c>
      <c r="L27" s="505">
        <v>0</v>
      </c>
      <c r="M27" s="140">
        <v>27724256</v>
      </c>
      <c r="N27" s="140">
        <v>7376293.5100000016</v>
      </c>
      <c r="O27" s="140">
        <v>2858435.84</v>
      </c>
      <c r="P27" s="116">
        <v>0.10310234619100328</v>
      </c>
      <c r="Q27" s="116">
        <v>0.38751655368984894</v>
      </c>
    </row>
    <row r="28" spans="1:17" s="3" customFormat="1" ht="31.5" customHeight="1" x14ac:dyDescent="0.2">
      <c r="A28" s="149"/>
      <c r="B28" s="728"/>
      <c r="C28" s="729"/>
      <c r="D28" s="729"/>
      <c r="E28" s="729"/>
      <c r="F28" s="730"/>
      <c r="G28" s="112"/>
      <c r="H28" s="112"/>
      <c r="I28" s="112"/>
      <c r="J28" s="112"/>
      <c r="K28" s="151"/>
      <c r="L28" s="151"/>
      <c r="M28" s="119"/>
      <c r="N28" s="119"/>
      <c r="O28" s="119"/>
      <c r="P28" s="113"/>
      <c r="Q28" s="113"/>
    </row>
    <row r="29" spans="1:17" s="3" customFormat="1" ht="46.5" customHeight="1" x14ac:dyDescent="0.35">
      <c r="A29" s="187">
        <v>154</v>
      </c>
      <c r="B29" s="610" t="s">
        <v>422</v>
      </c>
      <c r="C29" s="637" t="s">
        <v>41</v>
      </c>
      <c r="D29" s="637" t="s">
        <v>41</v>
      </c>
      <c r="E29" s="637" t="s">
        <v>41</v>
      </c>
      <c r="F29" s="637" t="s">
        <v>41</v>
      </c>
      <c r="G29" s="188" t="str">
        <f>G30</f>
        <v>Vivienda-Realizar</v>
      </c>
      <c r="H29" s="188">
        <v>235</v>
      </c>
      <c r="I29" s="188">
        <v>65</v>
      </c>
      <c r="J29" s="188">
        <v>0</v>
      </c>
      <c r="K29" s="189">
        <v>0</v>
      </c>
      <c r="L29" s="189">
        <v>0</v>
      </c>
      <c r="M29" s="190">
        <v>25489554</v>
      </c>
      <c r="N29" s="190">
        <v>26207064.260000002</v>
      </c>
      <c r="O29" s="190">
        <v>7056908.040000001</v>
      </c>
      <c r="P29" s="189">
        <v>0.27685490456208067</v>
      </c>
      <c r="Q29" s="189">
        <v>0.26927503096067884</v>
      </c>
    </row>
    <row r="30" spans="1:17" s="3" customFormat="1" ht="57.75" customHeight="1" x14ac:dyDescent="0.35">
      <c r="A30" s="187">
        <v>13</v>
      </c>
      <c r="B30" s="610" t="s">
        <v>118</v>
      </c>
      <c r="C30" s="637" t="s">
        <v>25</v>
      </c>
      <c r="D30" s="637" t="s">
        <v>25</v>
      </c>
      <c r="E30" s="637" t="s">
        <v>25</v>
      </c>
      <c r="F30" s="637" t="s">
        <v>25</v>
      </c>
      <c r="G30" s="188" t="str">
        <f>G31</f>
        <v>Vivienda-Realizar</v>
      </c>
      <c r="H30" s="188">
        <v>235</v>
      </c>
      <c r="I30" s="188">
        <v>65</v>
      </c>
      <c r="J30" s="188">
        <v>0</v>
      </c>
      <c r="K30" s="189">
        <v>0</v>
      </c>
      <c r="L30" s="189">
        <v>0</v>
      </c>
      <c r="M30" s="190">
        <v>25489554</v>
      </c>
      <c r="N30" s="190">
        <v>26207064.260000002</v>
      </c>
      <c r="O30" s="190">
        <v>7056908.040000001</v>
      </c>
      <c r="P30" s="189">
        <v>0.27685490456208067</v>
      </c>
      <c r="Q30" s="189">
        <v>0.26927503096067884</v>
      </c>
    </row>
    <row r="31" spans="1:17" s="3" customFormat="1" ht="46.5" customHeight="1" x14ac:dyDescent="0.2">
      <c r="A31" s="171">
        <v>1</v>
      </c>
      <c r="B31" s="565" t="s">
        <v>423</v>
      </c>
      <c r="C31" s="565" t="s">
        <v>42</v>
      </c>
      <c r="D31" s="565" t="s">
        <v>42</v>
      </c>
      <c r="E31" s="565" t="s">
        <v>42</v>
      </c>
      <c r="F31" s="565" t="s">
        <v>42</v>
      </c>
      <c r="G31" s="172" t="s">
        <v>306</v>
      </c>
      <c r="H31" s="238" t="s">
        <v>321</v>
      </c>
      <c r="I31" s="238" t="s">
        <v>321</v>
      </c>
      <c r="J31" s="238" t="s">
        <v>321</v>
      </c>
      <c r="K31" s="191">
        <v>0</v>
      </c>
      <c r="L31" s="191">
        <v>0</v>
      </c>
      <c r="M31" s="174">
        <v>19984946</v>
      </c>
      <c r="N31" s="174">
        <v>5764513.0499999998</v>
      </c>
      <c r="O31" s="174">
        <v>3712330.8099999996</v>
      </c>
      <c r="P31" s="191">
        <v>0.18575635931165385</v>
      </c>
      <c r="Q31" s="191">
        <v>0.64399729479318291</v>
      </c>
    </row>
    <row r="32" spans="1:17" s="3" customFormat="1" ht="40.5" customHeight="1" x14ac:dyDescent="0.2">
      <c r="A32" s="171">
        <v>2</v>
      </c>
      <c r="B32" s="565" t="s">
        <v>424</v>
      </c>
      <c r="C32" s="565"/>
      <c r="D32" s="565"/>
      <c r="E32" s="565"/>
      <c r="F32" s="565"/>
      <c r="G32" s="172" t="s">
        <v>306</v>
      </c>
      <c r="H32" s="172">
        <v>100</v>
      </c>
      <c r="I32" s="172" t="s">
        <v>321</v>
      </c>
      <c r="J32" s="238" t="s">
        <v>321</v>
      </c>
      <c r="K32" s="210">
        <v>0</v>
      </c>
      <c r="L32" s="191">
        <v>0</v>
      </c>
      <c r="M32" s="174">
        <v>2272172</v>
      </c>
      <c r="N32" s="174">
        <v>2294015.41</v>
      </c>
      <c r="O32" s="174">
        <v>1206870.9400000002</v>
      </c>
      <c r="P32" s="191">
        <v>0.53115298489727014</v>
      </c>
      <c r="Q32" s="191">
        <v>0.52609539357889501</v>
      </c>
    </row>
    <row r="33" spans="1:17" s="3" customFormat="1" ht="53.25" customHeight="1" x14ac:dyDescent="0.2">
      <c r="A33" s="171">
        <v>3</v>
      </c>
      <c r="B33" s="616" t="s">
        <v>425</v>
      </c>
      <c r="C33" s="616"/>
      <c r="D33" s="616"/>
      <c r="E33" s="616"/>
      <c r="F33" s="616"/>
      <c r="G33" s="172" t="s">
        <v>306</v>
      </c>
      <c r="H33" s="167">
        <v>135</v>
      </c>
      <c r="I33" s="167">
        <v>65</v>
      </c>
      <c r="J33" s="238" t="s">
        <v>321</v>
      </c>
      <c r="K33" s="210">
        <v>0</v>
      </c>
      <c r="L33" s="210">
        <v>0</v>
      </c>
      <c r="M33" s="174">
        <v>3232436</v>
      </c>
      <c r="N33" s="174">
        <v>18148535.800000001</v>
      </c>
      <c r="O33" s="174">
        <v>2137706.2900000005</v>
      </c>
      <c r="P33" s="191">
        <v>0.66132981132495761</v>
      </c>
      <c r="Q33" s="191">
        <v>0.11778946321388641</v>
      </c>
    </row>
    <row r="34" spans="1:17" s="3" customFormat="1" ht="19.5" customHeight="1" x14ac:dyDescent="0.2">
      <c r="A34" s="171"/>
      <c r="B34" s="616"/>
      <c r="C34" s="616"/>
      <c r="D34" s="616"/>
      <c r="E34" s="616"/>
      <c r="F34" s="616"/>
      <c r="G34" s="172"/>
      <c r="H34" s="167"/>
      <c r="I34" s="167"/>
      <c r="J34" s="238"/>
      <c r="K34" s="210"/>
      <c r="L34" s="210"/>
      <c r="M34" s="174"/>
      <c r="N34" s="174"/>
      <c r="O34" s="174"/>
      <c r="P34" s="191"/>
      <c r="Q34" s="191"/>
    </row>
    <row r="35" spans="1:17" s="3" customFormat="1" ht="19.5" customHeight="1" x14ac:dyDescent="0.2">
      <c r="A35" s="171"/>
      <c r="B35" s="565"/>
      <c r="C35" s="565"/>
      <c r="D35" s="565"/>
      <c r="E35" s="565"/>
      <c r="F35" s="565"/>
      <c r="G35" s="172"/>
      <c r="H35" s="167"/>
      <c r="I35" s="167"/>
      <c r="J35" s="238"/>
      <c r="K35" s="210"/>
      <c r="L35" s="210"/>
      <c r="M35" s="174"/>
      <c r="N35" s="174"/>
      <c r="O35" s="174"/>
      <c r="P35" s="191"/>
      <c r="Q35" s="191"/>
    </row>
    <row r="36" spans="1:17" s="3" customFormat="1" ht="12" customHeight="1" x14ac:dyDescent="0.2">
      <c r="A36" s="171"/>
      <c r="B36" s="616"/>
      <c r="C36" s="616"/>
      <c r="D36" s="616"/>
      <c r="E36" s="616"/>
      <c r="F36" s="616"/>
      <c r="G36" s="172"/>
      <c r="H36" s="167"/>
      <c r="I36" s="238"/>
      <c r="J36" s="238"/>
      <c r="K36" s="210"/>
      <c r="L36" s="210"/>
      <c r="M36" s="174"/>
      <c r="N36" s="174"/>
      <c r="O36" s="174"/>
      <c r="P36" s="191"/>
      <c r="Q36" s="191"/>
    </row>
    <row r="37" spans="1:17" s="3" customFormat="1" ht="21.75" customHeight="1" x14ac:dyDescent="0.2">
      <c r="A37" s="171"/>
      <c r="B37" s="616"/>
      <c r="C37" s="616"/>
      <c r="D37" s="616"/>
      <c r="E37" s="616"/>
      <c r="F37" s="616"/>
      <c r="G37" s="172"/>
      <c r="H37" s="167"/>
      <c r="I37" s="167"/>
      <c r="J37" s="167"/>
      <c r="K37" s="210"/>
      <c r="L37" s="210"/>
      <c r="M37" s="174"/>
      <c r="N37" s="174"/>
      <c r="O37" s="174"/>
      <c r="P37" s="191"/>
      <c r="Q37" s="191"/>
    </row>
    <row r="38" spans="1:17" s="3" customFormat="1" ht="49.5" customHeight="1" x14ac:dyDescent="0.2">
      <c r="A38" s="187">
        <v>160</v>
      </c>
      <c r="B38" s="610" t="s">
        <v>117</v>
      </c>
      <c r="C38" s="610"/>
      <c r="D38" s="610"/>
      <c r="E38" s="610"/>
      <c r="F38" s="610"/>
      <c r="G38" s="188" t="s">
        <v>33</v>
      </c>
      <c r="H38" s="193">
        <v>11625</v>
      </c>
      <c r="I38" s="193">
        <v>8670</v>
      </c>
      <c r="J38" s="193">
        <v>5635</v>
      </c>
      <c r="K38" s="240">
        <v>0.48473118279569893</v>
      </c>
      <c r="L38" s="240">
        <v>0.64994232987312572</v>
      </c>
      <c r="M38" s="194">
        <v>19508891</v>
      </c>
      <c r="N38" s="194">
        <v>19205175.009999998</v>
      </c>
      <c r="O38" s="194">
        <v>11914752.6</v>
      </c>
      <c r="P38" s="189">
        <v>0.6107344902383226</v>
      </c>
      <c r="Q38" s="189">
        <v>0.62039281567577864</v>
      </c>
    </row>
    <row r="39" spans="1:17" s="3" customFormat="1" ht="51.75" customHeight="1" x14ac:dyDescent="0.2">
      <c r="A39" s="187">
        <v>13</v>
      </c>
      <c r="B39" s="610" t="s">
        <v>118</v>
      </c>
      <c r="C39" s="610"/>
      <c r="D39" s="610"/>
      <c r="E39" s="610"/>
      <c r="F39" s="610"/>
      <c r="G39" s="188" t="s">
        <v>33</v>
      </c>
      <c r="H39" s="193">
        <v>11625</v>
      </c>
      <c r="I39" s="193">
        <v>8670</v>
      </c>
      <c r="J39" s="193">
        <v>5635</v>
      </c>
      <c r="K39" s="240">
        <v>0.48473118279569893</v>
      </c>
      <c r="L39" s="240">
        <v>0.64994232987312572</v>
      </c>
      <c r="M39" s="194">
        <v>19508891</v>
      </c>
      <c r="N39" s="194">
        <v>19205175.009999998</v>
      </c>
      <c r="O39" s="194">
        <v>11914752.6</v>
      </c>
      <c r="P39" s="189">
        <v>0.6107344902383226</v>
      </c>
      <c r="Q39" s="189">
        <v>0.62039281567577864</v>
      </c>
    </row>
    <row r="40" spans="1:17" s="3" customFormat="1" ht="55.5" customHeight="1" x14ac:dyDescent="0.2">
      <c r="A40" s="171">
        <v>1</v>
      </c>
      <c r="B40" s="616" t="s">
        <v>223</v>
      </c>
      <c r="C40" s="616"/>
      <c r="D40" s="616"/>
      <c r="E40" s="616"/>
      <c r="F40" s="616"/>
      <c r="G40" s="172" t="s">
        <v>52</v>
      </c>
      <c r="H40" s="172">
        <v>5846</v>
      </c>
      <c r="I40" s="172">
        <v>3080</v>
      </c>
      <c r="J40" s="172">
        <v>1306</v>
      </c>
      <c r="K40" s="191">
        <v>0.2234006158056791</v>
      </c>
      <c r="L40" s="191">
        <v>0.42402597402597403</v>
      </c>
      <c r="M40" s="174">
        <v>6846875</v>
      </c>
      <c r="N40" s="174">
        <v>7410714.8299999991</v>
      </c>
      <c r="O40" s="174">
        <v>4860563.3599999985</v>
      </c>
      <c r="P40" s="191">
        <v>0.70989515070743925</v>
      </c>
      <c r="Q40" s="191">
        <v>0.65588320040645787</v>
      </c>
    </row>
    <row r="41" spans="1:17" ht="49.5" customHeight="1" x14ac:dyDescent="0.2">
      <c r="A41" s="171">
        <v>2</v>
      </c>
      <c r="B41" s="565" t="s">
        <v>224</v>
      </c>
      <c r="C41" s="565"/>
      <c r="D41" s="565"/>
      <c r="E41" s="565"/>
      <c r="F41" s="565"/>
      <c r="G41" s="172" t="s">
        <v>145</v>
      </c>
      <c r="H41" s="172">
        <v>1880</v>
      </c>
      <c r="I41" s="172">
        <v>1470</v>
      </c>
      <c r="J41" s="172">
        <v>980</v>
      </c>
      <c r="K41" s="191">
        <v>0.52127659574468088</v>
      </c>
      <c r="L41" s="191">
        <v>0.66666666666666663</v>
      </c>
      <c r="M41" s="174">
        <v>661949</v>
      </c>
      <c r="N41" s="174">
        <v>647815.93000000005</v>
      </c>
      <c r="O41" s="174">
        <v>442165.77999999997</v>
      </c>
      <c r="P41" s="191">
        <v>0.66797559932864914</v>
      </c>
      <c r="Q41" s="191">
        <v>0.6825484825604704</v>
      </c>
    </row>
    <row r="42" spans="1:17" ht="42.75" customHeight="1" x14ac:dyDescent="0.2">
      <c r="A42" s="171">
        <v>3</v>
      </c>
      <c r="B42" s="621" t="s">
        <v>119</v>
      </c>
      <c r="C42" s="622"/>
      <c r="D42" s="622"/>
      <c r="E42" s="622"/>
      <c r="F42" s="623"/>
      <c r="G42" s="172" t="s">
        <v>307</v>
      </c>
      <c r="H42" s="172">
        <v>24</v>
      </c>
      <c r="I42" s="172">
        <v>24</v>
      </c>
      <c r="J42" s="172">
        <v>18</v>
      </c>
      <c r="K42" s="191">
        <v>0.75</v>
      </c>
      <c r="L42" s="191">
        <v>0.75</v>
      </c>
      <c r="M42" s="174">
        <v>771851</v>
      </c>
      <c r="N42" s="174">
        <v>745915.53</v>
      </c>
      <c r="O42" s="174">
        <v>508455.19999999995</v>
      </c>
      <c r="P42" s="191">
        <v>0.65874786714016043</v>
      </c>
      <c r="Q42" s="191">
        <v>0.68165251901914403</v>
      </c>
    </row>
    <row r="43" spans="1:17" ht="46.5" customHeight="1" x14ac:dyDescent="0.2">
      <c r="A43" s="171">
        <v>4</v>
      </c>
      <c r="B43" s="621" t="s">
        <v>426</v>
      </c>
      <c r="C43" s="622"/>
      <c r="D43" s="622"/>
      <c r="E43" s="622"/>
      <c r="F43" s="623"/>
      <c r="G43" s="172" t="s">
        <v>48</v>
      </c>
      <c r="H43" s="172">
        <v>469</v>
      </c>
      <c r="I43" s="172">
        <v>462</v>
      </c>
      <c r="J43" s="172">
        <v>338</v>
      </c>
      <c r="K43" s="191">
        <v>0.72068230277185497</v>
      </c>
      <c r="L43" s="191">
        <v>0.73160173160173159</v>
      </c>
      <c r="M43" s="174">
        <v>2342817</v>
      </c>
      <c r="N43" s="174">
        <v>1957365.71</v>
      </c>
      <c r="O43" s="174">
        <v>1184431.44</v>
      </c>
      <c r="P43" s="191">
        <v>0.5055586671942367</v>
      </c>
      <c r="Q43" s="191">
        <v>0.60511504515934322</v>
      </c>
    </row>
    <row r="44" spans="1:17" ht="94.5" customHeight="1" x14ac:dyDescent="0.2">
      <c r="A44" s="171">
        <v>5</v>
      </c>
      <c r="B44" s="621" t="s">
        <v>427</v>
      </c>
      <c r="C44" s="622"/>
      <c r="D44" s="622"/>
      <c r="E44" s="622"/>
      <c r="F44" s="623"/>
      <c r="G44" s="172" t="s">
        <v>48</v>
      </c>
      <c r="H44" s="172">
        <v>69</v>
      </c>
      <c r="I44" s="172">
        <v>77</v>
      </c>
      <c r="J44" s="172">
        <v>50</v>
      </c>
      <c r="K44" s="191">
        <v>0.72463768115942029</v>
      </c>
      <c r="L44" s="191">
        <v>0.64935064935064934</v>
      </c>
      <c r="M44" s="174">
        <v>3565294</v>
      </c>
      <c r="N44" s="174">
        <v>2943296.46</v>
      </c>
      <c r="O44" s="174">
        <v>1797509.5299999996</v>
      </c>
      <c r="P44" s="191">
        <v>0.50416866883909139</v>
      </c>
      <c r="Q44" s="191">
        <v>0.61071304043901831</v>
      </c>
    </row>
    <row r="45" spans="1:17" ht="49.5" customHeight="1" x14ac:dyDescent="0.2">
      <c r="A45" s="171">
        <v>6</v>
      </c>
      <c r="B45" s="621" t="s">
        <v>428</v>
      </c>
      <c r="C45" s="622"/>
      <c r="D45" s="622"/>
      <c r="E45" s="622"/>
      <c r="F45" s="623"/>
      <c r="G45" s="172" t="s">
        <v>57</v>
      </c>
      <c r="H45" s="172">
        <v>2950</v>
      </c>
      <c r="I45" s="172">
        <v>2950</v>
      </c>
      <c r="J45" s="172">
        <v>2458</v>
      </c>
      <c r="K45" s="191">
        <v>0.83322033898305081</v>
      </c>
      <c r="L45" s="191">
        <v>0.83322033898305081</v>
      </c>
      <c r="M45" s="174">
        <v>2496392</v>
      </c>
      <c r="N45" s="174">
        <v>2056508.3399999999</v>
      </c>
      <c r="O45" s="174">
        <v>1217318.5099999998</v>
      </c>
      <c r="P45" s="191">
        <v>0.48763115328041423</v>
      </c>
      <c r="Q45" s="191">
        <v>0.59193463324345175</v>
      </c>
    </row>
    <row r="46" spans="1:17" ht="48" customHeight="1" x14ac:dyDescent="0.2">
      <c r="A46" s="171">
        <v>7</v>
      </c>
      <c r="B46" s="621" t="s">
        <v>429</v>
      </c>
      <c r="C46" s="622"/>
      <c r="D46" s="622"/>
      <c r="E46" s="622"/>
      <c r="F46" s="623"/>
      <c r="G46" s="172" t="s">
        <v>652</v>
      </c>
      <c r="H46" s="172">
        <v>17</v>
      </c>
      <c r="I46" s="172">
        <v>17</v>
      </c>
      <c r="J46" s="172">
        <v>5</v>
      </c>
      <c r="K46" s="191">
        <v>0.29411764705882354</v>
      </c>
      <c r="L46" s="191">
        <v>0.29411764705882354</v>
      </c>
      <c r="M46" s="174">
        <v>612987</v>
      </c>
      <c r="N46" s="174">
        <v>589971.78999999992</v>
      </c>
      <c r="O46" s="174">
        <v>400770.97000000003</v>
      </c>
      <c r="P46" s="191">
        <v>0.6538001132161041</v>
      </c>
      <c r="Q46" s="191">
        <v>0.67930531051323673</v>
      </c>
    </row>
    <row r="47" spans="1:17" ht="42" customHeight="1" x14ac:dyDescent="0.2">
      <c r="A47" s="171">
        <v>8</v>
      </c>
      <c r="B47" s="621" t="s">
        <v>430</v>
      </c>
      <c r="C47" s="622"/>
      <c r="D47" s="622"/>
      <c r="E47" s="622"/>
      <c r="F47" s="623"/>
      <c r="G47" s="172" t="s">
        <v>653</v>
      </c>
      <c r="H47" s="172">
        <v>320</v>
      </c>
      <c r="I47" s="172">
        <v>480</v>
      </c>
      <c r="J47" s="172">
        <v>390</v>
      </c>
      <c r="K47" s="191">
        <v>1.21875</v>
      </c>
      <c r="L47" s="191">
        <v>0.8125</v>
      </c>
      <c r="M47" s="174">
        <v>476579</v>
      </c>
      <c r="N47" s="174">
        <v>466924.5</v>
      </c>
      <c r="O47" s="174">
        <v>320955.57</v>
      </c>
      <c r="P47" s="191">
        <v>0.67345722325154911</v>
      </c>
      <c r="Q47" s="191">
        <v>0.68738215707250316</v>
      </c>
    </row>
    <row r="48" spans="1:17" ht="44.25" customHeight="1" x14ac:dyDescent="0.2">
      <c r="A48" s="171">
        <v>9</v>
      </c>
      <c r="B48" s="621" t="s">
        <v>431</v>
      </c>
      <c r="C48" s="622"/>
      <c r="D48" s="622"/>
      <c r="E48" s="622"/>
      <c r="F48" s="623"/>
      <c r="G48" s="172" t="s">
        <v>48</v>
      </c>
      <c r="H48" s="172">
        <v>50</v>
      </c>
      <c r="I48" s="172">
        <v>110</v>
      </c>
      <c r="J48" s="172">
        <v>90</v>
      </c>
      <c r="K48" s="191">
        <v>1.8</v>
      </c>
      <c r="L48" s="191">
        <v>0.81818181818181823</v>
      </c>
      <c r="M48" s="174">
        <v>1734147</v>
      </c>
      <c r="N48" s="174">
        <v>2386661.92</v>
      </c>
      <c r="O48" s="174">
        <v>1182582.2400000002</v>
      </c>
      <c r="P48" s="191">
        <v>0.68193886677427018</v>
      </c>
      <c r="Q48" s="191">
        <v>0.49549633741171029</v>
      </c>
    </row>
    <row r="49" spans="1:27" ht="24.75" customHeight="1" x14ac:dyDescent="0.2">
      <c r="A49" s="187"/>
      <c r="B49" s="610"/>
      <c r="C49" s="610"/>
      <c r="D49" s="610"/>
      <c r="E49" s="610"/>
      <c r="F49" s="610"/>
      <c r="G49" s="188"/>
      <c r="H49" s="193"/>
      <c r="I49" s="193"/>
      <c r="J49" s="193"/>
      <c r="K49" s="189"/>
      <c r="L49" s="189"/>
      <c r="M49" s="174"/>
      <c r="N49" s="174"/>
      <c r="O49" s="174"/>
      <c r="P49" s="191"/>
      <c r="Q49" s="191"/>
    </row>
    <row r="50" spans="1:27" ht="10.5" customHeight="1" x14ac:dyDescent="0.2">
      <c r="A50" s="171"/>
      <c r="B50" s="621"/>
      <c r="C50" s="622"/>
      <c r="D50" s="622"/>
      <c r="E50" s="622"/>
      <c r="F50" s="623"/>
      <c r="G50" s="172"/>
      <c r="H50" s="167"/>
      <c r="I50" s="167"/>
      <c r="J50" s="167"/>
      <c r="K50" s="191"/>
      <c r="L50" s="191"/>
      <c r="M50" s="174"/>
      <c r="N50" s="174"/>
      <c r="O50" s="174"/>
      <c r="P50" s="191"/>
      <c r="Q50" s="191"/>
    </row>
    <row r="51" spans="1:27" ht="10.5" customHeight="1" x14ac:dyDescent="0.2">
      <c r="A51" s="200"/>
      <c r="B51" s="734"/>
      <c r="C51" s="734"/>
      <c r="D51" s="734"/>
      <c r="E51" s="734"/>
      <c r="F51" s="734"/>
      <c r="G51" s="201"/>
      <c r="H51" s="202"/>
      <c r="I51" s="202"/>
      <c r="J51" s="202"/>
      <c r="K51" s="203"/>
      <c r="L51" s="203"/>
      <c r="M51" s="204"/>
      <c r="N51" s="204"/>
      <c r="O51" s="204"/>
      <c r="P51" s="203"/>
      <c r="Q51" s="203"/>
    </row>
    <row r="52" spans="1:27" ht="38.25" customHeight="1" x14ac:dyDescent="0.2">
      <c r="A52" s="716" t="s">
        <v>8</v>
      </c>
      <c r="B52" s="717"/>
      <c r="C52" s="717"/>
      <c r="D52" s="717"/>
      <c r="E52" s="717"/>
      <c r="F52" s="717"/>
      <c r="G52" s="205" t="s">
        <v>33</v>
      </c>
      <c r="H52" s="205">
        <v>13235</v>
      </c>
      <c r="I52" s="205">
        <v>9996</v>
      </c>
      <c r="J52" s="205">
        <v>6679</v>
      </c>
      <c r="K52" s="206">
        <v>0.50464676992822066</v>
      </c>
      <c r="L52" s="206">
        <v>0.66816726690676276</v>
      </c>
      <c r="M52" s="205">
        <v>185529734</v>
      </c>
      <c r="N52" s="205">
        <v>181831269.39999992</v>
      </c>
      <c r="O52" s="205">
        <v>38914138.070000008</v>
      </c>
      <c r="P52" s="206">
        <v>0.20974609961980545</v>
      </c>
      <c r="Q52" s="346">
        <v>0.21401235441190858</v>
      </c>
    </row>
    <row r="53" spans="1:27" ht="23.25" x14ac:dyDescent="0.2">
      <c r="A53" s="181"/>
      <c r="B53" s="181"/>
      <c r="C53" s="181"/>
      <c r="D53" s="181"/>
      <c r="E53" s="181"/>
      <c r="F53" s="181"/>
      <c r="G53" s="181"/>
      <c r="H53" s="181"/>
      <c r="I53" s="181"/>
      <c r="J53" s="181"/>
      <c r="K53" s="181"/>
      <c r="L53" s="181"/>
      <c r="M53" s="181"/>
      <c r="N53" s="181"/>
      <c r="O53" s="181"/>
      <c r="P53" s="181"/>
      <c r="Q53" s="181"/>
    </row>
    <row r="54" spans="1:27" ht="23.25" x14ac:dyDescent="0.2">
      <c r="A54" s="181" t="s">
        <v>331</v>
      </c>
      <c r="B54" s="181"/>
      <c r="C54" s="181"/>
      <c r="D54" s="181"/>
      <c r="E54" s="181"/>
      <c r="F54" s="181"/>
      <c r="G54" s="181"/>
      <c r="H54" s="181"/>
      <c r="I54" s="183"/>
      <c r="J54" s="181"/>
      <c r="K54" s="181"/>
      <c r="L54" s="181"/>
      <c r="M54" s="181"/>
      <c r="N54" s="181"/>
      <c r="O54" s="181"/>
      <c r="P54" s="181"/>
      <c r="Q54" s="181"/>
    </row>
    <row r="55" spans="1:27" ht="23.25" x14ac:dyDescent="0.2">
      <c r="A55" s="184" t="s">
        <v>23</v>
      </c>
      <c r="B55" s="181"/>
      <c r="C55" s="181"/>
      <c r="D55" s="181"/>
      <c r="E55" s="181"/>
      <c r="F55" s="181"/>
      <c r="G55" s="181"/>
      <c r="H55" s="181"/>
      <c r="I55" s="181"/>
      <c r="J55" s="181"/>
      <c r="K55" s="181"/>
      <c r="L55" s="181"/>
      <c r="M55" s="181"/>
      <c r="N55" s="181"/>
      <c r="O55" s="181"/>
      <c r="P55" s="181"/>
      <c r="Q55" s="186" t="s">
        <v>65</v>
      </c>
    </row>
    <row r="56" spans="1:27" ht="23.25" x14ac:dyDescent="0.2">
      <c r="A56" s="640" t="s">
        <v>744</v>
      </c>
      <c r="B56" s="640"/>
      <c r="C56" s="640"/>
      <c r="D56" s="640"/>
      <c r="E56" s="640"/>
      <c r="F56" s="640"/>
      <c r="G56" s="640"/>
      <c r="H56" s="640"/>
      <c r="I56" s="640"/>
      <c r="J56" s="640"/>
      <c r="K56" s="640"/>
      <c r="L56" s="640"/>
      <c r="M56" s="640"/>
      <c r="N56" s="640"/>
      <c r="O56" s="640"/>
      <c r="P56" s="640"/>
      <c r="Q56" s="640"/>
    </row>
    <row r="57" spans="1:27" ht="23.25" x14ac:dyDescent="0.2">
      <c r="A57" s="640" t="s">
        <v>696</v>
      </c>
      <c r="B57" s="640"/>
      <c r="C57" s="640"/>
      <c r="D57" s="640"/>
      <c r="E57" s="640"/>
      <c r="F57" s="640"/>
      <c r="G57" s="640"/>
      <c r="H57" s="640"/>
      <c r="I57" s="640"/>
      <c r="J57" s="640"/>
      <c r="K57" s="640"/>
      <c r="L57" s="640"/>
      <c r="M57" s="640"/>
      <c r="N57" s="640"/>
      <c r="O57" s="640"/>
      <c r="P57" s="640"/>
      <c r="Q57" s="640"/>
    </row>
    <row r="58" spans="1:27" ht="23.25" x14ac:dyDescent="0.35">
      <c r="A58" s="640" t="s">
        <v>695</v>
      </c>
      <c r="B58" s="640"/>
      <c r="C58" s="640"/>
      <c r="D58" s="640"/>
      <c r="E58" s="640"/>
      <c r="F58" s="640"/>
      <c r="G58" s="640"/>
      <c r="H58" s="640"/>
      <c r="I58" s="640"/>
      <c r="J58" s="640"/>
      <c r="K58" s="640"/>
      <c r="L58" s="640"/>
      <c r="M58" s="640"/>
      <c r="N58" s="640"/>
      <c r="O58" s="640"/>
      <c r="P58" s="640"/>
      <c r="Q58" s="640"/>
      <c r="S58" s="334"/>
      <c r="T58" s="389"/>
      <c r="U58" s="390"/>
      <c r="V58" s="390">
        <v>137811686.17000002</v>
      </c>
      <c r="W58" s="390">
        <v>137811686.17000002</v>
      </c>
      <c r="Y58" s="392">
        <f t="shared" ref="Y58:AA60" si="0">+U58-N62</f>
        <v>0</v>
      </c>
      <c r="Z58" s="392">
        <f t="shared" si="0"/>
        <v>137811686.17000002</v>
      </c>
      <c r="AA58" s="392">
        <f t="shared" si="0"/>
        <v>137811686.17000002</v>
      </c>
    </row>
    <row r="59" spans="1:27" ht="23.25" x14ac:dyDescent="0.35">
      <c r="A59" s="647"/>
      <c r="B59" s="647"/>
      <c r="C59" s="647"/>
      <c r="D59" s="647"/>
      <c r="E59" s="647"/>
      <c r="F59" s="647"/>
      <c r="G59" s="647"/>
      <c r="H59" s="647"/>
      <c r="I59" s="647"/>
      <c r="J59" s="647"/>
      <c r="K59" s="647"/>
      <c r="L59" s="647"/>
      <c r="M59" s="647"/>
      <c r="N59" s="647"/>
      <c r="O59" s="647"/>
      <c r="P59" s="647"/>
      <c r="Q59" s="647"/>
      <c r="S59" s="355"/>
      <c r="T59" s="389"/>
      <c r="U59" s="390"/>
      <c r="V59" s="390">
        <v>137811686.17000002</v>
      </c>
      <c r="W59" s="390">
        <v>137811686.17000002</v>
      </c>
      <c r="Y59" s="392">
        <f t="shared" si="0"/>
        <v>0</v>
      </c>
      <c r="Z59" s="392">
        <f t="shared" si="0"/>
        <v>137811686.17000002</v>
      </c>
      <c r="AA59" s="392">
        <f t="shared" si="0"/>
        <v>137811686.17000002</v>
      </c>
    </row>
    <row r="60" spans="1:27" ht="23.25" x14ac:dyDescent="0.35">
      <c r="A60" s="184"/>
      <c r="H60" s="181"/>
      <c r="I60" s="181"/>
      <c r="J60" s="181"/>
      <c r="K60" s="181"/>
      <c r="L60" s="181"/>
      <c r="M60" s="181"/>
      <c r="N60" s="181"/>
      <c r="O60" s="181"/>
      <c r="P60" s="181"/>
      <c r="Q60" s="197"/>
      <c r="S60" s="391"/>
      <c r="T60" s="17"/>
      <c r="U60" s="379"/>
      <c r="V60" s="379">
        <v>133208489.96000001</v>
      </c>
      <c r="W60" s="379">
        <v>133208489.96000001</v>
      </c>
      <c r="Y60" s="392">
        <f t="shared" si="0"/>
        <v>0</v>
      </c>
      <c r="Z60" s="392">
        <f t="shared" si="0"/>
        <v>133208489.96000001</v>
      </c>
      <c r="AA60" s="392">
        <f t="shared" si="0"/>
        <v>133208489.96000001</v>
      </c>
    </row>
    <row r="61" spans="1:27" ht="23.25" x14ac:dyDescent="0.35">
      <c r="A61" s="197"/>
      <c r="B61" s="197"/>
      <c r="C61" s="181"/>
      <c r="D61" s="197"/>
      <c r="E61" s="197"/>
      <c r="F61" s="197"/>
      <c r="G61" s="197"/>
      <c r="H61" s="197"/>
      <c r="I61" s="197"/>
      <c r="J61" s="230"/>
      <c r="K61" s="93"/>
      <c r="L61" s="181"/>
      <c r="M61" s="181"/>
      <c r="N61" s="181"/>
      <c r="O61" s="181"/>
      <c r="P61" s="181"/>
      <c r="Q61" s="197"/>
      <c r="S61" s="391"/>
      <c r="T61" s="17"/>
      <c r="U61" s="379"/>
      <c r="V61" s="379">
        <v>4603196.2100000018</v>
      </c>
      <c r="W61" s="379">
        <v>4603196.2100000018</v>
      </c>
      <c r="Y61" s="392">
        <f t="shared" ref="Y61:Y77" si="1">+U61-N68</f>
        <v>0</v>
      </c>
      <c r="Z61" s="392">
        <f t="shared" ref="Z61:Z77" si="2">+V61-O68</f>
        <v>4603196.2100000018</v>
      </c>
      <c r="AA61" s="392">
        <f t="shared" ref="AA61:AA79" si="3">+W61-P65</f>
        <v>4603196.2100000018</v>
      </c>
    </row>
    <row r="62" spans="1:27" ht="23.25" x14ac:dyDescent="0.35">
      <c r="A62" s="197"/>
      <c r="B62" s="197"/>
      <c r="C62" s="197"/>
      <c r="D62" s="197"/>
      <c r="E62" s="197"/>
      <c r="F62" s="197"/>
      <c r="G62" s="197"/>
      <c r="H62" s="471"/>
      <c r="I62" s="471"/>
      <c r="J62" s="471"/>
      <c r="K62" s="64"/>
      <c r="L62" s="87"/>
      <c r="M62" s="363"/>
      <c r="N62" s="363"/>
      <c r="O62" s="363"/>
      <c r="P62" s="230"/>
      <c r="Q62" s="197"/>
      <c r="S62" s="334"/>
      <c r="T62" s="389"/>
      <c r="U62" s="390"/>
      <c r="V62" s="390">
        <v>100236155.83</v>
      </c>
      <c r="W62" s="390">
        <v>100236155.83</v>
      </c>
      <c r="Y62" s="392">
        <f t="shared" si="1"/>
        <v>0</v>
      </c>
      <c r="Z62" s="392">
        <f t="shared" si="2"/>
        <v>100236155.83</v>
      </c>
      <c r="AA62" s="392">
        <f t="shared" si="3"/>
        <v>100236155.83</v>
      </c>
    </row>
    <row r="63" spans="1:27" ht="23.25" x14ac:dyDescent="0.35">
      <c r="A63" s="197"/>
      <c r="B63" s="197"/>
      <c r="C63" s="197"/>
      <c r="D63" s="197"/>
      <c r="E63" s="197"/>
      <c r="F63" s="197"/>
      <c r="G63" s="197"/>
      <c r="H63" s="183"/>
      <c r="I63" s="181"/>
      <c r="J63" s="181"/>
      <c r="K63" s="197"/>
      <c r="L63" s="295"/>
      <c r="M63" s="296"/>
      <c r="N63" s="296"/>
      <c r="O63" s="296"/>
      <c r="P63" s="11"/>
      <c r="Q63" s="197"/>
      <c r="S63" s="355"/>
      <c r="T63" s="389"/>
      <c r="U63" s="390"/>
      <c r="V63" s="390">
        <v>100236155.83</v>
      </c>
      <c r="W63" s="390">
        <v>100236155.83</v>
      </c>
      <c r="Y63" s="392">
        <f t="shared" si="1"/>
        <v>0</v>
      </c>
      <c r="Z63" s="392">
        <f t="shared" si="2"/>
        <v>100236155.83</v>
      </c>
      <c r="AA63" s="392">
        <f t="shared" si="3"/>
        <v>100236155.83</v>
      </c>
    </row>
    <row r="64" spans="1:27" ht="23.25" x14ac:dyDescent="0.35">
      <c r="A64" s="197"/>
      <c r="B64" s="197"/>
      <c r="C64" s="197"/>
      <c r="D64" s="197"/>
      <c r="E64" s="197"/>
      <c r="F64" s="197"/>
      <c r="G64" s="197"/>
      <c r="H64" s="197"/>
      <c r="I64" s="197"/>
      <c r="J64" s="197"/>
      <c r="K64" s="197"/>
      <c r="L64" s="289"/>
      <c r="M64" s="290"/>
      <c r="N64" s="290"/>
      <c r="O64" s="290"/>
      <c r="P64" s="3"/>
      <c r="Q64" s="197"/>
      <c r="S64" s="391"/>
      <c r="T64" s="17"/>
      <c r="U64" s="379"/>
      <c r="V64" s="379">
        <v>56236991.900000006</v>
      </c>
      <c r="W64" s="379">
        <v>56236991.900000006</v>
      </c>
      <c r="Y64" s="392">
        <f t="shared" si="1"/>
        <v>0</v>
      </c>
      <c r="Z64" s="392">
        <f t="shared" si="2"/>
        <v>56236991.900000006</v>
      </c>
      <c r="AA64" s="392">
        <f t="shared" si="3"/>
        <v>56236991.900000006</v>
      </c>
    </row>
    <row r="65" spans="1:27" ht="23.25" x14ac:dyDescent="0.35">
      <c r="A65" s="197"/>
      <c r="B65" s="197"/>
      <c r="C65" s="197"/>
      <c r="D65" s="197"/>
      <c r="E65" s="197"/>
      <c r="F65" s="197"/>
      <c r="G65" s="197"/>
      <c r="H65" s="197"/>
      <c r="I65" s="197"/>
      <c r="M65" s="454"/>
      <c r="N65" s="3"/>
      <c r="O65" s="3"/>
      <c r="P65" s="3"/>
      <c r="Q65" s="197"/>
      <c r="S65" s="391"/>
      <c r="T65" s="17"/>
      <c r="U65" s="379"/>
      <c r="V65" s="379">
        <v>36026844.100000001</v>
      </c>
      <c r="W65" s="379">
        <v>36026844.100000001</v>
      </c>
      <c r="Y65" s="392">
        <f t="shared" si="1"/>
        <v>0</v>
      </c>
      <c r="Z65" s="392">
        <f t="shared" si="2"/>
        <v>36026844.100000001</v>
      </c>
      <c r="AA65" s="392">
        <f t="shared" si="3"/>
        <v>36026844.100000001</v>
      </c>
    </row>
    <row r="66" spans="1:27" ht="23.25" x14ac:dyDescent="0.35">
      <c r="A66" s="197"/>
      <c r="B66" s="197"/>
      <c r="C66" s="197"/>
      <c r="D66" s="197"/>
      <c r="E66" s="197"/>
      <c r="F66" s="197"/>
      <c r="G66" s="197"/>
      <c r="H66" s="197"/>
      <c r="I66" s="197"/>
      <c r="P66" s="11"/>
      <c r="Q66" s="197"/>
      <c r="S66" s="391"/>
      <c r="T66" s="17"/>
      <c r="U66" s="379"/>
      <c r="V66" s="379">
        <v>4372887.9400000004</v>
      </c>
      <c r="W66" s="379">
        <v>4372887.9400000004</v>
      </c>
      <c r="Y66" s="392">
        <f t="shared" si="1"/>
        <v>0</v>
      </c>
      <c r="Z66" s="392">
        <f t="shared" si="2"/>
        <v>4372887.9400000004</v>
      </c>
      <c r="AA66" s="392">
        <f t="shared" si="3"/>
        <v>4372887.9400000004</v>
      </c>
    </row>
    <row r="67" spans="1:27" ht="23.25" x14ac:dyDescent="0.35">
      <c r="A67" s="197"/>
      <c r="B67" s="197"/>
      <c r="C67" s="197"/>
      <c r="D67" s="197"/>
      <c r="E67" s="197"/>
      <c r="F67" s="197"/>
      <c r="G67" s="197"/>
      <c r="H67" s="197"/>
      <c r="I67" s="197"/>
      <c r="P67" s="11"/>
      <c r="Q67" s="197"/>
      <c r="S67" s="391"/>
      <c r="T67" s="17"/>
      <c r="U67" s="379"/>
      <c r="V67" s="379">
        <v>1860932.0000000002</v>
      </c>
      <c r="W67" s="379">
        <v>1860932.0000000002</v>
      </c>
      <c r="Y67" s="392">
        <f t="shared" si="1"/>
        <v>0</v>
      </c>
      <c r="Z67" s="392">
        <f t="shared" si="2"/>
        <v>1860932.0000000002</v>
      </c>
      <c r="AA67" s="392">
        <f t="shared" si="3"/>
        <v>1860932.0000000002</v>
      </c>
    </row>
    <row r="68" spans="1:27" ht="23.25" x14ac:dyDescent="0.35">
      <c r="A68" s="6"/>
      <c r="B68" s="6"/>
      <c r="C68" s="197"/>
      <c r="D68" s="6"/>
      <c r="E68" s="6"/>
      <c r="F68" s="6"/>
      <c r="G68" s="6"/>
      <c r="H68" s="6"/>
      <c r="I68" s="6"/>
      <c r="J68" s="230"/>
      <c r="K68" s="230"/>
      <c r="L68" s="295"/>
      <c r="M68" s="296"/>
      <c r="N68" s="296"/>
      <c r="O68" s="296"/>
      <c r="P68" s="3"/>
      <c r="Q68" s="6"/>
      <c r="S68" s="391"/>
      <c r="T68" s="17"/>
      <c r="U68" s="379"/>
      <c r="V68" s="379">
        <v>1738499.89</v>
      </c>
      <c r="W68" s="379">
        <v>1738499.89</v>
      </c>
      <c r="Y68" s="392">
        <f t="shared" si="1"/>
        <v>0</v>
      </c>
      <c r="Z68" s="392">
        <f t="shared" si="2"/>
        <v>1738499.89</v>
      </c>
      <c r="AA68" s="392">
        <f t="shared" si="3"/>
        <v>1738499.89</v>
      </c>
    </row>
    <row r="69" spans="1:27" ht="23.25" x14ac:dyDescent="0.35">
      <c r="A69" s="6"/>
      <c r="B69" s="6"/>
      <c r="C69" s="6"/>
      <c r="D69" s="6"/>
      <c r="E69" s="6"/>
      <c r="F69" s="6"/>
      <c r="G69" s="6"/>
      <c r="H69" s="6"/>
      <c r="I69" s="6"/>
      <c r="J69" s="230"/>
      <c r="K69" s="230"/>
      <c r="L69" s="295"/>
      <c r="M69" s="296"/>
      <c r="N69" s="296"/>
      <c r="O69" s="296"/>
      <c r="P69" s="3"/>
      <c r="Q69" s="6"/>
      <c r="S69" s="334"/>
      <c r="T69" s="389"/>
      <c r="U69" s="390"/>
      <c r="V69" s="390">
        <v>7877747.2199999997</v>
      </c>
      <c r="W69" s="390">
        <v>7877747.2199999997</v>
      </c>
      <c r="Y69" s="392">
        <f t="shared" si="1"/>
        <v>0</v>
      </c>
      <c r="Z69" s="392">
        <f t="shared" si="2"/>
        <v>7877747.2199999997</v>
      </c>
      <c r="AA69" s="392">
        <f t="shared" si="3"/>
        <v>7877747.2199999997</v>
      </c>
    </row>
    <row r="70" spans="1:27" ht="23.25" x14ac:dyDescent="0.35">
      <c r="A70" s="6"/>
      <c r="B70" s="6"/>
      <c r="C70" s="6"/>
      <c r="D70" s="6"/>
      <c r="E70" s="6"/>
      <c r="F70" s="6"/>
      <c r="G70" s="6"/>
      <c r="H70" s="6"/>
      <c r="I70" s="6"/>
      <c r="J70" s="67"/>
      <c r="K70" s="49"/>
      <c r="L70" s="289"/>
      <c r="M70" s="290"/>
      <c r="N70" s="290"/>
      <c r="O70" s="290"/>
      <c r="P70" s="3"/>
      <c r="Q70" s="6"/>
      <c r="S70" s="355"/>
      <c r="T70" s="389"/>
      <c r="U70" s="390"/>
      <c r="V70" s="390">
        <v>7877747.2199999997</v>
      </c>
      <c r="W70" s="390">
        <v>7877747.2199999997</v>
      </c>
      <c r="Y70" s="392">
        <f t="shared" si="1"/>
        <v>0</v>
      </c>
      <c r="Z70" s="392">
        <f t="shared" si="2"/>
        <v>7877747.2199999997</v>
      </c>
      <c r="AA70" s="392">
        <f t="shared" si="3"/>
        <v>7877747.2199999997</v>
      </c>
    </row>
    <row r="71" spans="1:27" ht="23.25" x14ac:dyDescent="0.35">
      <c r="A71" s="6"/>
      <c r="B71" s="6"/>
      <c r="C71" s="6"/>
      <c r="D71" s="6"/>
      <c r="E71" s="6"/>
      <c r="F71" s="6"/>
      <c r="G71" s="6"/>
      <c r="H71" s="6"/>
      <c r="I71" s="6"/>
      <c r="J71" s="333"/>
      <c r="K71" s="334"/>
      <c r="L71" s="289"/>
      <c r="M71" s="290"/>
      <c r="N71" s="290"/>
      <c r="O71" s="290"/>
      <c r="P71" s="3"/>
      <c r="Q71" s="6"/>
      <c r="S71" s="391"/>
      <c r="T71" s="17"/>
      <c r="U71" s="379"/>
      <c r="V71" s="379">
        <v>7877747.2199999997</v>
      </c>
      <c r="W71" s="379">
        <v>7877747.2199999997</v>
      </c>
      <c r="Y71" s="392">
        <f t="shared" si="1"/>
        <v>0</v>
      </c>
      <c r="Z71" s="392">
        <f t="shared" si="2"/>
        <v>7877747.2199999997</v>
      </c>
      <c r="AA71" s="392">
        <f t="shared" si="3"/>
        <v>7877747.2199999997</v>
      </c>
    </row>
    <row r="72" spans="1:27" ht="23.25" x14ac:dyDescent="0.35">
      <c r="A72" s="6"/>
      <c r="B72" s="6"/>
      <c r="C72" s="6"/>
      <c r="D72" s="6"/>
      <c r="E72" s="6"/>
      <c r="F72" s="6"/>
      <c r="G72" s="6"/>
      <c r="H72" s="6"/>
      <c r="I72" s="6"/>
      <c r="J72" s="354"/>
      <c r="K72" s="355"/>
      <c r="L72" s="289"/>
      <c r="M72" s="290"/>
      <c r="N72" s="290"/>
      <c r="O72" s="290"/>
      <c r="P72" s="3"/>
      <c r="Q72" s="6"/>
      <c r="S72" s="334"/>
      <c r="T72" s="389"/>
      <c r="U72" s="390"/>
      <c r="V72" s="390">
        <v>7387888.910000002</v>
      </c>
      <c r="W72" s="390">
        <v>7387888.910000002</v>
      </c>
      <c r="Y72" s="392">
        <f t="shared" si="1"/>
        <v>0</v>
      </c>
      <c r="Z72" s="392">
        <f t="shared" si="2"/>
        <v>7387888.910000002</v>
      </c>
      <c r="AA72" s="392">
        <f t="shared" si="3"/>
        <v>7387888.910000002</v>
      </c>
    </row>
    <row r="73" spans="1:27" ht="23.25" x14ac:dyDescent="0.35">
      <c r="A73" s="6"/>
      <c r="B73" s="6"/>
      <c r="C73" s="6"/>
      <c r="D73" s="6"/>
      <c r="E73" s="6"/>
      <c r="F73" s="6"/>
      <c r="G73" s="6"/>
      <c r="H73" s="6"/>
      <c r="I73" s="6"/>
      <c r="J73" s="331"/>
      <c r="K73" s="332"/>
      <c r="L73" s="295"/>
      <c r="M73" s="296"/>
      <c r="N73" s="296"/>
      <c r="O73" s="296"/>
      <c r="P73" s="11"/>
      <c r="Q73" s="6"/>
      <c r="S73" s="355"/>
      <c r="T73" s="389"/>
      <c r="U73" s="390"/>
      <c r="V73" s="390">
        <v>7387888.910000002</v>
      </c>
      <c r="W73" s="390">
        <v>7387888.910000002</v>
      </c>
      <c r="Y73" s="392">
        <f t="shared" si="1"/>
        <v>0</v>
      </c>
      <c r="Z73" s="392">
        <f t="shared" si="2"/>
        <v>7387888.910000002</v>
      </c>
      <c r="AA73" s="392">
        <f t="shared" si="3"/>
        <v>7387888.910000002</v>
      </c>
    </row>
    <row r="74" spans="1:27" ht="23.25" x14ac:dyDescent="0.35">
      <c r="A74" s="6"/>
      <c r="B74" s="6"/>
      <c r="C74" s="6"/>
      <c r="J74" s="331"/>
      <c r="K74" s="332"/>
      <c r="L74" s="295"/>
      <c r="M74" s="296"/>
      <c r="N74" s="296"/>
      <c r="O74" s="296"/>
      <c r="P74" s="11"/>
      <c r="S74" s="391"/>
      <c r="T74" s="17"/>
      <c r="U74" s="379"/>
      <c r="V74" s="379">
        <v>7387888.910000002</v>
      </c>
      <c r="W74" s="379">
        <v>7387888.910000002</v>
      </c>
      <c r="Y74" s="392">
        <f t="shared" si="1"/>
        <v>0</v>
      </c>
      <c r="Z74" s="392">
        <f t="shared" si="2"/>
        <v>7387888.910000002</v>
      </c>
      <c r="AA74" s="392">
        <f t="shared" si="3"/>
        <v>7387888.910000002</v>
      </c>
    </row>
    <row r="75" spans="1:27" ht="23.25" x14ac:dyDescent="0.35">
      <c r="A75" s="6"/>
      <c r="B75" s="6"/>
      <c r="J75" s="333"/>
      <c r="K75" s="334"/>
      <c r="L75" s="289"/>
      <c r="M75" s="290"/>
      <c r="N75" s="290"/>
      <c r="O75" s="290"/>
      <c r="P75" s="3"/>
      <c r="S75" s="107"/>
      <c r="T75" s="107"/>
      <c r="Y75" s="392">
        <f t="shared" si="1"/>
        <v>0</v>
      </c>
      <c r="Z75" s="392">
        <f t="shared" si="2"/>
        <v>0</v>
      </c>
      <c r="AA75" s="392">
        <f t="shared" si="3"/>
        <v>0</v>
      </c>
    </row>
    <row r="76" spans="1:27" ht="23.25" x14ac:dyDescent="0.35">
      <c r="A76" s="6"/>
      <c r="B76" s="6"/>
      <c r="J76" s="354"/>
      <c r="K76" s="355"/>
      <c r="L76" s="289"/>
      <c r="M76" s="290"/>
      <c r="N76" s="290"/>
      <c r="O76" s="290"/>
      <c r="P76" s="11"/>
      <c r="Y76" s="392">
        <f t="shared" si="1"/>
        <v>0</v>
      </c>
      <c r="Z76" s="392">
        <f t="shared" si="2"/>
        <v>0</v>
      </c>
      <c r="AA76" s="392">
        <f t="shared" si="3"/>
        <v>0</v>
      </c>
    </row>
    <row r="77" spans="1:27" ht="23.25" x14ac:dyDescent="0.35">
      <c r="A77" s="6"/>
      <c r="B77" s="6"/>
      <c r="J77" s="291"/>
      <c r="K77" s="292"/>
      <c r="L77" s="289"/>
      <c r="M77" s="290"/>
      <c r="N77" s="290"/>
      <c r="O77" s="290"/>
      <c r="P77" s="11"/>
      <c r="Y77" s="392">
        <f t="shared" si="1"/>
        <v>0</v>
      </c>
      <c r="Z77" s="392">
        <f t="shared" si="2"/>
        <v>0</v>
      </c>
      <c r="AA77" s="392">
        <f t="shared" si="3"/>
        <v>0</v>
      </c>
    </row>
    <row r="78" spans="1:27" ht="23.25" x14ac:dyDescent="0.35">
      <c r="A78" s="6"/>
      <c r="B78" s="6"/>
      <c r="J78" s="331"/>
      <c r="K78" s="332"/>
      <c r="L78" s="295"/>
      <c r="M78" s="296"/>
      <c r="N78" s="296"/>
      <c r="O78" s="296"/>
      <c r="P78" s="3"/>
      <c r="Y78" s="392" t="e">
        <f>+U78-#REF!</f>
        <v>#REF!</v>
      </c>
      <c r="Z78" s="392" t="e">
        <f>+V78-#REF!</f>
        <v>#REF!</v>
      </c>
      <c r="AA78" s="392">
        <f t="shared" si="3"/>
        <v>0</v>
      </c>
    </row>
    <row r="79" spans="1:27" ht="23.25" x14ac:dyDescent="0.35">
      <c r="A79" s="6"/>
      <c r="B79" s="6"/>
      <c r="J79" s="331"/>
      <c r="K79" s="332"/>
      <c r="L79" s="295"/>
      <c r="M79" s="296"/>
      <c r="N79" s="296"/>
      <c r="O79" s="296"/>
      <c r="Y79" s="392" t="e">
        <f>+U79-#REF!</f>
        <v>#REF!</v>
      </c>
      <c r="Z79" s="392" t="e">
        <f>+V79-#REF!</f>
        <v>#REF!</v>
      </c>
      <c r="AA79" s="392">
        <f t="shared" si="3"/>
        <v>0</v>
      </c>
    </row>
    <row r="80" spans="1:27" ht="23.25" x14ac:dyDescent="0.35">
      <c r="A80" s="6"/>
      <c r="B80" s="6"/>
      <c r="J80" s="291"/>
      <c r="K80" s="292"/>
      <c r="L80" s="289"/>
      <c r="M80" s="290"/>
      <c r="N80" s="290"/>
      <c r="O80" s="290"/>
    </row>
    <row r="81" spans="1:17" ht="23.25" x14ac:dyDescent="0.35">
      <c r="A81" s="6"/>
      <c r="B81" s="6"/>
      <c r="J81" s="291"/>
      <c r="K81" s="292"/>
      <c r="L81" s="289"/>
      <c r="M81" s="290"/>
      <c r="N81" s="290"/>
      <c r="O81" s="290"/>
      <c r="P81" s="6"/>
    </row>
    <row r="82" spans="1:17" ht="23.25" x14ac:dyDescent="0.35">
      <c r="A82" s="6"/>
      <c r="B82" s="6"/>
      <c r="J82" s="333"/>
      <c r="K82" s="334"/>
      <c r="L82" s="289"/>
      <c r="M82" s="290"/>
      <c r="N82" s="290"/>
      <c r="O82" s="290"/>
      <c r="P82" s="6"/>
    </row>
    <row r="83" spans="1:17" ht="25.5" x14ac:dyDescent="0.35">
      <c r="A83" s="6"/>
      <c r="B83" s="6"/>
      <c r="J83" s="354"/>
      <c r="K83" s="355"/>
      <c r="L83" s="3"/>
      <c r="M83" s="3"/>
      <c r="N83" s="3"/>
      <c r="O83" s="3"/>
      <c r="P83" s="10"/>
    </row>
    <row r="84" spans="1:17" ht="25.5" x14ac:dyDescent="0.35">
      <c r="A84" s="6"/>
      <c r="B84" s="6"/>
      <c r="J84" s="291"/>
      <c r="K84" s="292"/>
      <c r="L84" s="3"/>
      <c r="M84" s="3"/>
      <c r="N84" s="3"/>
      <c r="O84" s="3"/>
      <c r="P84" s="10"/>
    </row>
    <row r="85" spans="1:17" ht="25.5" x14ac:dyDescent="0.35">
      <c r="A85" s="6"/>
      <c r="B85" s="6"/>
      <c r="J85" s="291"/>
      <c r="K85" s="292"/>
      <c r="L85" s="3"/>
      <c r="M85" s="3"/>
      <c r="N85" s="3"/>
      <c r="O85" s="3"/>
      <c r="P85" s="10"/>
    </row>
    <row r="86" spans="1:17" ht="27" x14ac:dyDescent="0.35">
      <c r="A86" s="6"/>
      <c r="B86" s="6"/>
      <c r="J86" s="291"/>
      <c r="K86" s="292"/>
      <c r="L86" s="3"/>
      <c r="M86" s="3"/>
      <c r="N86" s="3"/>
      <c r="O86" s="3"/>
      <c r="P86" s="71"/>
      <c r="Q86" s="6"/>
    </row>
    <row r="87" spans="1:17" ht="27" x14ac:dyDescent="0.35">
      <c r="A87" s="6"/>
      <c r="B87" s="6"/>
      <c r="J87" s="291"/>
      <c r="K87" s="292"/>
      <c r="L87" s="3"/>
      <c r="M87" s="3"/>
      <c r="N87" s="3"/>
      <c r="O87" s="3"/>
      <c r="P87" s="71"/>
      <c r="Q87" s="6"/>
    </row>
    <row r="88" spans="1:17" ht="27" x14ac:dyDescent="0.35">
      <c r="A88" s="6"/>
      <c r="B88" s="6"/>
      <c r="J88" s="291"/>
      <c r="K88" s="292"/>
      <c r="L88" s="3"/>
      <c r="M88" s="3"/>
      <c r="N88" s="3"/>
      <c r="O88" s="3"/>
      <c r="P88" s="71"/>
      <c r="Q88" s="6"/>
    </row>
    <row r="89" spans="1:17" ht="27" x14ac:dyDescent="0.35">
      <c r="A89" s="6"/>
      <c r="B89" s="6"/>
      <c r="J89" s="291"/>
      <c r="K89" s="292"/>
      <c r="L89" s="3"/>
      <c r="M89" s="3"/>
      <c r="N89" s="3"/>
      <c r="O89" s="3"/>
      <c r="P89" s="71"/>
      <c r="Q89" s="6"/>
    </row>
    <row r="90" spans="1:17" ht="27" x14ac:dyDescent="0.35">
      <c r="A90" s="6"/>
      <c r="B90" s="6"/>
      <c r="J90" s="291"/>
      <c r="K90" s="292"/>
      <c r="L90" s="3"/>
      <c r="M90" s="3"/>
      <c r="N90" s="3"/>
      <c r="O90" s="3"/>
      <c r="P90" s="71"/>
      <c r="Q90" s="6"/>
    </row>
    <row r="91" spans="1:17" ht="27" x14ac:dyDescent="0.35">
      <c r="A91" s="6"/>
      <c r="B91" s="6"/>
      <c r="J91" s="291"/>
      <c r="K91" s="292"/>
      <c r="L91" s="3"/>
      <c r="M91" s="3"/>
      <c r="N91" s="3"/>
      <c r="O91" s="3"/>
      <c r="P91" s="71"/>
      <c r="Q91" s="6"/>
    </row>
    <row r="92" spans="1:17" ht="23.25" x14ac:dyDescent="0.35">
      <c r="A92" s="6"/>
      <c r="B92" s="6"/>
      <c r="D92" s="17"/>
      <c r="E92" s="17"/>
      <c r="F92" s="17"/>
      <c r="G92" s="17"/>
      <c r="H92" s="17"/>
      <c r="I92" s="17"/>
      <c r="J92" s="17"/>
      <c r="K92" s="17"/>
      <c r="L92" s="17"/>
      <c r="M92" s="17"/>
      <c r="N92" s="17"/>
      <c r="O92" s="17"/>
      <c r="P92" s="17"/>
      <c r="Q92" s="17"/>
    </row>
    <row r="93" spans="1:17" ht="27" x14ac:dyDescent="0.35">
      <c r="A93" s="6"/>
      <c r="B93" s="6"/>
      <c r="C93" s="71"/>
      <c r="D93" s="17"/>
      <c r="E93" s="17"/>
      <c r="F93" s="17"/>
      <c r="G93" s="17"/>
      <c r="H93" s="17"/>
      <c r="I93" s="17"/>
      <c r="J93" s="17"/>
      <c r="K93" s="17"/>
      <c r="L93" s="17"/>
      <c r="M93" s="17"/>
      <c r="N93" s="17"/>
      <c r="O93" s="17"/>
      <c r="P93" s="17"/>
      <c r="Q93" s="17"/>
    </row>
    <row r="94" spans="1:17" ht="27" x14ac:dyDescent="0.35">
      <c r="A94" s="6"/>
      <c r="B94" s="6"/>
      <c r="C94" s="71"/>
      <c r="D94" s="17"/>
      <c r="E94" s="17"/>
      <c r="F94" s="17"/>
      <c r="G94" s="17"/>
      <c r="H94" s="17"/>
      <c r="I94" s="17"/>
      <c r="J94" s="17"/>
      <c r="K94" s="17"/>
      <c r="L94" s="17"/>
      <c r="M94" s="17"/>
      <c r="N94" s="17"/>
      <c r="O94" s="17"/>
      <c r="P94" s="17"/>
      <c r="Q94" s="17"/>
    </row>
    <row r="95" spans="1:17" ht="27" x14ac:dyDescent="0.35">
      <c r="A95" s="6"/>
      <c r="B95" s="6"/>
      <c r="C95" s="71"/>
      <c r="D95" s="17"/>
      <c r="E95" s="17"/>
      <c r="F95" s="17"/>
      <c r="G95" s="17"/>
      <c r="H95" s="17"/>
      <c r="I95" s="17"/>
      <c r="J95" s="17"/>
      <c r="K95" s="17"/>
      <c r="L95" s="17"/>
      <c r="M95" s="17"/>
      <c r="N95" s="17"/>
      <c r="O95" s="17"/>
      <c r="P95" s="17"/>
      <c r="Q95" s="17"/>
    </row>
    <row r="96" spans="1:17" ht="27" x14ac:dyDescent="0.35">
      <c r="A96" s="6"/>
      <c r="B96" s="6"/>
      <c r="C96" s="71"/>
      <c r="D96" s="17"/>
      <c r="E96" s="17"/>
      <c r="F96" s="17"/>
      <c r="G96" s="17"/>
      <c r="H96" s="17"/>
      <c r="I96" s="17"/>
      <c r="J96" s="17"/>
      <c r="K96" s="17"/>
      <c r="L96" s="17"/>
      <c r="M96" s="17"/>
      <c r="N96" s="17"/>
      <c r="O96" s="17"/>
      <c r="P96" s="17"/>
      <c r="Q96" s="17"/>
    </row>
    <row r="97" spans="1:17" ht="27" x14ac:dyDescent="0.35">
      <c r="A97" s="6"/>
      <c r="B97" s="6"/>
      <c r="C97" s="71"/>
      <c r="D97" s="17"/>
      <c r="E97" s="17"/>
      <c r="F97" s="17"/>
      <c r="G97" s="17"/>
      <c r="H97" s="17"/>
      <c r="I97" s="17"/>
      <c r="J97" s="17"/>
      <c r="K97" s="17"/>
      <c r="L97" s="17"/>
      <c r="M97" s="17"/>
      <c r="N97" s="17"/>
      <c r="O97" s="17"/>
      <c r="P97" s="17"/>
      <c r="Q97" s="17"/>
    </row>
    <row r="98" spans="1:17" ht="27" x14ac:dyDescent="0.35">
      <c r="A98" s="6"/>
      <c r="B98" s="6"/>
      <c r="C98" s="71"/>
      <c r="D98" s="17"/>
      <c r="E98" s="17"/>
      <c r="F98" s="17"/>
      <c r="G98" s="17"/>
      <c r="H98" s="17"/>
      <c r="I98" s="17"/>
      <c r="J98" s="17"/>
      <c r="K98" s="17"/>
      <c r="L98" s="17"/>
      <c r="M98" s="17"/>
      <c r="N98" s="17"/>
      <c r="O98" s="17"/>
      <c r="P98" s="17"/>
      <c r="Q98" s="17"/>
    </row>
    <row r="99" spans="1:17" ht="27" x14ac:dyDescent="0.35">
      <c r="A99" s="6"/>
      <c r="B99" s="6"/>
      <c r="C99" s="71"/>
      <c r="D99" s="17"/>
      <c r="E99" s="17"/>
      <c r="F99" s="17"/>
      <c r="G99" s="17"/>
      <c r="H99" s="17"/>
      <c r="I99" s="17"/>
      <c r="J99" s="17"/>
      <c r="K99" s="17"/>
      <c r="L99" s="17"/>
      <c r="M99" s="17"/>
      <c r="N99" s="17"/>
      <c r="O99" s="17"/>
      <c r="P99" s="17"/>
      <c r="Q99" s="17"/>
    </row>
    <row r="100" spans="1:17" ht="27" x14ac:dyDescent="0.35">
      <c r="A100" s="6"/>
      <c r="B100" s="6"/>
      <c r="C100" s="71"/>
      <c r="D100" s="17"/>
      <c r="E100" s="17"/>
      <c r="F100" s="17"/>
      <c r="G100" s="17"/>
      <c r="H100" s="17"/>
      <c r="I100" s="17"/>
      <c r="J100" s="17"/>
      <c r="K100" s="17"/>
      <c r="L100" s="17"/>
      <c r="M100" s="17"/>
      <c r="N100" s="17"/>
      <c r="O100" s="17"/>
      <c r="P100" s="17"/>
      <c r="Q100" s="17"/>
    </row>
    <row r="101" spans="1:17" ht="27" x14ac:dyDescent="0.35">
      <c r="A101" s="6"/>
      <c r="B101" s="6"/>
      <c r="C101" s="71"/>
      <c r="D101" s="17"/>
      <c r="E101" s="17"/>
      <c r="F101" s="17"/>
      <c r="G101" s="17"/>
      <c r="H101" s="17"/>
      <c r="I101" s="17"/>
      <c r="J101" s="17"/>
      <c r="K101" s="17"/>
      <c r="L101" s="17"/>
      <c r="M101" s="17"/>
      <c r="N101" s="17"/>
      <c r="O101" s="17"/>
      <c r="P101" s="17"/>
      <c r="Q101" s="17"/>
    </row>
    <row r="102" spans="1:17" ht="27" x14ac:dyDescent="0.35">
      <c r="A102" s="6"/>
      <c r="B102" s="6"/>
      <c r="C102" s="71"/>
      <c r="D102" s="17"/>
      <c r="E102" s="17"/>
      <c r="F102" s="17"/>
      <c r="G102" s="17"/>
      <c r="H102" s="17"/>
      <c r="I102" s="17"/>
      <c r="J102" s="17"/>
      <c r="K102" s="17"/>
      <c r="L102" s="17"/>
      <c r="M102" s="17"/>
      <c r="N102" s="17"/>
      <c r="O102" s="17"/>
      <c r="P102" s="17"/>
      <c r="Q102" s="17"/>
    </row>
    <row r="103" spans="1:17" ht="27" x14ac:dyDescent="0.35">
      <c r="A103" s="6"/>
      <c r="B103" s="6"/>
      <c r="C103" s="71"/>
      <c r="D103" s="17"/>
      <c r="E103" s="17"/>
      <c r="F103" s="17"/>
      <c r="G103" s="17"/>
      <c r="H103" s="17"/>
      <c r="I103" s="17"/>
      <c r="J103" s="17"/>
      <c r="K103" s="17"/>
      <c r="L103" s="17"/>
      <c r="M103" s="17"/>
      <c r="N103" s="17"/>
      <c r="O103" s="17"/>
      <c r="P103" s="17"/>
      <c r="Q103" s="17"/>
    </row>
    <row r="104" spans="1:17" ht="27" x14ac:dyDescent="0.35">
      <c r="A104" s="6"/>
      <c r="B104" s="6"/>
      <c r="C104" s="71"/>
      <c r="D104" s="17"/>
      <c r="E104" s="17"/>
      <c r="F104" s="17"/>
      <c r="G104" s="17"/>
      <c r="H104" s="17"/>
      <c r="I104" s="17"/>
      <c r="J104" s="17"/>
      <c r="K104" s="17"/>
      <c r="L104" s="17"/>
      <c r="M104" s="17"/>
      <c r="N104" s="17"/>
      <c r="O104" s="17"/>
      <c r="P104" s="17"/>
      <c r="Q104" s="17"/>
    </row>
    <row r="105" spans="1:17" ht="27" x14ac:dyDescent="0.35">
      <c r="A105" s="6"/>
      <c r="B105" s="6"/>
      <c r="C105" s="71"/>
      <c r="D105" s="17"/>
      <c r="E105" s="17"/>
      <c r="F105" s="17"/>
      <c r="G105" s="17"/>
      <c r="H105" s="17"/>
      <c r="I105" s="17"/>
      <c r="J105" s="17"/>
      <c r="K105" s="17"/>
      <c r="L105" s="17"/>
      <c r="M105" s="17"/>
      <c r="N105" s="17"/>
      <c r="O105" s="17"/>
      <c r="P105" s="17"/>
      <c r="Q105" s="17"/>
    </row>
    <row r="106" spans="1:17" ht="27" x14ac:dyDescent="0.35">
      <c r="A106" s="6"/>
      <c r="B106" s="6"/>
      <c r="C106" s="71"/>
      <c r="D106" s="17"/>
      <c r="E106" s="17"/>
      <c r="F106" s="17"/>
      <c r="G106" s="17"/>
      <c r="H106" s="17"/>
      <c r="I106" s="17"/>
      <c r="J106" s="17"/>
      <c r="K106" s="17"/>
      <c r="L106" s="17"/>
      <c r="M106" s="17"/>
      <c r="N106" s="17"/>
      <c r="O106" s="17"/>
      <c r="P106" s="17"/>
      <c r="Q106" s="17"/>
    </row>
    <row r="107" spans="1:17" ht="27" x14ac:dyDescent="0.35">
      <c r="A107" s="6"/>
      <c r="B107" s="6"/>
      <c r="C107" s="71"/>
      <c r="D107" s="17"/>
      <c r="E107" s="17"/>
      <c r="F107" s="17"/>
      <c r="G107" s="17"/>
      <c r="H107" s="17"/>
      <c r="I107" s="17"/>
      <c r="J107" s="17"/>
      <c r="K107" s="17"/>
      <c r="L107" s="17"/>
      <c r="M107" s="17"/>
      <c r="N107" s="17"/>
      <c r="O107" s="17"/>
      <c r="P107" s="17"/>
      <c r="Q107" s="17"/>
    </row>
    <row r="108" spans="1:17" ht="27" x14ac:dyDescent="0.35">
      <c r="A108" s="6"/>
      <c r="B108" s="6"/>
      <c r="C108" s="71"/>
      <c r="D108" s="17"/>
      <c r="E108" s="17"/>
      <c r="F108" s="17"/>
      <c r="G108" s="17"/>
      <c r="H108" s="17"/>
      <c r="I108" s="17"/>
      <c r="J108" s="17"/>
      <c r="K108" s="17"/>
      <c r="L108" s="17"/>
      <c r="M108" s="17"/>
      <c r="N108" s="17"/>
      <c r="O108" s="17"/>
      <c r="P108" s="17"/>
      <c r="Q108" s="17"/>
    </row>
    <row r="109" spans="1:17" ht="27" x14ac:dyDescent="0.35">
      <c r="A109" s="6"/>
      <c r="B109" s="6"/>
      <c r="C109" s="71"/>
      <c r="D109" s="17"/>
      <c r="E109" s="17"/>
      <c r="F109" s="17"/>
      <c r="G109" s="17"/>
      <c r="H109" s="17"/>
      <c r="I109" s="17"/>
      <c r="J109" s="17"/>
      <c r="K109" s="17"/>
      <c r="L109" s="17"/>
      <c r="M109" s="17"/>
      <c r="N109" s="17"/>
      <c r="O109" s="17"/>
      <c r="P109" s="17"/>
      <c r="Q109" s="17"/>
    </row>
    <row r="110" spans="1:17" ht="27" x14ac:dyDescent="0.35">
      <c r="A110" s="6"/>
      <c r="B110" s="6"/>
      <c r="C110" s="71"/>
      <c r="D110" s="17"/>
      <c r="E110" s="17"/>
      <c r="F110" s="17"/>
      <c r="G110" s="17"/>
      <c r="H110" s="17"/>
      <c r="I110" s="17"/>
      <c r="J110" s="17"/>
      <c r="K110" s="17"/>
      <c r="L110" s="17"/>
      <c r="M110" s="17"/>
      <c r="N110" s="17"/>
      <c r="O110" s="17"/>
      <c r="P110" s="17"/>
      <c r="Q110" s="17"/>
    </row>
    <row r="111" spans="1:17" ht="27" x14ac:dyDescent="0.35">
      <c r="A111" s="6"/>
      <c r="B111" s="6"/>
      <c r="C111" s="71"/>
      <c r="D111" s="17"/>
      <c r="E111" s="17"/>
      <c r="F111" s="17"/>
      <c r="G111" s="17"/>
      <c r="H111" s="17"/>
      <c r="I111" s="17"/>
      <c r="J111" s="17"/>
      <c r="K111" s="17"/>
      <c r="L111" s="17"/>
      <c r="M111" s="17"/>
      <c r="N111" s="17"/>
      <c r="O111" s="17"/>
      <c r="P111" s="17"/>
      <c r="Q111" s="17"/>
    </row>
    <row r="112" spans="1:17" ht="27.75" x14ac:dyDescent="0.35">
      <c r="A112" s="6"/>
      <c r="B112" s="6"/>
      <c r="C112" s="9"/>
      <c r="D112" s="17"/>
      <c r="E112" s="17"/>
      <c r="F112" s="17"/>
      <c r="G112" s="17"/>
      <c r="H112" s="17"/>
      <c r="I112" s="17"/>
      <c r="J112" s="17"/>
      <c r="K112" s="17"/>
      <c r="L112" s="17"/>
      <c r="M112" s="17"/>
      <c r="N112" s="17"/>
      <c r="O112" s="17"/>
      <c r="P112" s="17"/>
      <c r="Q112" s="17"/>
    </row>
    <row r="113" spans="1:17" ht="27.75" x14ac:dyDescent="0.35">
      <c r="A113" s="6"/>
      <c r="B113" s="6"/>
      <c r="C113" s="9"/>
      <c r="D113" s="17"/>
      <c r="E113" s="17"/>
      <c r="F113" s="17"/>
      <c r="G113" s="17"/>
      <c r="H113" s="17"/>
      <c r="I113" s="17"/>
      <c r="J113" s="17"/>
      <c r="K113" s="17"/>
      <c r="L113" s="17"/>
      <c r="M113" s="17"/>
      <c r="N113" s="17"/>
      <c r="O113" s="17"/>
      <c r="P113" s="17"/>
      <c r="Q113" s="17"/>
    </row>
    <row r="114" spans="1:17" ht="27.75" x14ac:dyDescent="0.35">
      <c r="A114" s="6"/>
      <c r="B114" s="6"/>
      <c r="C114" s="9"/>
      <c r="D114" s="17"/>
      <c r="E114" s="17"/>
      <c r="F114" s="17"/>
      <c r="G114" s="17"/>
      <c r="H114" s="17"/>
      <c r="I114" s="17"/>
      <c r="J114" s="17"/>
      <c r="K114" s="17"/>
      <c r="L114" s="17"/>
      <c r="M114" s="17"/>
      <c r="N114" s="17"/>
      <c r="O114" s="17"/>
      <c r="P114" s="17"/>
      <c r="Q114" s="17"/>
    </row>
    <row r="115" spans="1:17" ht="27.75" x14ac:dyDescent="0.35">
      <c r="A115" s="6"/>
      <c r="B115" s="6"/>
      <c r="C115" s="9"/>
      <c r="D115" s="17"/>
      <c r="E115" s="17"/>
      <c r="F115" s="17"/>
      <c r="G115" s="17"/>
      <c r="H115" s="17"/>
      <c r="I115" s="17"/>
      <c r="J115" s="17"/>
      <c r="K115" s="17"/>
      <c r="L115" s="17"/>
      <c r="M115" s="17"/>
      <c r="N115" s="17"/>
      <c r="O115" s="17"/>
      <c r="P115" s="17"/>
      <c r="Q115" s="17"/>
    </row>
    <row r="116" spans="1:17" ht="27.75" x14ac:dyDescent="0.2">
      <c r="A116" s="6"/>
      <c r="B116" s="6"/>
      <c r="C116" s="338"/>
      <c r="D116" s="338"/>
      <c r="E116" s="338"/>
      <c r="F116" s="338"/>
      <c r="G116" s="338"/>
      <c r="H116" s="338"/>
      <c r="I116" s="338"/>
      <c r="J116" s="338"/>
      <c r="K116" s="338"/>
      <c r="L116" s="6"/>
      <c r="M116" s="6"/>
      <c r="N116" s="6"/>
      <c r="O116" s="6"/>
      <c r="P116" s="6"/>
      <c r="Q116" s="6"/>
    </row>
    <row r="117" spans="1:17" ht="27.75" x14ac:dyDescent="0.2">
      <c r="A117" s="6"/>
      <c r="B117" s="6"/>
      <c r="C117" s="338"/>
      <c r="D117" s="338"/>
      <c r="E117" s="338"/>
      <c r="F117" s="338"/>
      <c r="G117" s="338"/>
      <c r="H117" s="338"/>
      <c r="I117" s="338"/>
      <c r="J117" s="338"/>
      <c r="K117" s="338"/>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H204" s="6"/>
      <c r="I204" s="6"/>
      <c r="J204" s="6"/>
      <c r="K204" s="6"/>
      <c r="L204" s="6"/>
      <c r="M204" s="6"/>
      <c r="N204" s="6"/>
      <c r="O204" s="6"/>
      <c r="P204" s="6"/>
      <c r="Q204" s="6"/>
    </row>
    <row r="205" spans="1:17" x14ac:dyDescent="0.2">
      <c r="A205" s="6"/>
      <c r="B205" s="6"/>
      <c r="C205" s="6"/>
      <c r="D205" s="6"/>
      <c r="E205" s="6"/>
      <c r="F205" s="6"/>
      <c r="G205" s="6"/>
      <c r="H205" s="6"/>
      <c r="I205" s="6"/>
      <c r="J205" s="6"/>
      <c r="K205" s="6"/>
      <c r="L205" s="6"/>
      <c r="M205" s="6"/>
      <c r="N205" s="6"/>
      <c r="O205" s="6"/>
      <c r="P205" s="6"/>
      <c r="Q205" s="6"/>
    </row>
    <row r="206" spans="1:17" x14ac:dyDescent="0.2">
      <c r="A206" s="6"/>
      <c r="B206" s="6"/>
      <c r="C206" s="6"/>
      <c r="D206" s="6"/>
      <c r="E206" s="6"/>
      <c r="F206" s="6"/>
      <c r="G206" s="6"/>
      <c r="H206" s="6"/>
      <c r="I206" s="6"/>
      <c r="J206" s="6"/>
      <c r="K206" s="6"/>
      <c r="L206" s="6"/>
      <c r="M206" s="6"/>
      <c r="N206" s="6"/>
      <c r="O206" s="6"/>
      <c r="P206" s="6"/>
      <c r="Q206" s="6"/>
    </row>
    <row r="207" spans="1:17" x14ac:dyDescent="0.2">
      <c r="A207" s="6"/>
      <c r="B207" s="6"/>
      <c r="C207" s="6"/>
      <c r="D207" s="6"/>
      <c r="E207" s="6"/>
      <c r="F207" s="6"/>
      <c r="G207" s="6"/>
      <c r="H207" s="6"/>
      <c r="I207" s="6"/>
      <c r="J207" s="6"/>
      <c r="K207" s="6"/>
      <c r="L207" s="6"/>
      <c r="M207" s="6"/>
      <c r="N207" s="6"/>
      <c r="O207" s="6"/>
      <c r="P207" s="6"/>
      <c r="Q207" s="6"/>
    </row>
    <row r="208" spans="1:17" x14ac:dyDescent="0.2">
      <c r="A208" s="6"/>
      <c r="B208" s="6"/>
      <c r="C208" s="6"/>
      <c r="D208" s="6"/>
      <c r="E208" s="6"/>
      <c r="F208" s="6"/>
      <c r="G208" s="6"/>
      <c r="H208" s="6"/>
      <c r="I208" s="6"/>
      <c r="J208" s="6"/>
      <c r="K208" s="6"/>
      <c r="L208" s="6"/>
      <c r="M208" s="6"/>
      <c r="N208" s="6"/>
      <c r="O208" s="6"/>
      <c r="P208" s="6"/>
      <c r="Q208" s="6"/>
    </row>
    <row r="209" spans="1:17" x14ac:dyDescent="0.2">
      <c r="A209" s="6"/>
      <c r="B209" s="6"/>
      <c r="C209" s="6"/>
      <c r="D209" s="6"/>
      <c r="E209" s="6"/>
      <c r="F209" s="6"/>
      <c r="G209" s="6"/>
      <c r="H209" s="6"/>
      <c r="I209" s="6"/>
      <c r="J209" s="6"/>
      <c r="K209" s="6"/>
      <c r="L209" s="6"/>
      <c r="M209" s="6"/>
      <c r="N209" s="6"/>
      <c r="O209" s="6"/>
      <c r="P209" s="6"/>
      <c r="Q209" s="6"/>
    </row>
    <row r="210" spans="1:17" x14ac:dyDescent="0.2">
      <c r="A210" s="6"/>
      <c r="B210" s="6"/>
      <c r="C210" s="6"/>
      <c r="D210" s="6"/>
      <c r="E210" s="6"/>
      <c r="F210" s="6"/>
      <c r="G210" s="6"/>
      <c r="H210" s="6"/>
      <c r="I210" s="6"/>
      <c r="J210" s="6"/>
      <c r="K210" s="6"/>
      <c r="L210" s="6"/>
      <c r="M210" s="6"/>
      <c r="N210" s="6"/>
      <c r="O210" s="6"/>
      <c r="P210" s="6"/>
      <c r="Q210" s="6"/>
    </row>
    <row r="211" spans="1:17" x14ac:dyDescent="0.2">
      <c r="A211" s="6"/>
      <c r="B211" s="6"/>
      <c r="C211" s="6"/>
      <c r="D211" s="6"/>
      <c r="E211" s="6"/>
      <c r="F211" s="6"/>
      <c r="G211" s="6"/>
      <c r="H211" s="6"/>
      <c r="I211" s="6"/>
      <c r="J211" s="6"/>
      <c r="K211" s="6"/>
      <c r="L211" s="6"/>
      <c r="M211" s="6"/>
      <c r="N211" s="6"/>
      <c r="O211" s="6"/>
      <c r="P211" s="6"/>
      <c r="Q211" s="6"/>
    </row>
    <row r="212" spans="1:17" x14ac:dyDescent="0.2">
      <c r="A212" s="6"/>
      <c r="B212" s="6"/>
      <c r="C212" s="6"/>
      <c r="D212" s="6"/>
      <c r="E212" s="6"/>
      <c r="F212" s="6"/>
      <c r="G212" s="6"/>
      <c r="H212" s="6"/>
      <c r="I212" s="6"/>
      <c r="J212" s="6"/>
      <c r="K212" s="6"/>
      <c r="L212" s="6"/>
      <c r="M212" s="6"/>
      <c r="N212" s="6"/>
      <c r="O212" s="6"/>
      <c r="P212" s="6"/>
      <c r="Q212" s="6"/>
    </row>
    <row r="213" spans="1:17" x14ac:dyDescent="0.2">
      <c r="A213" s="6"/>
      <c r="B213" s="6"/>
      <c r="C213" s="6"/>
      <c r="D213" s="6"/>
      <c r="E213" s="6"/>
      <c r="F213" s="6"/>
      <c r="G213" s="6"/>
      <c r="H213" s="6"/>
      <c r="I213" s="6"/>
      <c r="J213" s="6"/>
      <c r="K213" s="6"/>
      <c r="L213" s="6"/>
      <c r="M213" s="6"/>
      <c r="N213" s="6"/>
      <c r="O213" s="6"/>
      <c r="P213" s="6"/>
      <c r="Q213" s="6"/>
    </row>
    <row r="214" spans="1:17" x14ac:dyDescent="0.2">
      <c r="A214" s="6"/>
      <c r="B214" s="6"/>
      <c r="C214" s="6"/>
      <c r="D214" s="6"/>
      <c r="E214" s="6"/>
      <c r="F214" s="6"/>
      <c r="G214" s="6"/>
      <c r="H214" s="6"/>
      <c r="I214" s="6"/>
      <c r="J214" s="6"/>
      <c r="K214" s="6"/>
      <c r="L214" s="6"/>
      <c r="M214" s="6"/>
      <c r="N214" s="6"/>
      <c r="O214" s="6"/>
      <c r="Q214" s="6"/>
    </row>
    <row r="215" spans="1:17" x14ac:dyDescent="0.2">
      <c r="A215" s="6"/>
      <c r="B215" s="6"/>
      <c r="C215" s="6"/>
      <c r="D215" s="6"/>
      <c r="E215" s="6"/>
      <c r="F215" s="6"/>
      <c r="G215" s="6"/>
      <c r="H215" s="6"/>
      <c r="I215" s="6"/>
      <c r="J215" s="6"/>
      <c r="K215" s="6"/>
      <c r="L215" s="6"/>
      <c r="M215" s="6"/>
      <c r="N215" s="6"/>
      <c r="O215" s="6"/>
      <c r="Q215" s="6"/>
    </row>
    <row r="216" spans="1:17" x14ac:dyDescent="0.2">
      <c r="A216" s="6"/>
      <c r="B216" s="6"/>
      <c r="C216" s="6"/>
      <c r="D216" s="6"/>
      <c r="E216" s="6"/>
      <c r="F216" s="6"/>
      <c r="G216" s="6"/>
      <c r="H216" s="6"/>
      <c r="I216" s="6"/>
      <c r="J216" s="6"/>
      <c r="K216" s="6"/>
      <c r="L216" s="6"/>
      <c r="M216" s="6"/>
      <c r="N216" s="6"/>
      <c r="O216" s="6"/>
      <c r="Q216" s="6"/>
    </row>
    <row r="217" spans="1:17" x14ac:dyDescent="0.2">
      <c r="A217" s="6"/>
      <c r="B217" s="6"/>
      <c r="C217" s="6"/>
      <c r="D217" s="6"/>
      <c r="E217" s="6"/>
      <c r="F217" s="6"/>
      <c r="G217" s="6"/>
      <c r="H217" s="6"/>
      <c r="I217" s="6"/>
      <c r="J217" s="6"/>
      <c r="K217" s="6"/>
      <c r="L217" s="6"/>
      <c r="M217" s="6"/>
      <c r="N217" s="6"/>
      <c r="O217" s="6"/>
      <c r="Q217" s="6"/>
    </row>
    <row r="218" spans="1:17" x14ac:dyDescent="0.2">
      <c r="A218" s="6"/>
      <c r="B218" s="6"/>
      <c r="C218" s="6"/>
      <c r="D218" s="6"/>
      <c r="E218" s="6"/>
      <c r="F218" s="6"/>
      <c r="G218" s="6"/>
      <c r="H218" s="6"/>
      <c r="I218" s="6"/>
      <c r="J218" s="6"/>
      <c r="K218" s="6"/>
      <c r="L218" s="6"/>
      <c r="M218" s="6"/>
      <c r="N218" s="6"/>
      <c r="O218" s="6"/>
      <c r="Q218" s="6"/>
    </row>
    <row r="219" spans="1:17" x14ac:dyDescent="0.2">
      <c r="A219" s="6"/>
      <c r="B219" s="6"/>
      <c r="C219" s="6"/>
      <c r="D219" s="6"/>
      <c r="E219" s="6"/>
      <c r="F219" s="6"/>
      <c r="G219" s="6"/>
      <c r="H219" s="6"/>
      <c r="I219" s="6"/>
      <c r="J219" s="6"/>
      <c r="K219" s="6"/>
      <c r="L219" s="6"/>
      <c r="M219" s="6"/>
      <c r="N219" s="6"/>
      <c r="O219" s="6"/>
    </row>
    <row r="220" spans="1:17" x14ac:dyDescent="0.2">
      <c r="A220" s="6"/>
      <c r="B220" s="6"/>
      <c r="C220" s="6"/>
      <c r="D220" s="6"/>
      <c r="E220" s="6"/>
      <c r="F220" s="6"/>
      <c r="G220" s="6"/>
      <c r="H220" s="6"/>
      <c r="I220" s="6"/>
      <c r="J220" s="6"/>
      <c r="K220" s="6"/>
      <c r="L220" s="6"/>
      <c r="M220" s="6"/>
      <c r="N220" s="6"/>
      <c r="O220" s="6"/>
    </row>
    <row r="221" spans="1:17" x14ac:dyDescent="0.2">
      <c r="A221" s="6"/>
      <c r="B221" s="6"/>
      <c r="C221" s="6"/>
      <c r="D221" s="6"/>
      <c r="E221" s="6"/>
      <c r="F221" s="6"/>
      <c r="G221" s="6"/>
      <c r="H221" s="6"/>
      <c r="I221" s="6"/>
      <c r="J221" s="6"/>
      <c r="K221" s="6"/>
    </row>
    <row r="222" spans="1:17" x14ac:dyDescent="0.2">
      <c r="A222" s="6"/>
      <c r="B222" s="6"/>
      <c r="C222" s="6"/>
      <c r="D222" s="6"/>
      <c r="E222" s="6"/>
      <c r="F222" s="6"/>
      <c r="G222" s="6"/>
      <c r="H222" s="6"/>
      <c r="I222" s="6"/>
      <c r="J222" s="6"/>
      <c r="K222" s="6"/>
    </row>
    <row r="223" spans="1:17" x14ac:dyDescent="0.2">
      <c r="A223" s="6"/>
      <c r="B223" s="6"/>
      <c r="C223" s="6"/>
      <c r="D223" s="6"/>
      <c r="E223" s="6"/>
      <c r="F223" s="6"/>
      <c r="G223" s="6"/>
      <c r="H223" s="6"/>
      <c r="I223" s="6"/>
      <c r="J223" s="6"/>
      <c r="K223" s="6"/>
    </row>
    <row r="224" spans="1:17" x14ac:dyDescent="0.2">
      <c r="A224" s="6"/>
      <c r="B224" s="6"/>
      <c r="C224" s="6"/>
      <c r="D224" s="6"/>
      <c r="E224" s="6"/>
      <c r="F224" s="6"/>
      <c r="G224" s="6"/>
      <c r="H224" s="6"/>
      <c r="I224" s="6"/>
      <c r="J224" s="6"/>
      <c r="K224" s="6"/>
    </row>
    <row r="225" spans="1:11" x14ac:dyDescent="0.2">
      <c r="A225" s="6"/>
      <c r="B225" s="6"/>
      <c r="C225" s="6"/>
      <c r="D225" s="6"/>
      <c r="E225" s="6"/>
      <c r="F225" s="6"/>
      <c r="G225" s="6"/>
      <c r="H225" s="6"/>
      <c r="I225" s="6"/>
      <c r="J225" s="6"/>
      <c r="K225" s="6"/>
    </row>
    <row r="226" spans="1:11" x14ac:dyDescent="0.2">
      <c r="C226" s="6"/>
    </row>
  </sheetData>
  <mergeCells count="65">
    <mergeCell ref="A57:Q57"/>
    <mergeCell ref="A58:Q58"/>
    <mergeCell ref="B42:F42"/>
    <mergeCell ref="B43:F43"/>
    <mergeCell ref="B51:F51"/>
    <mergeCell ref="A52:F52"/>
    <mergeCell ref="B48:F48"/>
    <mergeCell ref="B49:F49"/>
    <mergeCell ref="B44:F44"/>
    <mergeCell ref="B45:F45"/>
    <mergeCell ref="B46:F46"/>
    <mergeCell ref="B47:F47"/>
    <mergeCell ref="B50:F50"/>
    <mergeCell ref="A56:Q56"/>
    <mergeCell ref="B33:F33"/>
    <mergeCell ref="B40:F40"/>
    <mergeCell ref="B41:F41"/>
    <mergeCell ref="B34:F34"/>
    <mergeCell ref="B35:F35"/>
    <mergeCell ref="B36:F36"/>
    <mergeCell ref="B37:F37"/>
    <mergeCell ref="B38:F38"/>
    <mergeCell ref="B39:F39"/>
    <mergeCell ref="B32:F32"/>
    <mergeCell ref="P20:Q20"/>
    <mergeCell ref="B21:F21"/>
    <mergeCell ref="B22:F22"/>
    <mergeCell ref="B29:F29"/>
    <mergeCell ref="B30:F30"/>
    <mergeCell ref="B31:F31"/>
    <mergeCell ref="B28:F28"/>
    <mergeCell ref="B27:F27"/>
    <mergeCell ref="B26:F26"/>
    <mergeCell ref="B25:F25"/>
    <mergeCell ref="B24:F24"/>
    <mergeCell ref="B23:F23"/>
    <mergeCell ref="A13:B13"/>
    <mergeCell ref="C13:N13"/>
    <mergeCell ref="A16:H16"/>
    <mergeCell ref="A19:A21"/>
    <mergeCell ref="B19:F19"/>
    <mergeCell ref="G19:L19"/>
    <mergeCell ref="M19:Q19"/>
    <mergeCell ref="B20:F20"/>
    <mergeCell ref="G20:G21"/>
    <mergeCell ref="H20:I20"/>
    <mergeCell ref="J20:J21"/>
    <mergeCell ref="K20:L20"/>
    <mergeCell ref="M20:O20"/>
    <mergeCell ref="A59:Q59"/>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s>
  <phoneticPr fontId="89" type="noConversion"/>
  <printOptions horizontalCentered="1"/>
  <pageMargins left="0.9055118110236221" right="0.70866141732283472" top="0.74803149606299213" bottom="0.74803149606299213" header="0.31496062992125984" footer="0.31496062992125984"/>
  <pageSetup scale="24" orientation="landscape" r:id="rId1"/>
  <headerFooter alignWithMargins="0">
    <oddFooter>&amp;C&amp;"Gotham Book,Negrita"&amp;18Principio Rector 2  &amp;"Gotham Book,Normal" &amp;P de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ABDF8B-5866-469E-A0D6-6FC286864BBF}">
  <sheetPr codeName="Hoja42">
    <tabColor rgb="FF00B0F0"/>
    <pageSetUpPr fitToPage="1"/>
  </sheetPr>
  <dimension ref="A1:AA181"/>
  <sheetViews>
    <sheetView view="pageBreakPreview" zoomScale="40" zoomScaleNormal="40" zoomScaleSheetLayoutView="40" workbookViewId="0">
      <selection activeCell="L62" sqref="L62"/>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4</v>
      </c>
      <c r="B10" s="583"/>
      <c r="C10" s="583" t="s">
        <v>73</v>
      </c>
      <c r="D10" s="583"/>
      <c r="E10" s="583"/>
      <c r="F10" s="583"/>
      <c r="G10" s="583"/>
      <c r="H10" s="583"/>
      <c r="I10" s="583"/>
      <c r="J10" s="583"/>
      <c r="K10" s="583"/>
      <c r="L10" s="583"/>
      <c r="M10" s="583"/>
      <c r="N10" s="583"/>
      <c r="O10" s="142"/>
      <c r="P10" s="143"/>
      <c r="Q10" s="142"/>
    </row>
    <row r="11" spans="1:17" s="3" customFormat="1" ht="5.25" customHeight="1" x14ac:dyDescent="0.2">
      <c r="A11" s="150"/>
      <c r="B11" s="150"/>
      <c r="C11" s="150"/>
      <c r="D11" s="150"/>
      <c r="E11" s="150"/>
      <c r="F11" s="150"/>
      <c r="G11" s="150"/>
      <c r="H11" s="150"/>
      <c r="I11" s="150"/>
      <c r="J11" s="150"/>
      <c r="K11" s="150"/>
      <c r="L11" s="150"/>
      <c r="M11" s="150"/>
      <c r="N11" s="150"/>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50.25" customHeight="1" x14ac:dyDescent="0.2">
      <c r="A13" s="583">
        <v>3</v>
      </c>
      <c r="B13" s="583"/>
      <c r="C13" s="673" t="s">
        <v>214</v>
      </c>
      <c r="D13" s="673"/>
      <c r="E13" s="673"/>
      <c r="F13" s="673"/>
      <c r="G13" s="673"/>
      <c r="H13" s="673"/>
      <c r="I13" s="673"/>
      <c r="J13" s="673"/>
      <c r="K13" s="673"/>
      <c r="L13" s="673"/>
      <c r="M13" s="673"/>
      <c r="N13" s="67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149"/>
      <c r="B22" s="715"/>
      <c r="C22" s="609"/>
      <c r="D22" s="609"/>
      <c r="E22" s="609"/>
      <c r="F22" s="609"/>
      <c r="G22" s="112"/>
      <c r="H22" s="112"/>
      <c r="I22" s="112"/>
      <c r="J22" s="112"/>
      <c r="K22" s="151" t="s">
        <v>2</v>
      </c>
      <c r="L22" s="151"/>
      <c r="M22" s="119"/>
      <c r="N22" s="119"/>
      <c r="O22" s="119"/>
      <c r="P22" s="113"/>
      <c r="Q22" s="113"/>
    </row>
    <row r="23" spans="1:17" s="3" customFormat="1" ht="52.5" customHeight="1" x14ac:dyDescent="0.35">
      <c r="A23" s="187">
        <v>155</v>
      </c>
      <c r="B23" s="610" t="s">
        <v>432</v>
      </c>
      <c r="C23" s="637" t="s">
        <v>41</v>
      </c>
      <c r="D23" s="637" t="s">
        <v>41</v>
      </c>
      <c r="E23" s="637" t="s">
        <v>41</v>
      </c>
      <c r="F23" s="637" t="s">
        <v>41</v>
      </c>
      <c r="G23" s="188" t="str">
        <f>G24</f>
        <v>Varios</v>
      </c>
      <c r="H23" s="188">
        <v>25</v>
      </c>
      <c r="I23" s="188">
        <v>11</v>
      </c>
      <c r="J23" s="188">
        <v>8</v>
      </c>
      <c r="K23" s="189">
        <v>0.32</v>
      </c>
      <c r="L23" s="189">
        <v>0.72727272727272729</v>
      </c>
      <c r="M23" s="190">
        <v>133941476</v>
      </c>
      <c r="N23" s="190">
        <v>135141630.50999999</v>
      </c>
      <c r="O23" s="190">
        <v>115219559.06999998</v>
      </c>
      <c r="P23" s="189">
        <v>0.86022315499942659</v>
      </c>
      <c r="Q23" s="189">
        <v>0.85258375701981892</v>
      </c>
    </row>
    <row r="24" spans="1:17" s="3" customFormat="1" ht="66" customHeight="1" x14ac:dyDescent="0.35">
      <c r="A24" s="187">
        <v>13</v>
      </c>
      <c r="B24" s="610" t="s">
        <v>118</v>
      </c>
      <c r="C24" s="637" t="s">
        <v>25</v>
      </c>
      <c r="D24" s="637" t="s">
        <v>25</v>
      </c>
      <c r="E24" s="637" t="s">
        <v>25</v>
      </c>
      <c r="F24" s="637" t="s">
        <v>25</v>
      </c>
      <c r="G24" s="188" t="s">
        <v>33</v>
      </c>
      <c r="H24" s="188">
        <v>25</v>
      </c>
      <c r="I24" s="188">
        <v>11</v>
      </c>
      <c r="J24" s="188">
        <v>8</v>
      </c>
      <c r="K24" s="189">
        <v>0.32</v>
      </c>
      <c r="L24" s="189">
        <v>0.72727272727272729</v>
      </c>
      <c r="M24" s="190">
        <v>133941476</v>
      </c>
      <c r="N24" s="190">
        <v>135141630.50999999</v>
      </c>
      <c r="O24" s="190">
        <v>115219559.06999998</v>
      </c>
      <c r="P24" s="189">
        <v>0.86022315499942659</v>
      </c>
      <c r="Q24" s="189">
        <v>0.85258375701981892</v>
      </c>
    </row>
    <row r="25" spans="1:17" s="3" customFormat="1" ht="66.75" customHeight="1" x14ac:dyDescent="0.2">
      <c r="A25" s="171">
        <v>1</v>
      </c>
      <c r="B25" s="565" t="s">
        <v>433</v>
      </c>
      <c r="C25" s="565" t="s">
        <v>42</v>
      </c>
      <c r="D25" s="565" t="s">
        <v>42</v>
      </c>
      <c r="E25" s="565" t="s">
        <v>42</v>
      </c>
      <c r="F25" s="565" t="s">
        <v>42</v>
      </c>
      <c r="G25" s="172" t="s">
        <v>48</v>
      </c>
      <c r="H25" s="238">
        <v>4</v>
      </c>
      <c r="I25" s="238">
        <v>4</v>
      </c>
      <c r="J25" s="238">
        <v>2</v>
      </c>
      <c r="K25" s="191">
        <v>0.5</v>
      </c>
      <c r="L25" s="191">
        <v>0.5</v>
      </c>
      <c r="M25" s="174">
        <v>1155302</v>
      </c>
      <c r="N25" s="174">
        <v>1115277.24</v>
      </c>
      <c r="O25" s="174">
        <v>755872.6100000001</v>
      </c>
      <c r="P25" s="191">
        <v>0.65426408852403972</v>
      </c>
      <c r="Q25" s="191">
        <v>0.67774413651622634</v>
      </c>
    </row>
    <row r="26" spans="1:17" s="3" customFormat="1" ht="48" customHeight="1" x14ac:dyDescent="0.2">
      <c r="A26" s="171">
        <v>2</v>
      </c>
      <c r="B26" s="565" t="s">
        <v>320</v>
      </c>
      <c r="C26" s="565"/>
      <c r="D26" s="565"/>
      <c r="E26" s="565"/>
      <c r="F26" s="565"/>
      <c r="G26" s="172" t="s">
        <v>49</v>
      </c>
      <c r="H26" s="172">
        <v>5</v>
      </c>
      <c r="I26" s="172">
        <v>5</v>
      </c>
      <c r="J26" s="172">
        <v>4</v>
      </c>
      <c r="K26" s="210">
        <v>0.8</v>
      </c>
      <c r="L26" s="191">
        <v>0.8</v>
      </c>
      <c r="M26" s="174">
        <v>14408880</v>
      </c>
      <c r="N26" s="174">
        <v>12382254.459999997</v>
      </c>
      <c r="O26" s="174">
        <v>6649502.1399999978</v>
      </c>
      <c r="P26" s="191">
        <v>0.46148639866526736</v>
      </c>
      <c r="Q26" s="243">
        <v>0.53701869570527294</v>
      </c>
    </row>
    <row r="27" spans="1:17" s="3" customFormat="1" ht="58.5" customHeight="1" x14ac:dyDescent="0.2">
      <c r="A27" s="171">
        <v>3</v>
      </c>
      <c r="B27" s="616" t="s">
        <v>434</v>
      </c>
      <c r="C27" s="616"/>
      <c r="D27" s="616"/>
      <c r="E27" s="616"/>
      <c r="F27" s="616"/>
      <c r="G27" s="172" t="s">
        <v>49</v>
      </c>
      <c r="H27" s="167">
        <v>2</v>
      </c>
      <c r="I27" s="167" t="s">
        <v>321</v>
      </c>
      <c r="J27" s="167" t="s">
        <v>321</v>
      </c>
      <c r="K27" s="210">
        <v>0</v>
      </c>
      <c r="L27" s="210">
        <v>0</v>
      </c>
      <c r="M27" s="174">
        <v>4905431</v>
      </c>
      <c r="N27" s="174">
        <v>4891159.7100000009</v>
      </c>
      <c r="O27" s="174">
        <v>3368365</v>
      </c>
      <c r="P27" s="191">
        <v>0.68666035665367631</v>
      </c>
      <c r="Q27" s="191">
        <v>0.68866387517736549</v>
      </c>
    </row>
    <row r="28" spans="1:17" s="3" customFormat="1" ht="48" customHeight="1" x14ac:dyDescent="0.2">
      <c r="A28" s="171">
        <v>4</v>
      </c>
      <c r="B28" s="616" t="s">
        <v>435</v>
      </c>
      <c r="C28" s="616"/>
      <c r="D28" s="616"/>
      <c r="E28" s="616"/>
      <c r="F28" s="616"/>
      <c r="G28" s="172" t="s">
        <v>49</v>
      </c>
      <c r="H28" s="167">
        <v>14</v>
      </c>
      <c r="I28" s="167">
        <v>2</v>
      </c>
      <c r="J28" s="167">
        <v>2</v>
      </c>
      <c r="K28" s="210">
        <v>0.14285714285714285</v>
      </c>
      <c r="L28" s="210">
        <v>1</v>
      </c>
      <c r="M28" s="174">
        <v>112550222</v>
      </c>
      <c r="N28" s="174">
        <v>116198441.57999998</v>
      </c>
      <c r="O28" s="174">
        <v>104174759.00999998</v>
      </c>
      <c r="P28" s="191">
        <v>0.92558466041941678</v>
      </c>
      <c r="Q28" s="191">
        <v>0.89652457979204503</v>
      </c>
    </row>
    <row r="29" spans="1:17" s="3" customFormat="1" ht="48" customHeight="1" x14ac:dyDescent="0.2">
      <c r="A29" s="171">
        <v>5</v>
      </c>
      <c r="B29" s="630" t="s">
        <v>436</v>
      </c>
      <c r="C29" s="630"/>
      <c r="D29" s="630"/>
      <c r="E29" s="630"/>
      <c r="F29" s="630"/>
      <c r="G29" s="172" t="s">
        <v>49</v>
      </c>
      <c r="H29" s="167" t="s">
        <v>321</v>
      </c>
      <c r="I29" s="167" t="s">
        <v>321</v>
      </c>
      <c r="J29" s="167" t="s">
        <v>321</v>
      </c>
      <c r="K29" s="210">
        <v>0</v>
      </c>
      <c r="L29" s="210">
        <v>0</v>
      </c>
      <c r="M29" s="174">
        <v>921641</v>
      </c>
      <c r="N29" s="174">
        <v>554497.52</v>
      </c>
      <c r="O29" s="174">
        <v>271060.31</v>
      </c>
      <c r="P29" s="191">
        <v>0.29410617583202137</v>
      </c>
      <c r="Q29" s="191">
        <v>0.48883953529674939</v>
      </c>
    </row>
    <row r="30" spans="1:17" s="3" customFormat="1" ht="15.75" customHeight="1" x14ac:dyDescent="0.2">
      <c r="A30" s="171"/>
      <c r="B30" s="616"/>
      <c r="C30" s="616"/>
      <c r="D30" s="616"/>
      <c r="E30" s="616"/>
      <c r="F30" s="616"/>
      <c r="G30" s="172"/>
      <c r="H30" s="167"/>
      <c r="I30" s="167"/>
      <c r="J30" s="167"/>
      <c r="K30" s="210"/>
      <c r="L30" s="210"/>
      <c r="M30" s="174"/>
      <c r="N30" s="174"/>
      <c r="O30" s="174"/>
      <c r="P30" s="191"/>
      <c r="Q30" s="191"/>
    </row>
    <row r="31" spans="1:17" s="3" customFormat="1" ht="15.75" customHeight="1" x14ac:dyDescent="0.2">
      <c r="A31" s="171"/>
      <c r="B31" s="616"/>
      <c r="C31" s="616"/>
      <c r="D31" s="616"/>
      <c r="E31" s="616"/>
      <c r="F31" s="616"/>
      <c r="G31" s="172"/>
      <c r="H31" s="167"/>
      <c r="I31" s="167"/>
      <c r="J31" s="167"/>
      <c r="K31" s="210"/>
      <c r="L31" s="210"/>
      <c r="M31" s="174"/>
      <c r="N31" s="174"/>
      <c r="O31" s="174"/>
      <c r="P31" s="191"/>
      <c r="Q31" s="191"/>
    </row>
    <row r="32" spans="1:17" s="3" customFormat="1" ht="15.75" customHeight="1" x14ac:dyDescent="0.2">
      <c r="A32" s="171"/>
      <c r="B32" s="616"/>
      <c r="C32" s="616"/>
      <c r="D32" s="616"/>
      <c r="E32" s="616"/>
      <c r="F32" s="616"/>
      <c r="G32" s="172"/>
      <c r="H32" s="167"/>
      <c r="I32" s="167"/>
      <c r="J32" s="167"/>
      <c r="K32" s="210"/>
      <c r="L32" s="210"/>
      <c r="M32" s="174"/>
      <c r="N32" s="174"/>
      <c r="O32" s="174"/>
      <c r="P32" s="191"/>
      <c r="Q32" s="191"/>
    </row>
    <row r="33" spans="1:17" s="3" customFormat="1" ht="15.75" customHeight="1" x14ac:dyDescent="0.2">
      <c r="A33" s="171"/>
      <c r="B33" s="616"/>
      <c r="C33" s="616"/>
      <c r="D33" s="616"/>
      <c r="E33" s="616"/>
      <c r="F33" s="616"/>
      <c r="G33" s="172"/>
      <c r="H33" s="167"/>
      <c r="I33" s="167"/>
      <c r="J33" s="167"/>
      <c r="K33" s="210"/>
      <c r="L33" s="210"/>
      <c r="M33" s="174"/>
      <c r="N33" s="174"/>
      <c r="O33" s="174"/>
      <c r="P33" s="191"/>
      <c r="Q33" s="191"/>
    </row>
    <row r="34" spans="1:17" s="3" customFormat="1" ht="15.75" customHeight="1" x14ac:dyDescent="0.2">
      <c r="A34" s="171"/>
      <c r="B34" s="616"/>
      <c r="C34" s="616"/>
      <c r="D34" s="616"/>
      <c r="E34" s="616"/>
      <c r="F34" s="616"/>
      <c r="G34" s="172"/>
      <c r="H34" s="172"/>
      <c r="I34" s="172"/>
      <c r="J34" s="172"/>
      <c r="K34" s="191"/>
      <c r="L34" s="191"/>
      <c r="M34" s="174"/>
      <c r="N34" s="174"/>
      <c r="O34" s="174"/>
      <c r="P34" s="191"/>
      <c r="Q34" s="191"/>
    </row>
    <row r="35" spans="1:17" s="3" customFormat="1" ht="30.75" customHeight="1" x14ac:dyDescent="0.2">
      <c r="A35" s="171"/>
      <c r="B35" s="565"/>
      <c r="C35" s="565"/>
      <c r="D35" s="565"/>
      <c r="E35" s="565"/>
      <c r="F35" s="565"/>
      <c r="G35" s="172"/>
      <c r="H35" s="172"/>
      <c r="I35" s="172"/>
      <c r="J35" s="172"/>
      <c r="K35" s="191"/>
      <c r="L35" s="191"/>
      <c r="M35" s="174"/>
      <c r="N35" s="174"/>
      <c r="O35" s="174"/>
      <c r="P35" s="191"/>
      <c r="Q35" s="191"/>
    </row>
    <row r="36" spans="1:17" s="3" customFormat="1" ht="42" customHeight="1" x14ac:dyDescent="0.2">
      <c r="A36" s="187"/>
      <c r="B36" s="631"/>
      <c r="C36" s="632"/>
      <c r="D36" s="632"/>
      <c r="E36" s="632"/>
      <c r="F36" s="633"/>
      <c r="G36" s="188"/>
      <c r="H36" s="188"/>
      <c r="I36" s="188"/>
      <c r="J36" s="188"/>
      <c r="K36" s="189"/>
      <c r="L36" s="189"/>
      <c r="M36" s="194"/>
      <c r="N36" s="194"/>
      <c r="O36" s="194"/>
      <c r="P36" s="189"/>
      <c r="Q36" s="189"/>
    </row>
    <row r="37" spans="1:17" s="3" customFormat="1" ht="29.25" customHeight="1" x14ac:dyDescent="0.2">
      <c r="A37" s="187"/>
      <c r="B37" s="631"/>
      <c r="C37" s="632"/>
      <c r="D37" s="632"/>
      <c r="E37" s="632"/>
      <c r="F37" s="633"/>
      <c r="G37" s="188"/>
      <c r="H37" s="188"/>
      <c r="I37" s="188"/>
      <c r="J37" s="188"/>
      <c r="K37" s="189"/>
      <c r="L37" s="189"/>
      <c r="M37" s="194"/>
      <c r="N37" s="194"/>
      <c r="O37" s="194"/>
      <c r="P37" s="189"/>
      <c r="Q37" s="189"/>
    </row>
    <row r="38" spans="1:17" s="3" customFormat="1" ht="27" customHeight="1" x14ac:dyDescent="0.2">
      <c r="A38" s="171"/>
      <c r="B38" s="621"/>
      <c r="C38" s="622"/>
      <c r="D38" s="622"/>
      <c r="E38" s="622"/>
      <c r="F38" s="623"/>
      <c r="G38" s="172"/>
      <c r="H38" s="172"/>
      <c r="I38" s="172"/>
      <c r="J38" s="172"/>
      <c r="K38" s="191"/>
      <c r="L38" s="191"/>
      <c r="M38" s="174"/>
      <c r="N38" s="174"/>
      <c r="O38" s="174"/>
      <c r="P38" s="191"/>
      <c r="Q38" s="191"/>
    </row>
    <row r="39" spans="1:17" s="3" customFormat="1" ht="42" customHeight="1" x14ac:dyDescent="0.2">
      <c r="A39" s="171"/>
      <c r="B39" s="613"/>
      <c r="C39" s="614"/>
      <c r="D39" s="614"/>
      <c r="E39" s="614"/>
      <c r="F39" s="615"/>
      <c r="G39" s="172"/>
      <c r="H39" s="172"/>
      <c r="I39" s="172"/>
      <c r="J39" s="172"/>
      <c r="K39" s="191"/>
      <c r="L39" s="191"/>
      <c r="M39" s="174"/>
      <c r="N39" s="174"/>
      <c r="O39" s="174"/>
      <c r="P39" s="191"/>
      <c r="Q39" s="191"/>
    </row>
    <row r="40" spans="1:17" s="3" customFormat="1" ht="42.75" customHeight="1" x14ac:dyDescent="0.2">
      <c r="A40" s="187"/>
      <c r="B40" s="631"/>
      <c r="C40" s="632"/>
      <c r="D40" s="632"/>
      <c r="E40" s="632"/>
      <c r="F40" s="633"/>
      <c r="G40" s="188"/>
      <c r="H40" s="188"/>
      <c r="I40" s="188"/>
      <c r="J40" s="188"/>
      <c r="K40" s="189"/>
      <c r="L40" s="189"/>
      <c r="M40" s="194"/>
      <c r="N40" s="194"/>
      <c r="O40" s="194"/>
      <c r="P40" s="189"/>
      <c r="Q40" s="189"/>
    </row>
    <row r="41" spans="1:17" ht="51.75" customHeight="1" x14ac:dyDescent="0.2">
      <c r="A41" s="187"/>
      <c r="B41" s="631"/>
      <c r="C41" s="632"/>
      <c r="D41" s="632"/>
      <c r="E41" s="632"/>
      <c r="F41" s="633"/>
      <c r="G41" s="188"/>
      <c r="H41" s="188"/>
      <c r="I41" s="188"/>
      <c r="J41" s="188"/>
      <c r="K41" s="189"/>
      <c r="L41" s="189"/>
      <c r="M41" s="194"/>
      <c r="N41" s="194"/>
      <c r="O41" s="194"/>
      <c r="P41" s="189"/>
      <c r="Q41" s="189"/>
    </row>
    <row r="42" spans="1:17" ht="50.25" customHeight="1" x14ac:dyDescent="0.2">
      <c r="A42" s="171"/>
      <c r="B42" s="565"/>
      <c r="C42" s="565"/>
      <c r="D42" s="565"/>
      <c r="E42" s="565"/>
      <c r="F42" s="565"/>
      <c r="G42" s="172"/>
      <c r="H42" s="172"/>
      <c r="I42" s="172"/>
      <c r="J42" s="172"/>
      <c r="K42" s="191"/>
      <c r="L42" s="191"/>
      <c r="M42" s="174"/>
      <c r="N42" s="174"/>
      <c r="O42" s="174"/>
      <c r="P42" s="191"/>
      <c r="Q42" s="191"/>
    </row>
    <row r="43" spans="1:17" ht="23.25" x14ac:dyDescent="0.2">
      <c r="A43" s="171"/>
      <c r="B43" s="620"/>
      <c r="C43" s="620"/>
      <c r="D43" s="620"/>
      <c r="E43" s="620"/>
      <c r="F43" s="620"/>
      <c r="G43" s="172"/>
      <c r="H43" s="167"/>
      <c r="I43" s="167"/>
      <c r="J43" s="167"/>
      <c r="K43" s="191"/>
      <c r="L43" s="191"/>
      <c r="M43" s="174"/>
      <c r="N43" s="174"/>
      <c r="O43" s="174"/>
      <c r="P43" s="191"/>
      <c r="Q43" s="191"/>
    </row>
    <row r="44" spans="1:17" ht="22.5" customHeight="1" x14ac:dyDescent="0.2">
      <c r="A44" s="200"/>
      <c r="B44" s="734"/>
      <c r="C44" s="734"/>
      <c r="D44" s="734"/>
      <c r="E44" s="734"/>
      <c r="F44" s="734"/>
      <c r="G44" s="201"/>
      <c r="H44" s="202"/>
      <c r="I44" s="202"/>
      <c r="J44" s="202"/>
      <c r="K44" s="203"/>
      <c r="L44" s="203"/>
      <c r="M44" s="204"/>
      <c r="N44" s="204"/>
      <c r="O44" s="204"/>
      <c r="P44" s="203"/>
      <c r="Q44" s="203"/>
    </row>
    <row r="45" spans="1:17" ht="38.25" customHeight="1" x14ac:dyDescent="0.2">
      <c r="A45" s="716" t="s">
        <v>8</v>
      </c>
      <c r="B45" s="717"/>
      <c r="C45" s="717"/>
      <c r="D45" s="717"/>
      <c r="E45" s="717"/>
      <c r="F45" s="717"/>
      <c r="G45" s="205" t="s">
        <v>33</v>
      </c>
      <c r="H45" s="205">
        <v>25</v>
      </c>
      <c r="I45" s="205">
        <v>11</v>
      </c>
      <c r="J45" s="205">
        <v>8</v>
      </c>
      <c r="K45" s="206">
        <v>0.32</v>
      </c>
      <c r="L45" s="206">
        <v>0.72727272727272729</v>
      </c>
      <c r="M45" s="205">
        <v>133941476</v>
      </c>
      <c r="N45" s="205">
        <v>135141630.50999999</v>
      </c>
      <c r="O45" s="205">
        <v>115219559.06999998</v>
      </c>
      <c r="P45" s="206">
        <v>0.86022315499942659</v>
      </c>
      <c r="Q45" s="346">
        <v>0.85258375701981892</v>
      </c>
    </row>
    <row r="46" spans="1:17" ht="13.5" customHeight="1" x14ac:dyDescent="0.2">
      <c r="A46" s="181"/>
      <c r="B46" s="181"/>
      <c r="C46" s="181"/>
      <c r="D46" s="181"/>
      <c r="E46" s="181"/>
      <c r="F46" s="181"/>
      <c r="G46" s="181"/>
      <c r="H46" s="181"/>
      <c r="I46" s="181"/>
      <c r="J46" s="181"/>
      <c r="K46" s="181"/>
      <c r="L46" s="181"/>
      <c r="M46" s="181"/>
      <c r="N46" s="181"/>
      <c r="O46" s="181"/>
      <c r="P46" s="181"/>
      <c r="Q46" s="181"/>
    </row>
    <row r="47" spans="1:17" ht="21" customHeight="1" x14ac:dyDescent="0.2">
      <c r="A47" s="181" t="s">
        <v>331</v>
      </c>
      <c r="B47" s="181"/>
      <c r="C47" s="181"/>
      <c r="D47" s="181"/>
      <c r="E47" s="181"/>
      <c r="F47" s="181"/>
      <c r="G47" s="181"/>
      <c r="H47" s="181"/>
      <c r="I47" s="181"/>
      <c r="J47" s="181"/>
      <c r="K47" s="181"/>
      <c r="L47" s="181"/>
      <c r="M47" s="181"/>
      <c r="N47" s="181"/>
      <c r="O47" s="181"/>
      <c r="P47" s="181"/>
      <c r="Q47" s="181"/>
    </row>
    <row r="48" spans="1:17" ht="25.5" customHeight="1" x14ac:dyDescent="0.2">
      <c r="A48" s="184" t="s">
        <v>23</v>
      </c>
      <c r="B48" s="181"/>
      <c r="C48" s="181"/>
      <c r="D48" s="181"/>
      <c r="E48" s="181"/>
      <c r="F48" s="181"/>
      <c r="G48" s="181"/>
      <c r="H48" s="181"/>
      <c r="I48" s="181"/>
      <c r="J48" s="181"/>
      <c r="K48" s="181"/>
      <c r="L48" s="181"/>
      <c r="M48" s="181"/>
      <c r="N48" s="181"/>
      <c r="O48" s="181"/>
      <c r="P48" s="181"/>
      <c r="Q48" s="186" t="s">
        <v>65</v>
      </c>
    </row>
    <row r="49" spans="1:27" ht="27" customHeight="1" x14ac:dyDescent="0.2">
      <c r="A49" s="640" t="s">
        <v>745</v>
      </c>
      <c r="B49" s="640"/>
      <c r="C49" s="640"/>
      <c r="D49" s="640"/>
      <c r="E49" s="640"/>
      <c r="F49" s="640"/>
      <c r="G49" s="640"/>
      <c r="H49" s="640"/>
      <c r="I49" s="640"/>
      <c r="J49" s="640"/>
      <c r="K49" s="640"/>
      <c r="L49" s="640"/>
      <c r="M49" s="640"/>
      <c r="N49" s="640"/>
      <c r="O49" s="640"/>
      <c r="P49" s="640"/>
      <c r="Q49" s="640"/>
    </row>
    <row r="50" spans="1:27" ht="20.25" customHeight="1" x14ac:dyDescent="0.2">
      <c r="A50" s="647"/>
      <c r="B50" s="647"/>
      <c r="C50" s="647"/>
      <c r="D50" s="647"/>
      <c r="E50" s="647"/>
      <c r="F50" s="647"/>
      <c r="G50" s="647"/>
      <c r="H50" s="647"/>
      <c r="I50" s="647"/>
      <c r="J50" s="647"/>
      <c r="K50" s="647"/>
      <c r="L50" s="647"/>
      <c r="M50" s="647"/>
      <c r="N50" s="647"/>
      <c r="O50" s="647"/>
      <c r="P50" s="647"/>
      <c r="Q50" s="647"/>
    </row>
    <row r="51" spans="1:27" ht="14.25" customHeight="1" x14ac:dyDescent="0.2">
      <c r="A51" s="184"/>
      <c r="H51" s="181"/>
      <c r="I51" s="181"/>
      <c r="J51" s="181"/>
      <c r="K51" s="181"/>
      <c r="L51" s="181"/>
      <c r="M51" s="181"/>
      <c r="N51" s="181"/>
      <c r="O51" s="181"/>
      <c r="P51" s="181"/>
      <c r="Q51" s="197"/>
    </row>
    <row r="52" spans="1:27" ht="25.5" x14ac:dyDescent="0.35">
      <c r="A52" s="197"/>
      <c r="B52" s="197"/>
      <c r="C52" s="181"/>
      <c r="D52" s="10"/>
      <c r="E52" s="10"/>
      <c r="F52" s="10"/>
      <c r="G52" s="10"/>
      <c r="H52" s="10"/>
      <c r="I52" s="10"/>
      <c r="J52" s="10"/>
      <c r="K52" s="72"/>
      <c r="L52" s="337"/>
      <c r="M52" s="328"/>
      <c r="N52" s="328"/>
      <c r="O52" s="328"/>
      <c r="P52" s="10"/>
      <c r="Q52" s="6"/>
    </row>
    <row r="53" spans="1:27" ht="27.75" x14ac:dyDescent="0.35">
      <c r="A53" s="6"/>
      <c r="B53" s="6"/>
      <c r="C53" s="69"/>
      <c r="D53" s="9"/>
      <c r="E53" s="9"/>
      <c r="F53" s="9"/>
      <c r="G53" s="9"/>
      <c r="H53" s="9"/>
      <c r="I53" s="9"/>
      <c r="J53" s="9"/>
      <c r="K53" s="9"/>
      <c r="Q53" s="6"/>
    </row>
    <row r="54" spans="1:27" ht="27.75" x14ac:dyDescent="0.35">
      <c r="A54" s="6"/>
      <c r="B54" s="6"/>
      <c r="C54" s="69"/>
      <c r="D54" s="9"/>
      <c r="E54" s="9"/>
      <c r="F54" s="9"/>
      <c r="G54" s="9"/>
      <c r="H54" s="9"/>
      <c r="I54" s="9"/>
      <c r="J54" s="9"/>
      <c r="K54" s="9"/>
      <c r="Q54" s="6"/>
    </row>
    <row r="55" spans="1:27" ht="27.75" x14ac:dyDescent="0.35">
      <c r="A55" s="6"/>
      <c r="B55" s="6"/>
      <c r="C55" s="69"/>
      <c r="D55" s="9"/>
      <c r="E55" s="9"/>
      <c r="F55" s="9"/>
      <c r="G55" s="9"/>
      <c r="H55" s="9"/>
      <c r="I55" s="9"/>
      <c r="J55" s="9"/>
      <c r="K55" s="9"/>
      <c r="Q55" s="6"/>
    </row>
    <row r="56" spans="1:27" ht="20.25" customHeight="1" x14ac:dyDescent="0.35">
      <c r="A56" s="6"/>
      <c r="B56" s="6"/>
      <c r="C56" s="69"/>
      <c r="D56" s="338"/>
      <c r="E56" s="338"/>
      <c r="F56" s="338"/>
      <c r="G56" s="338"/>
      <c r="H56" s="338"/>
      <c r="I56" s="338"/>
      <c r="J56" s="338"/>
      <c r="K56" s="338"/>
      <c r="L56" s="6"/>
      <c r="M56" s="6"/>
      <c r="N56" s="6"/>
      <c r="O56" s="6"/>
      <c r="P56" s="6"/>
      <c r="Q56" s="6"/>
    </row>
    <row r="57" spans="1:27" ht="27.75" x14ac:dyDescent="0.35">
      <c r="A57" s="6"/>
      <c r="B57" s="6"/>
      <c r="C57" s="69"/>
      <c r="D57" s="338"/>
      <c r="E57" s="338"/>
      <c r="F57" s="338"/>
      <c r="G57" s="338"/>
      <c r="H57" s="338"/>
      <c r="I57" s="338"/>
      <c r="J57" s="338"/>
      <c r="K57" s="338"/>
      <c r="L57" s="6"/>
      <c r="M57" s="6"/>
      <c r="N57" s="6"/>
      <c r="O57" s="6"/>
      <c r="P57" s="6"/>
      <c r="Q57" s="6"/>
    </row>
    <row r="58" spans="1:27" ht="25.5" x14ac:dyDescent="0.35">
      <c r="A58" s="6"/>
      <c r="B58" s="6"/>
      <c r="C58" s="69"/>
      <c r="D58" s="6"/>
      <c r="E58" s="6"/>
      <c r="F58" s="6"/>
      <c r="G58" s="6"/>
      <c r="H58" s="6"/>
      <c r="I58" s="6"/>
      <c r="J58" s="6"/>
      <c r="K58" s="6"/>
      <c r="L58" s="6"/>
      <c r="M58" s="6"/>
      <c r="N58" s="6"/>
      <c r="O58" s="6"/>
      <c r="P58" s="6"/>
      <c r="Q58" s="6"/>
      <c r="T58" s="389"/>
      <c r="U58" s="390"/>
      <c r="V58" s="390"/>
      <c r="W58" s="390"/>
      <c r="Y58" s="392"/>
      <c r="Z58" s="392"/>
      <c r="AA58" s="392"/>
    </row>
    <row r="59" spans="1:27" ht="25.5" x14ac:dyDescent="0.35">
      <c r="A59" s="6"/>
      <c r="B59" s="6"/>
      <c r="C59" s="69"/>
      <c r="D59" s="6"/>
      <c r="E59" s="6"/>
      <c r="F59" s="6"/>
      <c r="G59" s="6"/>
      <c r="H59" s="6"/>
      <c r="I59" s="6"/>
      <c r="J59" s="6"/>
      <c r="K59" s="6"/>
      <c r="L59" s="6"/>
      <c r="M59" s="6"/>
      <c r="N59" s="6"/>
      <c r="O59" s="6"/>
      <c r="P59" s="6"/>
      <c r="Q59" s="6"/>
      <c r="T59" s="389"/>
      <c r="U59" s="390"/>
      <c r="V59" s="390"/>
      <c r="W59" s="390"/>
      <c r="Y59" s="392"/>
      <c r="Z59" s="392"/>
      <c r="AA59" s="392"/>
    </row>
    <row r="60" spans="1:27" ht="25.5" x14ac:dyDescent="0.35">
      <c r="A60" s="6"/>
      <c r="B60" s="6"/>
      <c r="C60" s="69"/>
      <c r="D60" s="6"/>
      <c r="E60" s="6"/>
      <c r="F60" s="6"/>
      <c r="G60" s="6"/>
      <c r="H60" s="6"/>
      <c r="I60" s="6"/>
      <c r="J60" s="6"/>
      <c r="K60" s="6"/>
      <c r="L60" s="6"/>
      <c r="M60" s="6"/>
      <c r="N60" s="6"/>
      <c r="O60" s="6"/>
      <c r="P60" s="6"/>
      <c r="Q60" s="6"/>
      <c r="T60" s="17"/>
      <c r="U60" s="379"/>
      <c r="V60" s="379"/>
      <c r="W60" s="379"/>
      <c r="Y60" s="392"/>
      <c r="Z60" s="392"/>
      <c r="AA60" s="392"/>
    </row>
    <row r="61" spans="1:27" ht="25.5" x14ac:dyDescent="0.35">
      <c r="A61" s="6"/>
      <c r="B61" s="6"/>
      <c r="C61" s="69"/>
      <c r="D61" s="6"/>
      <c r="E61" s="6"/>
      <c r="F61" s="6"/>
      <c r="G61" s="6"/>
      <c r="H61" s="6"/>
      <c r="I61" s="6"/>
      <c r="J61" s="6"/>
      <c r="K61" s="6"/>
      <c r="L61" s="6"/>
      <c r="M61" s="6"/>
      <c r="N61" s="6"/>
      <c r="O61" s="6"/>
      <c r="P61" s="6"/>
      <c r="Q61" s="6"/>
      <c r="T61" s="17"/>
      <c r="U61" s="379"/>
      <c r="V61" s="379"/>
      <c r="W61" s="379"/>
      <c r="Y61" s="392"/>
      <c r="Z61" s="392"/>
      <c r="AA61" s="392"/>
    </row>
    <row r="62" spans="1:27" ht="25.5" x14ac:dyDescent="0.35">
      <c r="A62" s="6"/>
      <c r="B62" s="6"/>
      <c r="C62" s="10"/>
      <c r="D62" s="6"/>
      <c r="E62" s="6"/>
      <c r="F62" s="6"/>
      <c r="G62" s="6"/>
      <c r="H62" s="6"/>
      <c r="I62" s="6"/>
      <c r="J62" s="6"/>
      <c r="K62" s="6"/>
      <c r="L62" s="6"/>
      <c r="M62" s="6"/>
      <c r="N62" s="6"/>
      <c r="O62" s="6"/>
      <c r="P62" s="6"/>
      <c r="Q62" s="6"/>
      <c r="T62" s="389"/>
      <c r="U62" s="390"/>
      <c r="V62" s="390"/>
      <c r="W62" s="390"/>
      <c r="Y62" s="392"/>
      <c r="Z62" s="392"/>
      <c r="AA62" s="392"/>
    </row>
    <row r="63" spans="1:27" ht="25.5" x14ac:dyDescent="0.35">
      <c r="A63" s="6"/>
      <c r="B63" s="6"/>
      <c r="C63" s="10"/>
      <c r="D63" s="6"/>
      <c r="E63" s="6"/>
      <c r="F63" s="6"/>
      <c r="G63" s="6"/>
      <c r="H63" s="6"/>
      <c r="I63" s="6"/>
      <c r="J63" s="6"/>
      <c r="K63" s="6"/>
      <c r="L63" s="6"/>
      <c r="M63" s="6"/>
      <c r="N63" s="6"/>
      <c r="O63" s="6"/>
      <c r="P63" s="6"/>
      <c r="Q63" s="6"/>
      <c r="T63" s="389"/>
      <c r="U63" s="390"/>
      <c r="V63" s="390"/>
      <c r="W63" s="390"/>
      <c r="Y63" s="392"/>
      <c r="Z63" s="392"/>
      <c r="AA63" s="392"/>
    </row>
    <row r="64" spans="1:27" ht="25.5" x14ac:dyDescent="0.35">
      <c r="A64" s="6"/>
      <c r="B64" s="6"/>
      <c r="C64" s="10"/>
      <c r="D64" s="6"/>
      <c r="E64" s="6"/>
      <c r="F64" s="6"/>
      <c r="G64" s="6"/>
      <c r="H64" s="6"/>
      <c r="I64" s="6"/>
      <c r="J64" s="6"/>
      <c r="K64" s="6"/>
      <c r="L64" s="6"/>
      <c r="M64" s="6"/>
      <c r="N64" s="6"/>
      <c r="O64" s="6"/>
      <c r="P64" s="6"/>
      <c r="Q64" s="6"/>
      <c r="T64" s="17"/>
      <c r="U64" s="379"/>
      <c r="V64" s="379"/>
      <c r="W64" s="379"/>
      <c r="Y64" s="392"/>
      <c r="Z64" s="392"/>
      <c r="AA64" s="392"/>
    </row>
    <row r="65" spans="1:27" ht="25.5" x14ac:dyDescent="0.35">
      <c r="A65" s="6"/>
      <c r="B65" s="6"/>
      <c r="C65" s="10"/>
      <c r="D65" s="6"/>
      <c r="E65" s="6"/>
      <c r="F65" s="6"/>
      <c r="G65" s="6"/>
      <c r="H65" s="6"/>
      <c r="I65" s="6"/>
      <c r="J65" s="6"/>
      <c r="K65" s="6"/>
      <c r="L65" s="6"/>
      <c r="M65" s="6"/>
      <c r="N65" s="6"/>
      <c r="O65" s="6"/>
      <c r="P65" s="6"/>
      <c r="Q65" s="6"/>
      <c r="T65" s="17"/>
      <c r="U65" s="379"/>
      <c r="V65" s="379"/>
      <c r="W65" s="379"/>
      <c r="Y65" s="392"/>
      <c r="Z65" s="392"/>
      <c r="AA65" s="392"/>
    </row>
    <row r="66" spans="1:27" ht="25.5" x14ac:dyDescent="0.35">
      <c r="A66" s="6"/>
      <c r="B66" s="6"/>
      <c r="C66" s="10"/>
      <c r="D66" s="6"/>
      <c r="E66" s="6"/>
      <c r="F66" s="6"/>
      <c r="G66" s="6"/>
      <c r="H66" s="6"/>
      <c r="I66" s="6"/>
      <c r="J66" s="6"/>
      <c r="K66" s="6"/>
      <c r="L66" s="6"/>
      <c r="M66" s="6"/>
      <c r="N66" s="6"/>
      <c r="O66" s="6"/>
      <c r="P66" s="6"/>
      <c r="Q66" s="6"/>
      <c r="T66" s="17"/>
      <c r="U66" s="379"/>
      <c r="V66" s="379"/>
      <c r="W66" s="379"/>
      <c r="Y66" s="392"/>
      <c r="Z66" s="392"/>
      <c r="AA66" s="392"/>
    </row>
    <row r="67" spans="1:27" ht="25.5" x14ac:dyDescent="0.35">
      <c r="A67" s="6"/>
      <c r="B67" s="6"/>
      <c r="C67" s="10"/>
      <c r="D67" s="6"/>
      <c r="E67" s="6"/>
      <c r="F67" s="6"/>
      <c r="G67" s="6"/>
      <c r="H67" s="6"/>
      <c r="I67" s="6"/>
      <c r="J67" s="6"/>
      <c r="K67" s="6"/>
      <c r="L67" s="6"/>
      <c r="M67" s="6"/>
      <c r="N67" s="6"/>
      <c r="O67" s="6"/>
      <c r="P67" s="6"/>
      <c r="Q67" s="6"/>
      <c r="T67" s="17"/>
      <c r="U67" s="379"/>
      <c r="V67" s="379"/>
      <c r="W67" s="379"/>
      <c r="Y67" s="392"/>
      <c r="Z67" s="392"/>
      <c r="AA67" s="392"/>
    </row>
    <row r="68" spans="1:27" ht="27.75" x14ac:dyDescent="0.35">
      <c r="A68" s="6"/>
      <c r="B68" s="6"/>
      <c r="C68" s="9"/>
      <c r="D68" s="6"/>
      <c r="E68" s="6"/>
      <c r="F68" s="6"/>
      <c r="G68" s="6"/>
      <c r="H68" s="6"/>
      <c r="I68" s="6"/>
      <c r="J68" s="6"/>
      <c r="K68" s="6"/>
      <c r="L68" s="6"/>
      <c r="M68" s="6"/>
      <c r="N68" s="6"/>
      <c r="O68" s="6"/>
      <c r="P68" s="6"/>
      <c r="Q68" s="6"/>
      <c r="T68" s="17"/>
      <c r="U68" s="379"/>
      <c r="V68" s="379"/>
      <c r="W68" s="379"/>
      <c r="Y68" s="392"/>
      <c r="Z68" s="392"/>
      <c r="AA68" s="392"/>
    </row>
    <row r="69" spans="1:27" ht="27.75" x14ac:dyDescent="0.35">
      <c r="A69" s="6"/>
      <c r="B69" s="6"/>
      <c r="C69" s="9"/>
      <c r="D69" s="6"/>
      <c r="E69" s="6"/>
      <c r="F69" s="6"/>
      <c r="G69" s="6"/>
      <c r="H69" s="6"/>
      <c r="I69" s="6"/>
      <c r="J69" s="6"/>
      <c r="K69" s="6"/>
      <c r="L69" s="6"/>
      <c r="M69" s="6"/>
      <c r="N69" s="6"/>
      <c r="O69" s="6"/>
      <c r="P69" s="6"/>
      <c r="Q69" s="6"/>
      <c r="T69" s="389"/>
      <c r="U69" s="390"/>
      <c r="V69" s="390"/>
      <c r="W69" s="390"/>
      <c r="Y69" s="392"/>
      <c r="Z69" s="392"/>
      <c r="AA69" s="392"/>
    </row>
    <row r="70" spans="1:27" ht="27.75" x14ac:dyDescent="0.35">
      <c r="A70" s="6"/>
      <c r="B70" s="6"/>
      <c r="C70" s="9"/>
      <c r="D70" s="6"/>
      <c r="E70" s="6"/>
      <c r="F70" s="6"/>
      <c r="G70" s="6"/>
      <c r="H70" s="6"/>
      <c r="I70" s="6"/>
      <c r="J70" s="6"/>
      <c r="K70" s="6"/>
      <c r="L70" s="6"/>
      <c r="M70" s="6"/>
      <c r="N70" s="6"/>
      <c r="O70" s="6"/>
      <c r="P70" s="6"/>
      <c r="Q70" s="6"/>
      <c r="T70" s="389"/>
      <c r="U70" s="390"/>
      <c r="V70" s="390"/>
      <c r="W70" s="390"/>
      <c r="Y70" s="392"/>
      <c r="Z70" s="392"/>
      <c r="AA70" s="392"/>
    </row>
    <row r="71" spans="1:27" ht="27.75" x14ac:dyDescent="0.35">
      <c r="A71" s="6"/>
      <c r="B71" s="6"/>
      <c r="C71" s="338"/>
      <c r="D71" s="6"/>
      <c r="E71" s="6"/>
      <c r="F71" s="6"/>
      <c r="G71" s="6"/>
      <c r="H71" s="6"/>
      <c r="I71" s="6"/>
      <c r="J71" s="6"/>
      <c r="K71" s="6"/>
      <c r="L71" s="6"/>
      <c r="M71" s="6"/>
      <c r="N71" s="6"/>
      <c r="O71" s="6"/>
      <c r="P71" s="6"/>
      <c r="Q71" s="6"/>
      <c r="T71" s="17"/>
      <c r="U71" s="379"/>
      <c r="V71" s="379"/>
      <c r="W71" s="379"/>
      <c r="Y71" s="392"/>
      <c r="Z71" s="392"/>
      <c r="AA71" s="392"/>
    </row>
    <row r="72" spans="1:27" ht="27.75" x14ac:dyDescent="0.35">
      <c r="A72" s="6"/>
      <c r="B72" s="6"/>
      <c r="C72" s="338"/>
      <c r="D72" s="6"/>
      <c r="E72" s="6"/>
      <c r="F72" s="6"/>
      <c r="G72" s="6"/>
      <c r="H72" s="6"/>
      <c r="I72" s="6"/>
      <c r="J72" s="6"/>
      <c r="K72" s="6"/>
      <c r="L72" s="6"/>
      <c r="M72" s="6"/>
      <c r="N72" s="6"/>
      <c r="O72" s="6"/>
      <c r="P72" s="6"/>
      <c r="Q72" s="6"/>
      <c r="T72" s="389"/>
      <c r="U72" s="390"/>
      <c r="V72" s="390"/>
      <c r="W72" s="390"/>
      <c r="Y72" s="392"/>
      <c r="Z72" s="392"/>
      <c r="AA72" s="392"/>
    </row>
    <row r="73" spans="1:27" ht="23.25" x14ac:dyDescent="0.35">
      <c r="A73" s="6"/>
      <c r="B73" s="6"/>
      <c r="C73" s="6"/>
      <c r="D73" s="6"/>
      <c r="E73" s="6"/>
      <c r="F73" s="6"/>
      <c r="G73" s="6"/>
      <c r="H73" s="6"/>
      <c r="I73" s="6"/>
      <c r="J73" s="6"/>
      <c r="K73" s="6"/>
      <c r="L73" s="6"/>
      <c r="M73" s="6"/>
      <c r="N73" s="6"/>
      <c r="O73" s="6"/>
      <c r="P73" s="6"/>
      <c r="Q73" s="6"/>
      <c r="T73" s="389"/>
      <c r="U73" s="390"/>
      <c r="V73" s="390"/>
      <c r="W73" s="390"/>
      <c r="Y73" s="392"/>
      <c r="Z73" s="392"/>
      <c r="AA73" s="392"/>
    </row>
    <row r="74" spans="1:27" ht="23.25" x14ac:dyDescent="0.35">
      <c r="A74" s="6"/>
      <c r="B74" s="6"/>
      <c r="C74" s="6"/>
      <c r="D74" s="6"/>
      <c r="E74" s="6"/>
      <c r="F74" s="6"/>
      <c r="G74" s="6"/>
      <c r="H74" s="6"/>
      <c r="I74" s="6"/>
      <c r="J74" s="6"/>
      <c r="K74" s="6"/>
      <c r="L74" s="6"/>
      <c r="M74" s="6"/>
      <c r="N74" s="6"/>
      <c r="O74" s="6"/>
      <c r="P74" s="6"/>
      <c r="Q74" s="6"/>
      <c r="T74" s="17"/>
      <c r="U74" s="379"/>
      <c r="V74" s="379"/>
      <c r="W74" s="379"/>
      <c r="Y74" s="392"/>
      <c r="Z74" s="392"/>
      <c r="AA74" s="392"/>
    </row>
    <row r="75" spans="1:27" ht="23.25" x14ac:dyDescent="0.2">
      <c r="A75" s="6"/>
      <c r="B75" s="6"/>
      <c r="C75" s="6"/>
      <c r="D75" s="6"/>
      <c r="E75" s="6"/>
      <c r="F75" s="6"/>
      <c r="G75" s="6"/>
      <c r="H75" s="6"/>
      <c r="I75" s="6"/>
      <c r="J75" s="6"/>
      <c r="K75" s="6"/>
      <c r="L75" s="6"/>
      <c r="M75" s="6"/>
      <c r="N75" s="6"/>
      <c r="O75" s="6"/>
      <c r="P75" s="6"/>
      <c r="Q75" s="6"/>
      <c r="T75" s="107"/>
      <c r="Y75" s="392"/>
      <c r="Z75" s="392"/>
      <c r="AA75" s="392"/>
    </row>
    <row r="76" spans="1:27" ht="18.75" x14ac:dyDescent="0.2">
      <c r="A76" s="6"/>
      <c r="B76" s="6"/>
      <c r="C76" s="6"/>
      <c r="D76" s="6"/>
      <c r="E76" s="6"/>
      <c r="F76" s="6"/>
      <c r="G76" s="6"/>
      <c r="H76" s="6"/>
      <c r="I76" s="6"/>
      <c r="J76" s="6"/>
      <c r="K76" s="6"/>
      <c r="L76" s="6"/>
      <c r="M76" s="6"/>
      <c r="N76" s="6"/>
      <c r="O76" s="6"/>
      <c r="P76" s="6"/>
      <c r="Q76" s="6"/>
      <c r="Y76" s="392"/>
      <c r="Z76" s="392"/>
      <c r="AA76" s="392"/>
    </row>
    <row r="77" spans="1:27" ht="18.75" x14ac:dyDescent="0.2">
      <c r="A77" s="6"/>
      <c r="B77" s="6"/>
      <c r="C77" s="6"/>
      <c r="D77" s="6"/>
      <c r="E77" s="6"/>
      <c r="F77" s="6"/>
      <c r="G77" s="6"/>
      <c r="H77" s="6"/>
      <c r="I77" s="6"/>
      <c r="J77" s="6"/>
      <c r="K77" s="6"/>
      <c r="L77" s="6"/>
      <c r="M77" s="6"/>
      <c r="N77" s="6"/>
      <c r="O77" s="6"/>
      <c r="P77" s="6"/>
      <c r="Q77" s="6"/>
      <c r="Y77" s="392"/>
      <c r="Z77" s="392"/>
      <c r="AA77" s="392"/>
    </row>
    <row r="78" spans="1:27" ht="18.75" x14ac:dyDescent="0.2">
      <c r="A78" s="6"/>
      <c r="B78" s="6"/>
      <c r="C78" s="6"/>
      <c r="D78" s="6"/>
      <c r="E78" s="6"/>
      <c r="F78" s="6"/>
      <c r="G78" s="6"/>
      <c r="H78" s="6"/>
      <c r="I78" s="6"/>
      <c r="J78" s="6"/>
      <c r="K78" s="6"/>
      <c r="L78" s="6"/>
      <c r="M78" s="6"/>
      <c r="N78" s="6"/>
      <c r="O78" s="6"/>
      <c r="P78" s="6"/>
      <c r="Q78" s="6"/>
      <c r="Y78" s="392"/>
      <c r="Z78" s="392"/>
      <c r="AA78" s="392"/>
    </row>
    <row r="79" spans="1:27" ht="18.75" x14ac:dyDescent="0.2">
      <c r="A79" s="6"/>
      <c r="B79" s="6"/>
      <c r="C79" s="6"/>
      <c r="D79" s="6"/>
      <c r="E79" s="6"/>
      <c r="F79" s="6"/>
      <c r="G79" s="6"/>
      <c r="H79" s="6"/>
      <c r="I79" s="6"/>
      <c r="J79" s="6"/>
      <c r="K79" s="6"/>
      <c r="L79" s="6"/>
      <c r="M79" s="6"/>
      <c r="N79" s="6"/>
      <c r="O79" s="6"/>
      <c r="P79" s="6"/>
      <c r="Q79" s="6"/>
      <c r="Y79" s="392"/>
      <c r="Z79" s="392"/>
      <c r="AA79" s="392"/>
    </row>
    <row r="80" spans="1:2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row>
    <row r="167" spans="1:17" x14ac:dyDescent="0.2">
      <c r="A167" s="6"/>
      <c r="B167" s="6"/>
      <c r="C167" s="6"/>
    </row>
    <row r="168" spans="1:17" x14ac:dyDescent="0.2">
      <c r="A168" s="6"/>
      <c r="B168" s="6"/>
      <c r="C168" s="6"/>
    </row>
    <row r="169" spans="1:17" x14ac:dyDescent="0.2">
      <c r="A169" s="6"/>
      <c r="B169" s="6"/>
      <c r="C169" s="6"/>
    </row>
    <row r="170" spans="1:17" x14ac:dyDescent="0.2">
      <c r="A170" s="6"/>
      <c r="B170" s="6"/>
      <c r="C170" s="6"/>
    </row>
    <row r="171" spans="1:17" x14ac:dyDescent="0.2">
      <c r="A171" s="6"/>
      <c r="B171" s="6"/>
      <c r="C171" s="6"/>
    </row>
    <row r="172" spans="1:17" x14ac:dyDescent="0.2">
      <c r="A172" s="6"/>
      <c r="B172" s="6"/>
      <c r="C172" s="6"/>
    </row>
    <row r="173" spans="1:17" x14ac:dyDescent="0.2">
      <c r="A173" s="6"/>
      <c r="B173" s="6"/>
      <c r="C173" s="6"/>
    </row>
    <row r="174" spans="1:17" x14ac:dyDescent="0.2">
      <c r="A174" s="6"/>
      <c r="B174" s="6"/>
      <c r="C174" s="6"/>
    </row>
    <row r="175" spans="1:17" x14ac:dyDescent="0.2">
      <c r="A175" s="6"/>
      <c r="B175" s="6"/>
      <c r="C175" s="6"/>
    </row>
    <row r="176" spans="1:17" x14ac:dyDescent="0.2">
      <c r="A176" s="6"/>
      <c r="B176" s="6"/>
      <c r="C176" s="6"/>
    </row>
    <row r="177" spans="1:3" x14ac:dyDescent="0.2">
      <c r="A177" s="6"/>
      <c r="B177" s="6"/>
      <c r="C177" s="6"/>
    </row>
    <row r="178" spans="1:3" x14ac:dyDescent="0.2">
      <c r="A178" s="6"/>
      <c r="B178" s="6"/>
      <c r="C178" s="6"/>
    </row>
    <row r="179" spans="1:3" x14ac:dyDescent="0.2">
      <c r="A179" s="6"/>
      <c r="B179" s="6"/>
      <c r="C179" s="6"/>
    </row>
    <row r="180" spans="1:3" x14ac:dyDescent="0.2">
      <c r="A180" s="6"/>
      <c r="B180" s="6"/>
      <c r="C180" s="6"/>
    </row>
    <row r="181" spans="1:3" x14ac:dyDescent="0.2">
      <c r="C181" s="6"/>
    </row>
  </sheetData>
  <mergeCells count="56">
    <mergeCell ref="B44:F44"/>
    <mergeCell ref="A45:F45"/>
    <mergeCell ref="A50:Q50"/>
    <mergeCell ref="B38:F38"/>
    <mergeCell ref="B39:F39"/>
    <mergeCell ref="B40:F40"/>
    <mergeCell ref="B41:F41"/>
    <mergeCell ref="B42:F42"/>
    <mergeCell ref="B43:F43"/>
    <mergeCell ref="A49:Q49"/>
    <mergeCell ref="B37:F37"/>
    <mergeCell ref="B26:F26"/>
    <mergeCell ref="B27:F27"/>
    <mergeCell ref="B28:F28"/>
    <mergeCell ref="B29:F29"/>
    <mergeCell ref="B30:F30"/>
    <mergeCell ref="B31:F31"/>
    <mergeCell ref="B32:F32"/>
    <mergeCell ref="B33:F33"/>
    <mergeCell ref="B34:F34"/>
    <mergeCell ref="B35:F35"/>
    <mergeCell ref="B36:F36"/>
    <mergeCell ref="M19:Q19"/>
    <mergeCell ref="B20:F20"/>
    <mergeCell ref="G20:G21"/>
    <mergeCell ref="H20:I20"/>
    <mergeCell ref="J20:J21"/>
    <mergeCell ref="K20:L20"/>
    <mergeCell ref="M20:O20"/>
    <mergeCell ref="P20:Q20"/>
    <mergeCell ref="B21:F21"/>
    <mergeCell ref="B25:F25"/>
    <mergeCell ref="A19:A21"/>
    <mergeCell ref="B19:F19"/>
    <mergeCell ref="G19:L19"/>
    <mergeCell ref="B22:F22"/>
    <mergeCell ref="B23:F23"/>
    <mergeCell ref="B24:F24"/>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60728-1CE1-4B62-AB0B-D2CABA21CFFC}">
  <sheetPr codeName="Hoja44">
    <tabColor rgb="FF00B0F0"/>
    <pageSetUpPr fitToPage="1"/>
  </sheetPr>
  <dimension ref="A1:AA211"/>
  <sheetViews>
    <sheetView view="pageBreakPreview" zoomScale="40" zoomScaleNormal="40" zoomScaleSheetLayoutView="40" workbookViewId="0">
      <selection activeCell="H22" sqref="H22"/>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4</v>
      </c>
      <c r="B10" s="583"/>
      <c r="C10" s="583" t="s">
        <v>73</v>
      </c>
      <c r="D10" s="583"/>
      <c r="E10" s="583"/>
      <c r="F10" s="583"/>
      <c r="G10" s="583"/>
      <c r="H10" s="583"/>
      <c r="I10" s="583"/>
      <c r="J10" s="583"/>
      <c r="K10" s="583"/>
      <c r="L10" s="583"/>
      <c r="M10" s="583"/>
      <c r="N10" s="583"/>
      <c r="O10" s="142"/>
      <c r="P10" s="143"/>
      <c r="Q10" s="142"/>
    </row>
    <row r="11" spans="1:17" s="3" customFormat="1" ht="5.25" customHeight="1" x14ac:dyDescent="0.2">
      <c r="A11" s="150"/>
      <c r="B11" s="150"/>
      <c r="C11" s="150"/>
      <c r="D11" s="150"/>
      <c r="E11" s="150"/>
      <c r="F11" s="150"/>
      <c r="G11" s="150"/>
      <c r="H11" s="150"/>
      <c r="I11" s="150"/>
      <c r="J11" s="150"/>
      <c r="K11" s="150"/>
      <c r="L11" s="150"/>
      <c r="M11" s="150"/>
      <c r="N11" s="150"/>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614" t="s">
        <v>215</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149"/>
      <c r="B22" s="715"/>
      <c r="C22" s="609"/>
      <c r="D22" s="609"/>
      <c r="E22" s="609"/>
      <c r="F22" s="609"/>
      <c r="G22" s="112"/>
      <c r="H22" s="112"/>
      <c r="I22" s="112"/>
      <c r="J22" s="112"/>
      <c r="K22" s="151" t="s">
        <v>2</v>
      </c>
      <c r="L22" s="151"/>
      <c r="M22" s="119"/>
      <c r="N22" s="119"/>
      <c r="O22" s="119"/>
      <c r="P22" s="113"/>
      <c r="Q22" s="113"/>
    </row>
    <row r="23" spans="1:17" s="3" customFormat="1" ht="52.5" customHeight="1" x14ac:dyDescent="0.35">
      <c r="A23" s="187">
        <v>96</v>
      </c>
      <c r="B23" s="610" t="s">
        <v>225</v>
      </c>
      <c r="C23" s="637" t="s">
        <v>41</v>
      </c>
      <c r="D23" s="637" t="s">
        <v>41</v>
      </c>
      <c r="E23" s="637" t="s">
        <v>41</v>
      </c>
      <c r="F23" s="637" t="s">
        <v>41</v>
      </c>
      <c r="G23" s="188" t="str">
        <f>G24</f>
        <v>Varios</v>
      </c>
      <c r="H23" s="188">
        <v>1800</v>
      </c>
      <c r="I23" s="188">
        <v>1800</v>
      </c>
      <c r="J23" s="188">
        <v>1657</v>
      </c>
      <c r="K23" s="189">
        <v>0.92055555555555557</v>
      </c>
      <c r="L23" s="189">
        <v>0.92055555555555557</v>
      </c>
      <c r="M23" s="190">
        <v>11811452</v>
      </c>
      <c r="N23" s="190">
        <v>22779519.369999997</v>
      </c>
      <c r="O23" s="190">
        <v>18021827.599999998</v>
      </c>
      <c r="P23" s="189">
        <v>1.5257927306481878</v>
      </c>
      <c r="Q23" s="189">
        <v>0.79114169650718136</v>
      </c>
    </row>
    <row r="24" spans="1:17" s="3" customFormat="1" ht="51" customHeight="1" x14ac:dyDescent="0.35">
      <c r="A24" s="187">
        <v>2</v>
      </c>
      <c r="B24" s="610" t="s">
        <v>10</v>
      </c>
      <c r="C24" s="637" t="s">
        <v>25</v>
      </c>
      <c r="D24" s="637" t="s">
        <v>25</v>
      </c>
      <c r="E24" s="637" t="s">
        <v>25</v>
      </c>
      <c r="F24" s="637" t="s">
        <v>25</v>
      </c>
      <c r="G24" s="188" t="s">
        <v>33</v>
      </c>
      <c r="H24" s="188">
        <v>1800</v>
      </c>
      <c r="I24" s="188">
        <v>1800</v>
      </c>
      <c r="J24" s="188">
        <v>1657</v>
      </c>
      <c r="K24" s="189">
        <v>0.92055555555555557</v>
      </c>
      <c r="L24" s="189">
        <v>0.92055555555555557</v>
      </c>
      <c r="M24" s="190">
        <v>11811452</v>
      </c>
      <c r="N24" s="190">
        <v>22779519.369999997</v>
      </c>
      <c r="O24" s="190">
        <v>18021827.599999998</v>
      </c>
      <c r="P24" s="189">
        <v>1.5257927306481878</v>
      </c>
      <c r="Q24" s="189">
        <v>0.79114169650718136</v>
      </c>
    </row>
    <row r="25" spans="1:17" s="3" customFormat="1" ht="48" customHeight="1" x14ac:dyDescent="0.2">
      <c r="A25" s="171">
        <v>1</v>
      </c>
      <c r="B25" s="565" t="s">
        <v>437</v>
      </c>
      <c r="C25" s="565" t="s">
        <v>42</v>
      </c>
      <c r="D25" s="565" t="s">
        <v>42</v>
      </c>
      <c r="E25" s="565" t="s">
        <v>42</v>
      </c>
      <c r="F25" s="565" t="s">
        <v>42</v>
      </c>
      <c r="G25" s="172" t="s">
        <v>50</v>
      </c>
      <c r="H25" s="238">
        <v>100</v>
      </c>
      <c r="I25" s="238">
        <v>100</v>
      </c>
      <c r="J25" s="238">
        <v>100</v>
      </c>
      <c r="K25" s="191">
        <v>1</v>
      </c>
      <c r="L25" s="191">
        <v>1</v>
      </c>
      <c r="M25" s="174">
        <v>8463813</v>
      </c>
      <c r="N25" s="174">
        <v>19432322.559999999</v>
      </c>
      <c r="O25" s="174">
        <v>15819995.739999998</v>
      </c>
      <c r="P25" s="191">
        <v>1.8691334201263661</v>
      </c>
      <c r="Q25" s="191">
        <v>0.81410730452592894</v>
      </c>
    </row>
    <row r="26" spans="1:17" s="3" customFormat="1" ht="48" customHeight="1" x14ac:dyDescent="0.2">
      <c r="A26" s="171">
        <v>2</v>
      </c>
      <c r="B26" s="565" t="s">
        <v>226</v>
      </c>
      <c r="C26" s="565"/>
      <c r="D26" s="565"/>
      <c r="E26" s="565"/>
      <c r="F26" s="565"/>
      <c r="G26" s="172" t="s">
        <v>55</v>
      </c>
      <c r="H26" s="172">
        <v>1700</v>
      </c>
      <c r="I26" s="172">
        <v>1700</v>
      </c>
      <c r="J26" s="172">
        <v>1557</v>
      </c>
      <c r="K26" s="210">
        <v>0.91588235294117648</v>
      </c>
      <c r="L26" s="191">
        <v>0.91588235294117648</v>
      </c>
      <c r="M26" s="174">
        <v>3347639</v>
      </c>
      <c r="N26" s="174">
        <v>3347196.81</v>
      </c>
      <c r="O26" s="174">
        <v>2201831.8600000003</v>
      </c>
      <c r="P26" s="191">
        <v>0.65772679192708661</v>
      </c>
      <c r="Q26" s="191">
        <v>0.65781368260804485</v>
      </c>
    </row>
    <row r="27" spans="1:17" s="3" customFormat="1" ht="17.25" customHeight="1" x14ac:dyDescent="0.2">
      <c r="A27" s="171"/>
      <c r="B27" s="621"/>
      <c r="C27" s="622"/>
      <c r="D27" s="622"/>
      <c r="E27" s="622"/>
      <c r="F27" s="623"/>
      <c r="G27" s="172"/>
      <c r="H27" s="172"/>
      <c r="I27" s="172"/>
      <c r="J27" s="172"/>
      <c r="K27" s="210"/>
      <c r="L27" s="191"/>
      <c r="M27" s="174"/>
      <c r="N27" s="174"/>
      <c r="O27" s="174"/>
      <c r="P27" s="191"/>
      <c r="Q27" s="243"/>
    </row>
    <row r="28" spans="1:17" s="3" customFormat="1" ht="17.25" customHeight="1" x14ac:dyDescent="0.2">
      <c r="A28" s="171"/>
      <c r="B28" s="620"/>
      <c r="C28" s="620"/>
      <c r="D28" s="620"/>
      <c r="E28" s="620"/>
      <c r="F28" s="620"/>
      <c r="G28" s="172"/>
      <c r="H28" s="167"/>
      <c r="I28" s="167"/>
      <c r="J28" s="167"/>
      <c r="K28" s="240"/>
      <c r="L28" s="240"/>
      <c r="M28" s="174"/>
      <c r="N28" s="174"/>
      <c r="O28" s="174"/>
      <c r="P28" s="189"/>
      <c r="Q28" s="189"/>
    </row>
    <row r="29" spans="1:17" s="3" customFormat="1" ht="17.25" customHeight="1" x14ac:dyDescent="0.2">
      <c r="A29" s="187"/>
      <c r="B29" s="610"/>
      <c r="C29" s="610"/>
      <c r="D29" s="610"/>
      <c r="E29" s="610"/>
      <c r="F29" s="610"/>
      <c r="G29" s="188"/>
      <c r="H29" s="193"/>
      <c r="I29" s="193"/>
      <c r="J29" s="193"/>
      <c r="K29" s="240"/>
      <c r="L29" s="240"/>
      <c r="M29" s="194"/>
      <c r="N29" s="194"/>
      <c r="O29" s="194"/>
      <c r="P29" s="189"/>
      <c r="Q29" s="189"/>
    </row>
    <row r="30" spans="1:17" s="3" customFormat="1" ht="17.25" customHeight="1" x14ac:dyDescent="0.2">
      <c r="A30" s="187"/>
      <c r="B30" s="629"/>
      <c r="C30" s="629"/>
      <c r="D30" s="629"/>
      <c r="E30" s="629"/>
      <c r="F30" s="629"/>
      <c r="G30" s="188"/>
      <c r="H30" s="193"/>
      <c r="I30" s="193"/>
      <c r="J30" s="193"/>
      <c r="K30" s="240"/>
      <c r="L30" s="240"/>
      <c r="M30" s="194"/>
      <c r="N30" s="194"/>
      <c r="O30" s="194"/>
      <c r="P30" s="189"/>
      <c r="Q30" s="189"/>
    </row>
    <row r="31" spans="1:17" s="3" customFormat="1" ht="17.25" customHeight="1" x14ac:dyDescent="0.2">
      <c r="A31" s="171"/>
      <c r="B31" s="616"/>
      <c r="C31" s="616"/>
      <c r="D31" s="616"/>
      <c r="E31" s="616"/>
      <c r="F31" s="616"/>
      <c r="G31" s="172"/>
      <c r="H31" s="167"/>
      <c r="I31" s="167"/>
      <c r="J31" s="167"/>
      <c r="K31" s="210"/>
      <c r="L31" s="210"/>
      <c r="M31" s="174"/>
      <c r="N31" s="174"/>
      <c r="O31" s="174"/>
      <c r="P31" s="191"/>
      <c r="Q31" s="191"/>
    </row>
    <row r="32" spans="1:17" s="3" customFormat="1" ht="17.25" customHeight="1" x14ac:dyDescent="0.2">
      <c r="A32" s="171"/>
      <c r="B32" s="616"/>
      <c r="C32" s="616"/>
      <c r="D32" s="616"/>
      <c r="E32" s="616"/>
      <c r="F32" s="616"/>
      <c r="G32" s="172"/>
      <c r="H32" s="167"/>
      <c r="I32" s="167"/>
      <c r="J32" s="167"/>
      <c r="K32" s="210"/>
      <c r="L32" s="210"/>
      <c r="M32" s="174"/>
      <c r="N32" s="174"/>
      <c r="O32" s="174"/>
      <c r="P32" s="191"/>
      <c r="Q32" s="191"/>
    </row>
    <row r="33" spans="1:17" s="3" customFormat="1" ht="17.25" customHeight="1" x14ac:dyDescent="0.2">
      <c r="A33" s="171"/>
      <c r="B33" s="616"/>
      <c r="C33" s="616"/>
      <c r="D33" s="616"/>
      <c r="E33" s="616"/>
      <c r="F33" s="616"/>
      <c r="G33" s="172"/>
      <c r="H33" s="167"/>
      <c r="I33" s="167"/>
      <c r="J33" s="167"/>
      <c r="K33" s="210"/>
      <c r="L33" s="210"/>
      <c r="M33" s="174"/>
      <c r="N33" s="174"/>
      <c r="O33" s="174"/>
      <c r="P33" s="191"/>
      <c r="Q33" s="191"/>
    </row>
    <row r="34" spans="1:17" s="3" customFormat="1" ht="17.25" customHeight="1" x14ac:dyDescent="0.2">
      <c r="A34" s="171"/>
      <c r="B34" s="616"/>
      <c r="C34" s="616"/>
      <c r="D34" s="616"/>
      <c r="E34" s="616"/>
      <c r="F34" s="616"/>
      <c r="G34" s="172"/>
      <c r="H34" s="167"/>
      <c r="I34" s="167"/>
      <c r="J34" s="167"/>
      <c r="K34" s="210"/>
      <c r="L34" s="210"/>
      <c r="M34" s="174"/>
      <c r="N34" s="174"/>
      <c r="O34" s="174"/>
      <c r="P34" s="191"/>
      <c r="Q34" s="191"/>
    </row>
    <row r="35" spans="1:17" s="3" customFormat="1" ht="17.25" customHeight="1" x14ac:dyDescent="0.2">
      <c r="A35" s="171"/>
      <c r="B35" s="616"/>
      <c r="C35" s="616"/>
      <c r="D35" s="616"/>
      <c r="E35" s="616"/>
      <c r="F35" s="616"/>
      <c r="G35" s="172"/>
      <c r="H35" s="172"/>
      <c r="I35" s="172"/>
      <c r="J35" s="172"/>
      <c r="K35" s="191"/>
      <c r="L35" s="191"/>
      <c r="M35" s="174"/>
      <c r="N35" s="174"/>
      <c r="O35" s="174"/>
      <c r="P35" s="191"/>
      <c r="Q35" s="191"/>
    </row>
    <row r="36" spans="1:17" s="3" customFormat="1" ht="17.25" customHeight="1" x14ac:dyDescent="0.2">
      <c r="A36" s="171"/>
      <c r="B36" s="565"/>
      <c r="C36" s="565"/>
      <c r="D36" s="565"/>
      <c r="E36" s="565"/>
      <c r="F36" s="565"/>
      <c r="G36" s="172"/>
      <c r="H36" s="172"/>
      <c r="I36" s="172"/>
      <c r="J36" s="172"/>
      <c r="K36" s="191"/>
      <c r="L36" s="191"/>
      <c r="M36" s="174"/>
      <c r="N36" s="174"/>
      <c r="O36" s="174"/>
      <c r="P36" s="191"/>
      <c r="Q36" s="191"/>
    </row>
    <row r="37" spans="1:17" s="3" customFormat="1" ht="30.75" customHeight="1" x14ac:dyDescent="0.2">
      <c r="A37" s="187"/>
      <c r="B37" s="631"/>
      <c r="C37" s="632"/>
      <c r="D37" s="632"/>
      <c r="E37" s="632"/>
      <c r="F37" s="633"/>
      <c r="G37" s="188"/>
      <c r="H37" s="188"/>
      <c r="I37" s="188"/>
      <c r="J37" s="188"/>
      <c r="K37" s="189"/>
      <c r="L37" s="189"/>
      <c r="M37" s="194"/>
      <c r="N37" s="194"/>
      <c r="O37" s="194"/>
      <c r="P37" s="189"/>
      <c r="Q37" s="189"/>
    </row>
    <row r="38" spans="1:17" s="3" customFormat="1" ht="42" customHeight="1" x14ac:dyDescent="0.2">
      <c r="A38" s="187"/>
      <c r="B38" s="631"/>
      <c r="C38" s="632"/>
      <c r="D38" s="632"/>
      <c r="E38" s="632"/>
      <c r="F38" s="633"/>
      <c r="G38" s="188"/>
      <c r="H38" s="188"/>
      <c r="I38" s="188"/>
      <c r="J38" s="188"/>
      <c r="K38" s="189"/>
      <c r="L38" s="189"/>
      <c r="M38" s="194"/>
      <c r="N38" s="194"/>
      <c r="O38" s="194"/>
      <c r="P38" s="189"/>
      <c r="Q38" s="189"/>
    </row>
    <row r="39" spans="1:17" s="3" customFormat="1" ht="42" customHeight="1" x14ac:dyDescent="0.2">
      <c r="A39" s="171"/>
      <c r="B39" s="621"/>
      <c r="C39" s="622"/>
      <c r="D39" s="622"/>
      <c r="E39" s="622"/>
      <c r="F39" s="623"/>
      <c r="G39" s="172"/>
      <c r="H39" s="172"/>
      <c r="I39" s="172"/>
      <c r="J39" s="172"/>
      <c r="K39" s="191"/>
      <c r="L39" s="191"/>
      <c r="M39" s="174"/>
      <c r="N39" s="174"/>
      <c r="O39" s="174"/>
      <c r="P39" s="191"/>
      <c r="Q39" s="191"/>
    </row>
    <row r="40" spans="1:17" s="3" customFormat="1" ht="42.75" customHeight="1" x14ac:dyDescent="0.2">
      <c r="A40" s="171"/>
      <c r="B40" s="613"/>
      <c r="C40" s="614"/>
      <c r="D40" s="614"/>
      <c r="E40" s="614"/>
      <c r="F40" s="615"/>
      <c r="G40" s="172"/>
      <c r="H40" s="172"/>
      <c r="I40" s="172"/>
      <c r="J40" s="172"/>
      <c r="K40" s="191"/>
      <c r="L40" s="191"/>
      <c r="M40" s="174"/>
      <c r="N40" s="174"/>
      <c r="O40" s="174"/>
      <c r="P40" s="191"/>
      <c r="Q40" s="191"/>
    </row>
    <row r="41" spans="1:17" ht="34.5" customHeight="1" x14ac:dyDescent="0.2">
      <c r="A41" s="187"/>
      <c r="B41" s="631"/>
      <c r="C41" s="632"/>
      <c r="D41" s="632"/>
      <c r="E41" s="632"/>
      <c r="F41" s="633"/>
      <c r="G41" s="188"/>
      <c r="H41" s="188"/>
      <c r="I41" s="188"/>
      <c r="J41" s="188"/>
      <c r="K41" s="189"/>
      <c r="L41" s="189"/>
      <c r="M41" s="194"/>
      <c r="N41" s="194"/>
      <c r="O41" s="194"/>
      <c r="P41" s="189"/>
      <c r="Q41" s="189"/>
    </row>
    <row r="42" spans="1:17" ht="50.25" customHeight="1" x14ac:dyDescent="0.2">
      <c r="A42" s="187"/>
      <c r="B42" s="631"/>
      <c r="C42" s="632"/>
      <c r="D42" s="632"/>
      <c r="E42" s="632"/>
      <c r="F42" s="633"/>
      <c r="G42" s="188"/>
      <c r="H42" s="188"/>
      <c r="I42" s="188"/>
      <c r="J42" s="188"/>
      <c r="K42" s="189"/>
      <c r="L42" s="189"/>
      <c r="M42" s="194"/>
      <c r="N42" s="194"/>
      <c r="O42" s="194"/>
      <c r="P42" s="189"/>
      <c r="Q42" s="189"/>
    </row>
    <row r="43" spans="1:17" ht="23.25" x14ac:dyDescent="0.2">
      <c r="A43" s="171"/>
      <c r="B43" s="565"/>
      <c r="C43" s="565"/>
      <c r="D43" s="565"/>
      <c r="E43" s="565"/>
      <c r="F43" s="565"/>
      <c r="G43" s="172"/>
      <c r="H43" s="172"/>
      <c r="I43" s="172"/>
      <c r="J43" s="172"/>
      <c r="K43" s="191"/>
      <c r="L43" s="191"/>
      <c r="M43" s="174"/>
      <c r="N43" s="174"/>
      <c r="O43" s="174"/>
      <c r="P43" s="191"/>
      <c r="Q43" s="191"/>
    </row>
    <row r="44" spans="1:17" ht="22.5" customHeight="1" x14ac:dyDescent="0.2">
      <c r="A44" s="171"/>
      <c r="B44" s="620"/>
      <c r="C44" s="620"/>
      <c r="D44" s="620"/>
      <c r="E44" s="620"/>
      <c r="F44" s="620"/>
      <c r="G44" s="172"/>
      <c r="H44" s="167"/>
      <c r="I44" s="167"/>
      <c r="J44" s="167"/>
      <c r="K44" s="191"/>
      <c r="L44" s="191"/>
      <c r="M44" s="174"/>
      <c r="N44" s="174"/>
      <c r="O44" s="174"/>
      <c r="P44" s="191"/>
      <c r="Q44" s="191"/>
    </row>
    <row r="45" spans="1:17" ht="19.5" customHeight="1" x14ac:dyDescent="0.2">
      <c r="A45" s="200"/>
      <c r="B45" s="734"/>
      <c r="C45" s="734"/>
      <c r="D45" s="734"/>
      <c r="E45" s="734"/>
      <c r="F45" s="734"/>
      <c r="G45" s="201"/>
      <c r="H45" s="202"/>
      <c r="I45" s="202"/>
      <c r="J45" s="202"/>
      <c r="K45" s="203"/>
      <c r="L45" s="203"/>
      <c r="M45" s="204"/>
      <c r="N45" s="204"/>
      <c r="O45" s="204"/>
      <c r="P45" s="203"/>
      <c r="Q45" s="203"/>
    </row>
    <row r="46" spans="1:17" ht="42" customHeight="1" x14ac:dyDescent="0.2">
      <c r="A46" s="716" t="s">
        <v>8</v>
      </c>
      <c r="B46" s="717"/>
      <c r="C46" s="717"/>
      <c r="D46" s="717"/>
      <c r="E46" s="717"/>
      <c r="F46" s="717"/>
      <c r="G46" s="205" t="s">
        <v>33</v>
      </c>
      <c r="H46" s="205">
        <v>1800</v>
      </c>
      <c r="I46" s="205">
        <v>1800</v>
      </c>
      <c r="J46" s="205">
        <v>1657</v>
      </c>
      <c r="K46" s="206">
        <v>0.92055555555555557</v>
      </c>
      <c r="L46" s="206">
        <v>0.92055555555555557</v>
      </c>
      <c r="M46" s="205">
        <v>11811452</v>
      </c>
      <c r="N46" s="205">
        <v>22779519.369999997</v>
      </c>
      <c r="O46" s="205">
        <v>18021827.599999998</v>
      </c>
      <c r="P46" s="206">
        <v>1.5257927306481878</v>
      </c>
      <c r="Q46" s="346">
        <v>0.79114169650718136</v>
      </c>
    </row>
    <row r="47" spans="1:17" ht="21" customHeight="1" x14ac:dyDescent="0.2">
      <c r="A47" s="181"/>
      <c r="B47" s="181"/>
      <c r="C47" s="181"/>
      <c r="D47" s="181"/>
      <c r="E47" s="181"/>
      <c r="F47" s="181"/>
      <c r="G47" s="181"/>
      <c r="H47" s="181"/>
      <c r="I47" s="181"/>
      <c r="J47" s="181"/>
      <c r="K47" s="181"/>
      <c r="L47" s="181"/>
      <c r="M47" s="181"/>
      <c r="N47" s="181"/>
      <c r="O47" s="181"/>
      <c r="P47" s="181"/>
      <c r="Q47" s="181"/>
    </row>
    <row r="48" spans="1:17" ht="25.5" customHeight="1" x14ac:dyDescent="0.2">
      <c r="A48" s="181" t="s">
        <v>331</v>
      </c>
      <c r="B48" s="181"/>
      <c r="C48" s="181"/>
      <c r="D48" s="181"/>
      <c r="E48" s="181"/>
      <c r="F48" s="181"/>
      <c r="G48" s="181"/>
      <c r="H48" s="181"/>
      <c r="I48" s="181"/>
      <c r="J48" s="181"/>
      <c r="K48" s="181"/>
      <c r="L48" s="181"/>
      <c r="M48" s="181"/>
      <c r="N48" s="181"/>
      <c r="O48" s="181"/>
      <c r="P48" s="181"/>
      <c r="Q48" s="181"/>
    </row>
    <row r="49" spans="1:27" ht="27" customHeight="1" x14ac:dyDescent="0.2">
      <c r="A49" s="184" t="s">
        <v>23</v>
      </c>
      <c r="B49" s="181"/>
      <c r="C49" s="181"/>
      <c r="D49" s="181"/>
      <c r="E49" s="181"/>
      <c r="F49" s="181"/>
      <c r="G49" s="181"/>
      <c r="H49" s="181"/>
      <c r="I49" s="181"/>
      <c r="J49" s="181"/>
      <c r="K49" s="181"/>
      <c r="L49" s="181"/>
      <c r="M49" s="181"/>
      <c r="N49" s="181"/>
      <c r="O49" s="181"/>
      <c r="P49" s="181"/>
      <c r="Q49" s="186" t="s">
        <v>65</v>
      </c>
    </row>
    <row r="50" spans="1:27" ht="20.25" customHeight="1" x14ac:dyDescent="0.2">
      <c r="A50" s="3"/>
      <c r="B50" s="181"/>
      <c r="C50" s="181"/>
      <c r="D50" s="181"/>
      <c r="E50" s="181"/>
      <c r="F50" s="181"/>
      <c r="G50" s="181"/>
      <c r="H50" s="181"/>
      <c r="I50" s="181"/>
      <c r="J50" s="181"/>
      <c r="K50" s="181"/>
      <c r="L50" s="181"/>
      <c r="M50" s="181"/>
      <c r="N50" s="181"/>
      <c r="O50" s="181"/>
      <c r="P50" s="181"/>
      <c r="Q50" s="186"/>
    </row>
    <row r="51" spans="1:27" ht="14.25" customHeight="1" x14ac:dyDescent="0.2">
      <c r="A51" s="647"/>
      <c r="B51" s="647"/>
      <c r="C51" s="647"/>
      <c r="D51" s="647"/>
      <c r="E51" s="647"/>
      <c r="F51" s="647"/>
      <c r="G51" s="647"/>
      <c r="H51" s="647"/>
      <c r="I51" s="647"/>
      <c r="J51" s="647"/>
      <c r="K51" s="647"/>
      <c r="L51" s="647"/>
      <c r="M51" s="647"/>
      <c r="N51" s="647"/>
      <c r="O51" s="647"/>
      <c r="P51" s="647"/>
      <c r="Q51" s="647"/>
    </row>
    <row r="52" spans="1:27" ht="23.25" x14ac:dyDescent="0.2">
      <c r="A52" s="184"/>
      <c r="H52" s="181"/>
      <c r="I52" s="181"/>
      <c r="J52" s="181"/>
      <c r="K52" s="181"/>
      <c r="L52" s="181"/>
      <c r="M52" s="181"/>
      <c r="N52" s="181"/>
      <c r="O52" s="181"/>
      <c r="P52" s="181"/>
      <c r="Q52" s="197"/>
    </row>
    <row r="53" spans="1:27" ht="23.25" x14ac:dyDescent="0.35">
      <c r="A53" s="197"/>
      <c r="B53" s="197"/>
      <c r="C53" s="181"/>
      <c r="D53" s="197"/>
      <c r="E53" s="197"/>
      <c r="F53" s="197"/>
      <c r="G53" s="197"/>
      <c r="H53" s="6"/>
      <c r="I53" s="6"/>
      <c r="J53" s="87"/>
      <c r="K53" s="94"/>
      <c r="L53" s="87"/>
      <c r="M53" s="363"/>
      <c r="N53" s="363"/>
      <c r="O53" s="363"/>
      <c r="P53" s="490"/>
      <c r="Q53" s="197"/>
    </row>
    <row r="54" spans="1:27" ht="23.25" x14ac:dyDescent="0.35">
      <c r="A54" s="197"/>
      <c r="B54" s="197"/>
      <c r="C54" s="197"/>
      <c r="D54" s="197"/>
      <c r="E54" s="197"/>
      <c r="F54" s="197"/>
      <c r="G54" s="197"/>
      <c r="H54" s="6"/>
      <c r="I54" s="6"/>
      <c r="J54" s="293"/>
      <c r="K54" s="294"/>
      <c r="L54" s="295"/>
      <c r="M54" s="296"/>
      <c r="N54" s="296"/>
      <c r="O54" s="296"/>
      <c r="P54" s="492"/>
      <c r="Q54" s="197"/>
    </row>
    <row r="55" spans="1:27" ht="24" customHeight="1" x14ac:dyDescent="0.35">
      <c r="A55" s="197"/>
      <c r="B55" s="197"/>
      <c r="C55" s="197"/>
      <c r="D55" s="197"/>
      <c r="E55" s="197"/>
      <c r="F55" s="197"/>
      <c r="G55" s="197"/>
      <c r="H55" s="6"/>
      <c r="I55" s="6"/>
      <c r="J55" s="354"/>
      <c r="K55" s="355"/>
      <c r="L55" s="289"/>
      <c r="M55" s="290"/>
      <c r="N55" s="290"/>
      <c r="O55" s="290"/>
      <c r="P55" s="492"/>
      <c r="Q55" s="197"/>
    </row>
    <row r="56" spans="1:27" ht="23.25" x14ac:dyDescent="0.35">
      <c r="A56" s="197"/>
      <c r="B56" s="197"/>
      <c r="C56" s="197"/>
      <c r="D56" s="197"/>
      <c r="E56" s="197"/>
      <c r="F56" s="197"/>
      <c r="G56" s="197"/>
      <c r="H56" s="6"/>
      <c r="I56" s="6"/>
      <c r="J56" s="291"/>
      <c r="K56" s="292"/>
      <c r="L56" s="289"/>
      <c r="M56" s="290"/>
      <c r="N56" s="290"/>
      <c r="O56" s="290"/>
      <c r="P56" s="490"/>
      <c r="Q56" s="197"/>
    </row>
    <row r="57" spans="1:27" ht="18.75" customHeight="1" x14ac:dyDescent="0.35">
      <c r="A57" s="197"/>
      <c r="B57" s="197"/>
      <c r="C57" s="197"/>
      <c r="D57" s="197"/>
      <c r="E57" s="197"/>
      <c r="F57" s="197"/>
      <c r="G57" s="197"/>
      <c r="H57" s="6"/>
      <c r="I57" s="6"/>
      <c r="J57" s="331"/>
      <c r="K57" s="332"/>
      <c r="L57" s="295"/>
      <c r="M57" s="296"/>
      <c r="N57" s="296"/>
      <c r="O57" s="296"/>
      <c r="P57" s="11"/>
      <c r="Q57" s="488"/>
      <c r="R57" s="467"/>
      <c r="S57" s="467"/>
    </row>
    <row r="58" spans="1:27" ht="23.25" x14ac:dyDescent="0.35">
      <c r="A58" s="197"/>
      <c r="B58" s="197"/>
      <c r="C58" s="197"/>
      <c r="D58" s="197"/>
      <c r="E58" s="197"/>
      <c r="F58" s="197"/>
      <c r="G58" s="197"/>
      <c r="H58" s="6"/>
      <c r="I58" s="6"/>
      <c r="J58" s="293"/>
      <c r="K58" s="294"/>
      <c r="L58" s="295"/>
      <c r="M58" s="296"/>
      <c r="N58" s="296"/>
      <c r="O58" s="296"/>
      <c r="P58" s="3"/>
      <c r="Q58" s="488"/>
      <c r="R58" s="467"/>
      <c r="S58" s="489"/>
      <c r="T58" s="389"/>
      <c r="U58" s="390"/>
      <c r="V58" s="390"/>
      <c r="W58" s="390"/>
      <c r="Y58" s="392"/>
      <c r="Z58" s="392"/>
      <c r="AA58" s="392"/>
    </row>
    <row r="59" spans="1:27" ht="30" x14ac:dyDescent="0.35">
      <c r="A59" s="197"/>
      <c r="B59" s="197"/>
      <c r="C59" s="197"/>
      <c r="D59" s="197"/>
      <c r="E59" s="197"/>
      <c r="F59" s="197"/>
      <c r="G59" s="197"/>
      <c r="J59" s="354"/>
      <c r="K59" s="355"/>
      <c r="L59" s="289"/>
      <c r="M59" s="290"/>
      <c r="N59" s="290"/>
      <c r="O59" s="290"/>
      <c r="P59" s="3"/>
      <c r="Q59" s="493"/>
      <c r="R59" s="467"/>
      <c r="S59" s="489"/>
      <c r="T59" s="389"/>
      <c r="U59" s="390"/>
      <c r="V59" s="390"/>
      <c r="W59" s="390"/>
      <c r="Y59" s="392"/>
      <c r="Z59" s="392"/>
      <c r="AA59" s="392"/>
    </row>
    <row r="60" spans="1:27" ht="23.25" x14ac:dyDescent="0.35">
      <c r="A60" s="6"/>
      <c r="B60" s="6"/>
      <c r="C60" s="197"/>
      <c r="D60" s="6"/>
      <c r="E60" s="6"/>
      <c r="F60" s="6"/>
      <c r="G60" s="6"/>
      <c r="J60" s="291"/>
      <c r="K60" s="292"/>
      <c r="L60" s="289"/>
      <c r="M60" s="290"/>
      <c r="N60" s="290"/>
      <c r="O60" s="290"/>
      <c r="P60" s="3"/>
      <c r="Q60" s="491"/>
      <c r="R60" s="467"/>
      <c r="S60" s="489"/>
      <c r="T60" s="17"/>
      <c r="U60" s="379"/>
      <c r="V60" s="379"/>
      <c r="W60" s="379"/>
      <c r="Y60" s="392"/>
      <c r="Z60" s="392"/>
      <c r="AA60" s="392"/>
    </row>
    <row r="61" spans="1:27" ht="23.25" x14ac:dyDescent="0.35">
      <c r="A61" s="6"/>
      <c r="B61" s="6"/>
      <c r="C61" s="6"/>
      <c r="D61" s="6"/>
      <c r="E61" s="6"/>
      <c r="F61" s="6"/>
      <c r="G61" s="6"/>
      <c r="H61" s="3"/>
      <c r="I61" s="3"/>
      <c r="J61" s="291"/>
      <c r="K61" s="292"/>
      <c r="L61" s="289"/>
      <c r="M61" s="290"/>
      <c r="N61" s="290"/>
      <c r="O61" s="290"/>
      <c r="P61" s="3"/>
      <c r="Q61" s="491"/>
      <c r="R61" s="467"/>
      <c r="S61" s="489"/>
      <c r="T61" s="17"/>
      <c r="U61" s="379"/>
      <c r="V61" s="379"/>
      <c r="W61" s="379"/>
      <c r="Y61" s="392"/>
      <c r="Z61" s="392"/>
      <c r="AA61" s="392"/>
    </row>
    <row r="62" spans="1:27" ht="23.25" x14ac:dyDescent="0.35">
      <c r="A62" s="6"/>
      <c r="B62" s="6"/>
      <c r="C62" s="6"/>
      <c r="D62" s="6"/>
      <c r="E62" s="6"/>
      <c r="F62" s="6"/>
      <c r="G62" s="6"/>
      <c r="H62" s="3"/>
      <c r="I62" s="3"/>
      <c r="J62" s="291"/>
      <c r="K62" s="292"/>
      <c r="L62" s="289"/>
      <c r="M62" s="290"/>
      <c r="N62" s="290"/>
      <c r="O62" s="290"/>
      <c r="P62" s="3"/>
      <c r="Q62" s="491"/>
      <c r="R62" s="467"/>
      <c r="S62" s="489"/>
      <c r="T62" s="389"/>
      <c r="U62" s="390"/>
      <c r="V62" s="390"/>
      <c r="W62" s="390"/>
      <c r="Y62" s="392"/>
      <c r="Z62" s="392"/>
      <c r="AA62" s="392"/>
    </row>
    <row r="63" spans="1:27" ht="23.25" x14ac:dyDescent="0.35">
      <c r="A63" s="6"/>
      <c r="B63" s="6"/>
      <c r="C63" s="6"/>
      <c r="D63" s="6"/>
      <c r="E63" s="6"/>
      <c r="F63" s="6"/>
      <c r="G63" s="6"/>
      <c r="H63" s="3"/>
      <c r="I63" s="3"/>
      <c r="J63" s="291"/>
      <c r="K63" s="332"/>
      <c r="L63" s="295"/>
      <c r="M63" s="296"/>
      <c r="N63" s="296"/>
      <c r="O63" s="296"/>
      <c r="P63" s="11"/>
      <c r="Q63" s="491"/>
      <c r="R63" s="467"/>
      <c r="S63" s="489"/>
      <c r="T63" s="389"/>
      <c r="U63" s="390"/>
      <c r="V63" s="390"/>
      <c r="W63" s="390"/>
      <c r="Y63" s="392"/>
      <c r="Z63" s="392"/>
      <c r="AA63" s="392"/>
    </row>
    <row r="64" spans="1:27" ht="23.25" x14ac:dyDescent="0.35">
      <c r="A64" s="6"/>
      <c r="B64" s="6"/>
      <c r="C64" s="6"/>
      <c r="D64" s="6"/>
      <c r="E64" s="6"/>
      <c r="F64" s="6"/>
      <c r="G64" s="6"/>
      <c r="H64" s="3"/>
      <c r="I64" s="3"/>
      <c r="J64" s="333"/>
      <c r="K64" s="334"/>
      <c r="L64" s="289"/>
      <c r="M64" s="290"/>
      <c r="N64" s="290"/>
      <c r="O64" s="290"/>
      <c r="P64" s="3"/>
      <c r="Q64" s="6"/>
      <c r="S64" s="391"/>
      <c r="T64" s="17"/>
      <c r="U64" s="379"/>
      <c r="V64" s="379"/>
      <c r="W64" s="379"/>
      <c r="Y64" s="392"/>
      <c r="Z64" s="392"/>
      <c r="AA64" s="392"/>
    </row>
    <row r="65" spans="1:27" ht="23.25" x14ac:dyDescent="0.35">
      <c r="A65" s="6"/>
      <c r="B65" s="6"/>
      <c r="C65" s="6"/>
      <c r="D65" s="6"/>
      <c r="E65" s="6"/>
      <c r="F65" s="6"/>
      <c r="G65" s="6"/>
      <c r="H65" s="3"/>
      <c r="I65" s="3"/>
      <c r="J65" s="354"/>
      <c r="K65" s="355"/>
      <c r="L65" s="289"/>
      <c r="M65" s="290"/>
      <c r="N65" s="290"/>
      <c r="O65" s="290"/>
      <c r="P65" s="3"/>
      <c r="Q65" s="6"/>
      <c r="S65" s="391"/>
      <c r="T65" s="17"/>
      <c r="U65" s="379"/>
      <c r="V65" s="379"/>
      <c r="W65" s="379"/>
      <c r="Y65" s="392"/>
      <c r="Z65" s="392"/>
      <c r="AA65" s="392"/>
    </row>
    <row r="66" spans="1:27" ht="23.25" x14ac:dyDescent="0.35">
      <c r="A66" s="6"/>
      <c r="B66" s="6"/>
      <c r="C66" s="6"/>
      <c r="H66" s="3"/>
      <c r="I66" s="3"/>
      <c r="J66" s="291"/>
      <c r="K66" s="332"/>
      <c r="L66" s="295"/>
      <c r="M66" s="296"/>
      <c r="N66" s="296"/>
      <c r="O66" s="296"/>
      <c r="P66" s="11"/>
      <c r="S66" s="391"/>
      <c r="T66" s="17"/>
      <c r="U66" s="379"/>
      <c r="V66" s="379"/>
      <c r="W66" s="379"/>
      <c r="Y66" s="392"/>
      <c r="Z66" s="392"/>
      <c r="AA66" s="392"/>
    </row>
    <row r="67" spans="1:27" ht="23.25" x14ac:dyDescent="0.35">
      <c r="A67" s="6"/>
      <c r="B67" s="6"/>
      <c r="H67" s="3"/>
      <c r="I67" s="3"/>
      <c r="J67" s="293"/>
      <c r="K67" s="294"/>
      <c r="L67" s="295"/>
      <c r="M67" s="296"/>
      <c r="N67" s="296"/>
      <c r="O67" s="296"/>
      <c r="P67" s="11"/>
      <c r="S67" s="391"/>
      <c r="T67" s="17"/>
      <c r="U67" s="379"/>
      <c r="V67" s="379"/>
      <c r="W67" s="379"/>
      <c r="Y67" s="392"/>
      <c r="Z67" s="392"/>
      <c r="AA67" s="392"/>
    </row>
    <row r="68" spans="1:27" ht="23.25" x14ac:dyDescent="0.35">
      <c r="A68" s="6"/>
      <c r="B68" s="6"/>
      <c r="C68" s="3"/>
      <c r="D68" s="3"/>
      <c r="E68" s="3"/>
      <c r="F68" s="3"/>
      <c r="G68" s="3"/>
      <c r="H68" s="3"/>
      <c r="I68" s="3"/>
      <c r="J68" s="297"/>
      <c r="K68" s="355"/>
      <c r="L68" s="289"/>
      <c r="M68" s="290"/>
      <c r="N68" s="290"/>
      <c r="O68" s="290"/>
      <c r="P68" s="3"/>
      <c r="S68" s="391"/>
      <c r="T68" s="17"/>
      <c r="U68" s="379"/>
      <c r="V68" s="379"/>
      <c r="W68" s="379"/>
      <c r="Y68" s="392"/>
      <c r="Z68" s="392"/>
      <c r="AA68" s="392"/>
    </row>
    <row r="69" spans="1:27" ht="23.25" x14ac:dyDescent="0.35">
      <c r="A69" s="6"/>
      <c r="B69" s="6"/>
      <c r="C69" s="3"/>
      <c r="D69" s="3"/>
      <c r="E69" s="3"/>
      <c r="F69" s="3"/>
      <c r="G69" s="3"/>
      <c r="H69" s="3"/>
      <c r="I69" s="3"/>
      <c r="J69" s="291"/>
      <c r="K69" s="292"/>
      <c r="L69" s="289"/>
      <c r="M69" s="290"/>
      <c r="N69" s="290"/>
      <c r="O69" s="290"/>
      <c r="P69" s="3"/>
      <c r="S69" s="334"/>
      <c r="T69" s="389"/>
      <c r="U69" s="390"/>
      <c r="V69" s="390"/>
      <c r="W69" s="390"/>
      <c r="Y69" s="392"/>
      <c r="Z69" s="392"/>
      <c r="AA69" s="392"/>
    </row>
    <row r="70" spans="1:27" ht="23.25" x14ac:dyDescent="0.35">
      <c r="A70" s="6"/>
      <c r="B70" s="6"/>
      <c r="C70" s="3"/>
      <c r="D70" s="3"/>
      <c r="E70" s="3"/>
      <c r="F70" s="3"/>
      <c r="G70" s="3"/>
      <c r="S70" s="355"/>
      <c r="T70" s="389"/>
      <c r="U70" s="390"/>
      <c r="V70" s="390"/>
      <c r="W70" s="390"/>
      <c r="Y70" s="392"/>
      <c r="Z70" s="392"/>
      <c r="AA70" s="392"/>
    </row>
    <row r="71" spans="1:27" ht="23.25" x14ac:dyDescent="0.35">
      <c r="A71" s="6"/>
      <c r="B71" s="6"/>
      <c r="C71" s="3"/>
      <c r="D71" s="3"/>
      <c r="E71" s="3"/>
      <c r="F71" s="3"/>
      <c r="G71" s="3"/>
      <c r="H71" s="6"/>
      <c r="I71" s="6"/>
      <c r="J71" s="6"/>
      <c r="K71" s="6"/>
      <c r="L71" s="6"/>
      <c r="M71" s="6"/>
      <c r="N71" s="6"/>
      <c r="O71" s="6"/>
      <c r="P71" s="6"/>
      <c r="S71" s="391"/>
      <c r="T71" s="17"/>
      <c r="U71" s="379"/>
      <c r="V71" s="379"/>
      <c r="W71" s="379"/>
      <c r="Y71" s="392"/>
      <c r="Z71" s="392"/>
      <c r="AA71" s="392"/>
    </row>
    <row r="72" spans="1:27" ht="23.25" x14ac:dyDescent="0.35">
      <c r="A72" s="6"/>
      <c r="B72" s="6"/>
      <c r="C72" s="3"/>
      <c r="D72" s="3"/>
      <c r="E72" s="3"/>
      <c r="F72" s="3"/>
      <c r="G72" s="3"/>
      <c r="H72" s="6"/>
      <c r="I72" s="6"/>
      <c r="J72" s="6"/>
      <c r="K72" s="6"/>
      <c r="L72" s="6"/>
      <c r="M72" s="6"/>
      <c r="N72" s="6"/>
      <c r="O72" s="6"/>
      <c r="P72" s="6"/>
      <c r="S72" s="334"/>
      <c r="T72" s="389"/>
      <c r="U72" s="390"/>
      <c r="V72" s="390"/>
      <c r="W72" s="390"/>
      <c r="Y72" s="392"/>
      <c r="Z72" s="392"/>
      <c r="AA72" s="392"/>
    </row>
    <row r="73" spans="1:27" ht="25.5" x14ac:dyDescent="0.35">
      <c r="A73" s="6"/>
      <c r="B73" s="6"/>
      <c r="C73" s="3"/>
      <c r="D73" s="3"/>
      <c r="E73" s="3"/>
      <c r="F73" s="3"/>
      <c r="G73" s="3"/>
      <c r="H73" s="69"/>
      <c r="I73" s="69"/>
      <c r="J73" s="10"/>
      <c r="K73" s="10"/>
      <c r="L73" s="10"/>
      <c r="M73" s="10"/>
      <c r="N73" s="10"/>
      <c r="O73" s="10"/>
      <c r="P73" s="10"/>
      <c r="S73" s="355"/>
      <c r="T73" s="389"/>
      <c r="U73" s="390"/>
      <c r="V73" s="390"/>
      <c r="W73" s="390"/>
      <c r="Y73" s="392"/>
      <c r="Z73" s="392"/>
      <c r="AA73" s="392"/>
    </row>
    <row r="74" spans="1:27" ht="26.25" x14ac:dyDescent="0.4">
      <c r="A74" s="6"/>
      <c r="B74" s="6"/>
      <c r="C74" s="3"/>
      <c r="D74" s="3"/>
      <c r="E74" s="3"/>
      <c r="F74" s="3"/>
      <c r="G74" s="3"/>
      <c r="H74" s="69"/>
      <c r="I74" s="69"/>
      <c r="J74" s="10"/>
      <c r="K74" s="72"/>
      <c r="L74" s="335"/>
      <c r="M74" s="329"/>
      <c r="N74" s="329"/>
      <c r="O74" s="329"/>
      <c r="P74" s="10"/>
      <c r="S74" s="391"/>
      <c r="T74" s="17"/>
      <c r="U74" s="379"/>
      <c r="V74" s="379"/>
      <c r="W74" s="379"/>
      <c r="Y74" s="392"/>
      <c r="Z74" s="392"/>
      <c r="AA74" s="392"/>
    </row>
    <row r="75" spans="1:27" ht="26.25" x14ac:dyDescent="0.4">
      <c r="A75" s="6"/>
      <c r="B75" s="6"/>
      <c r="C75" s="3"/>
      <c r="D75" s="3"/>
      <c r="E75" s="3"/>
      <c r="F75" s="3"/>
      <c r="G75" s="3"/>
      <c r="H75" s="69"/>
      <c r="I75" s="69"/>
      <c r="J75" s="10"/>
      <c r="K75" s="72"/>
      <c r="L75" s="336"/>
      <c r="M75" s="329"/>
      <c r="N75" s="329"/>
      <c r="O75" s="329"/>
      <c r="P75" s="10"/>
      <c r="S75" s="107"/>
      <c r="T75" s="107"/>
      <c r="Y75" s="392"/>
      <c r="Z75" s="392"/>
      <c r="AA75" s="392"/>
    </row>
    <row r="76" spans="1:27" ht="26.25" x14ac:dyDescent="0.4">
      <c r="A76" s="6"/>
      <c r="B76" s="6"/>
      <c r="C76" s="3"/>
      <c r="D76" s="3"/>
      <c r="E76" s="3"/>
      <c r="F76" s="3"/>
      <c r="G76" s="3"/>
      <c r="H76" s="69"/>
      <c r="I76" s="69"/>
      <c r="J76" s="10"/>
      <c r="K76" s="72"/>
      <c r="L76" s="80"/>
      <c r="M76" s="329"/>
      <c r="N76" s="329"/>
      <c r="O76" s="329"/>
      <c r="P76" s="10"/>
      <c r="Y76" s="392"/>
      <c r="Z76" s="392"/>
      <c r="AA76" s="392"/>
    </row>
    <row r="77" spans="1:27" ht="26.25" x14ac:dyDescent="0.4">
      <c r="A77" s="6"/>
      <c r="B77" s="6"/>
      <c r="H77" s="69"/>
      <c r="I77" s="69"/>
      <c r="J77" s="10"/>
      <c r="K77" s="72"/>
      <c r="L77" s="82"/>
      <c r="M77" s="329"/>
      <c r="N77" s="329"/>
      <c r="O77" s="329"/>
      <c r="P77" s="10"/>
      <c r="Y77" s="392"/>
      <c r="Z77" s="392"/>
      <c r="AA77" s="392"/>
    </row>
    <row r="78" spans="1:27" ht="25.5" x14ac:dyDescent="0.35">
      <c r="A78" s="6"/>
      <c r="B78" s="6"/>
      <c r="D78" s="6"/>
      <c r="E78" s="6"/>
      <c r="F78" s="6"/>
      <c r="G78" s="6"/>
      <c r="H78" s="69"/>
      <c r="I78" s="69"/>
      <c r="J78" s="10"/>
      <c r="K78" s="72"/>
      <c r="L78" s="337"/>
      <c r="M78" s="328"/>
      <c r="N78" s="328"/>
      <c r="O78" s="328"/>
      <c r="P78" s="10"/>
      <c r="Q78" s="6"/>
      <c r="Y78" s="392"/>
      <c r="Z78" s="392"/>
      <c r="AA78" s="392"/>
    </row>
    <row r="79" spans="1:27" ht="25.5" x14ac:dyDescent="0.35">
      <c r="A79" s="6"/>
      <c r="B79" s="6"/>
      <c r="C79" s="6"/>
      <c r="D79" s="6"/>
      <c r="E79" s="6"/>
      <c r="F79" s="6"/>
      <c r="G79" s="6"/>
      <c r="H79" s="373"/>
      <c r="I79" s="373"/>
      <c r="J79" s="370"/>
      <c r="K79" s="72"/>
      <c r="L79" s="337"/>
      <c r="M79" s="328"/>
      <c r="N79" s="328"/>
      <c r="O79" s="328"/>
      <c r="P79" s="10"/>
      <c r="Q79" s="6"/>
      <c r="Y79" s="392"/>
      <c r="Z79" s="392"/>
      <c r="AA79" s="392"/>
    </row>
    <row r="80" spans="1:27" ht="25.5" x14ac:dyDescent="0.35">
      <c r="A80" s="6"/>
      <c r="B80" s="6"/>
      <c r="C80" s="10"/>
      <c r="D80" s="69"/>
      <c r="E80" s="69"/>
      <c r="F80" s="69"/>
      <c r="G80" s="69"/>
      <c r="H80" s="373"/>
      <c r="I80" s="373"/>
      <c r="J80" s="370"/>
      <c r="K80" s="72"/>
      <c r="L80" s="337"/>
      <c r="M80" s="328"/>
      <c r="N80" s="328"/>
      <c r="O80" s="328"/>
      <c r="P80" s="10"/>
      <c r="Q80" s="6"/>
    </row>
    <row r="81" spans="1:17" ht="25.5" x14ac:dyDescent="0.35">
      <c r="A81" s="6"/>
      <c r="B81" s="6"/>
      <c r="C81" s="69"/>
      <c r="D81" s="69"/>
      <c r="E81" s="69"/>
      <c r="F81" s="69"/>
      <c r="G81" s="69"/>
      <c r="H81" s="373"/>
      <c r="I81" s="373"/>
      <c r="J81" s="370"/>
      <c r="K81" s="72"/>
      <c r="L81" s="337"/>
      <c r="M81" s="328"/>
      <c r="N81" s="328"/>
      <c r="O81" s="328"/>
      <c r="P81" s="10"/>
      <c r="Q81" s="6"/>
    </row>
    <row r="82" spans="1:17" ht="26.25" x14ac:dyDescent="0.4">
      <c r="A82" s="6"/>
      <c r="B82" s="6"/>
      <c r="C82" s="69"/>
      <c r="D82" s="69"/>
      <c r="E82" s="69"/>
      <c r="F82" s="69"/>
      <c r="G82" s="69"/>
      <c r="H82" s="373"/>
      <c r="I82" s="373"/>
      <c r="J82" s="370"/>
      <c r="K82" s="72"/>
      <c r="L82" s="82"/>
      <c r="M82" s="329"/>
      <c r="N82" s="329"/>
      <c r="O82" s="329"/>
      <c r="P82" s="10"/>
      <c r="Q82" s="6"/>
    </row>
    <row r="83" spans="1:17" ht="25.5" x14ac:dyDescent="0.35">
      <c r="A83" s="6"/>
      <c r="B83" s="6"/>
      <c r="C83" s="69"/>
      <c r="D83" s="69"/>
      <c r="E83" s="69"/>
      <c r="F83" s="69"/>
      <c r="G83" s="69"/>
      <c r="H83" s="373"/>
      <c r="I83" s="373"/>
      <c r="J83" s="373"/>
      <c r="K83" s="72"/>
      <c r="L83" s="337"/>
      <c r="M83" s="328"/>
      <c r="N83" s="328"/>
      <c r="O83" s="328"/>
      <c r="P83" s="10"/>
      <c r="Q83" s="6"/>
    </row>
    <row r="84" spans="1:17" ht="25.5" x14ac:dyDescent="0.35">
      <c r="A84" s="6"/>
      <c r="B84" s="6"/>
      <c r="C84" s="69"/>
      <c r="D84" s="69"/>
      <c r="E84" s="69"/>
      <c r="F84" s="69"/>
      <c r="G84" s="69"/>
      <c r="H84" s="10"/>
      <c r="I84" s="10"/>
      <c r="J84" s="10"/>
      <c r="K84" s="72"/>
      <c r="L84" s="337"/>
      <c r="M84" s="328"/>
      <c r="N84" s="328"/>
      <c r="O84" s="328"/>
      <c r="P84" s="10"/>
      <c r="Q84" s="6"/>
    </row>
    <row r="85" spans="1:17" ht="25.5" x14ac:dyDescent="0.35">
      <c r="A85" s="6"/>
      <c r="B85" s="6"/>
      <c r="C85" s="69"/>
      <c r="D85" s="69"/>
      <c r="E85" s="69"/>
      <c r="F85" s="69"/>
      <c r="G85" s="69"/>
      <c r="H85" s="10"/>
      <c r="I85" s="10"/>
      <c r="J85" s="10"/>
      <c r="K85" s="72"/>
      <c r="L85" s="337"/>
      <c r="M85" s="328"/>
      <c r="N85" s="328"/>
      <c r="O85" s="328"/>
      <c r="P85" s="10"/>
      <c r="Q85" s="6"/>
    </row>
    <row r="86" spans="1:17" ht="26.25" x14ac:dyDescent="0.4">
      <c r="A86" s="6"/>
      <c r="B86" s="6"/>
      <c r="C86" s="69"/>
      <c r="D86" s="373"/>
      <c r="E86" s="373"/>
      <c r="F86" s="373"/>
      <c r="G86" s="373"/>
      <c r="H86" s="10"/>
      <c r="I86" s="10"/>
      <c r="J86" s="10"/>
      <c r="K86" s="72"/>
      <c r="L86" s="80"/>
      <c r="M86" s="329"/>
      <c r="N86" s="329"/>
      <c r="O86" s="329"/>
      <c r="P86" s="10"/>
      <c r="Q86" s="6"/>
    </row>
    <row r="87" spans="1:17" ht="26.25" x14ac:dyDescent="0.4">
      <c r="A87" s="6"/>
      <c r="B87" s="6"/>
      <c r="C87" s="69"/>
      <c r="D87" s="373"/>
      <c r="E87" s="373"/>
      <c r="F87" s="373"/>
      <c r="G87" s="373"/>
      <c r="H87" s="10"/>
      <c r="I87" s="10"/>
      <c r="J87" s="10"/>
      <c r="K87" s="72"/>
      <c r="L87" s="82"/>
      <c r="M87" s="329"/>
      <c r="N87" s="329"/>
      <c r="O87" s="329"/>
      <c r="P87" s="10"/>
      <c r="Q87" s="6"/>
    </row>
    <row r="88" spans="1:17" ht="25.5" x14ac:dyDescent="0.35">
      <c r="A88" s="6"/>
      <c r="B88" s="6"/>
      <c r="C88" s="69"/>
      <c r="D88" s="373"/>
      <c r="E88" s="373"/>
      <c r="F88" s="373"/>
      <c r="G88" s="373"/>
      <c r="H88" s="10"/>
      <c r="I88" s="10"/>
      <c r="J88" s="10"/>
      <c r="K88" s="72"/>
      <c r="L88" s="337"/>
      <c r="M88" s="328"/>
      <c r="N88" s="328"/>
      <c r="O88" s="328"/>
      <c r="P88" s="10"/>
      <c r="Q88" s="6"/>
    </row>
    <row r="89" spans="1:17" ht="25.5" x14ac:dyDescent="0.35">
      <c r="A89" s="6"/>
      <c r="B89" s="6"/>
      <c r="C89" s="69"/>
      <c r="D89" s="373"/>
      <c r="E89" s="373"/>
      <c r="F89" s="373"/>
      <c r="G89" s="373"/>
      <c r="H89" s="10"/>
      <c r="I89" s="10"/>
      <c r="J89" s="10"/>
      <c r="K89" s="72"/>
      <c r="L89" s="337"/>
      <c r="M89" s="328"/>
      <c r="N89" s="328"/>
      <c r="O89" s="328"/>
      <c r="P89" s="10"/>
      <c r="Q89" s="6"/>
    </row>
    <row r="90" spans="1:17" ht="25.5" x14ac:dyDescent="0.35">
      <c r="A90" s="6"/>
      <c r="B90" s="6"/>
      <c r="C90" s="69"/>
      <c r="D90" s="373"/>
      <c r="E90" s="373"/>
      <c r="F90" s="373"/>
      <c r="G90" s="373"/>
      <c r="H90" s="10"/>
      <c r="I90" s="10"/>
      <c r="J90" s="10"/>
      <c r="K90" s="72"/>
      <c r="L90" s="337"/>
      <c r="M90" s="328"/>
      <c r="N90" s="328"/>
      <c r="O90" s="328"/>
      <c r="P90" s="10"/>
      <c r="Q90" s="6"/>
    </row>
    <row r="91" spans="1:17" ht="27.75" x14ac:dyDescent="0.35">
      <c r="A91" s="6"/>
      <c r="B91" s="6"/>
      <c r="C91" s="69"/>
      <c r="D91" s="10"/>
      <c r="E91" s="10"/>
      <c r="F91" s="10"/>
      <c r="G91" s="10"/>
      <c r="H91" s="9"/>
      <c r="I91" s="9"/>
      <c r="J91" s="9"/>
      <c r="K91" s="9"/>
      <c r="Q91" s="6"/>
    </row>
    <row r="92" spans="1:17" ht="27.75" x14ac:dyDescent="0.2">
      <c r="A92" s="6"/>
      <c r="B92" s="6"/>
      <c r="C92" s="10"/>
      <c r="D92" s="10"/>
      <c r="E92" s="10"/>
      <c r="F92" s="10"/>
      <c r="G92" s="10"/>
      <c r="H92" s="9"/>
      <c r="I92" s="9"/>
      <c r="J92" s="9"/>
      <c r="K92" s="9"/>
      <c r="Q92" s="6"/>
    </row>
    <row r="93" spans="1:17" ht="27.75" x14ac:dyDescent="0.2">
      <c r="A93" s="6"/>
      <c r="B93" s="6"/>
      <c r="C93" s="10"/>
      <c r="D93" s="10"/>
      <c r="E93" s="10"/>
      <c r="F93" s="10"/>
      <c r="G93" s="10"/>
      <c r="H93" s="9"/>
      <c r="I93" s="9"/>
      <c r="J93" s="9"/>
      <c r="K93" s="9"/>
      <c r="Q93" s="6"/>
    </row>
    <row r="94" spans="1:17" ht="27.75" x14ac:dyDescent="0.2">
      <c r="A94" s="6"/>
      <c r="B94" s="6"/>
      <c r="C94" s="10"/>
      <c r="D94" s="10"/>
      <c r="E94" s="10"/>
      <c r="F94" s="10"/>
      <c r="G94" s="10"/>
      <c r="H94" s="338"/>
      <c r="I94" s="338"/>
      <c r="J94" s="338"/>
      <c r="K94" s="338"/>
      <c r="L94" s="6"/>
      <c r="M94" s="6"/>
      <c r="N94" s="6"/>
      <c r="O94" s="6"/>
      <c r="P94" s="6"/>
      <c r="Q94" s="6"/>
    </row>
    <row r="95" spans="1:17" ht="27.75" x14ac:dyDescent="0.2">
      <c r="A95" s="6"/>
      <c r="B95" s="6"/>
      <c r="C95" s="10"/>
      <c r="D95" s="10"/>
      <c r="E95" s="10"/>
      <c r="F95" s="10"/>
      <c r="G95" s="10"/>
      <c r="H95" s="338"/>
      <c r="I95" s="338"/>
      <c r="J95" s="338"/>
      <c r="K95" s="338"/>
      <c r="L95" s="6"/>
      <c r="M95" s="6"/>
      <c r="N95" s="6"/>
      <c r="O95" s="6"/>
      <c r="P95" s="6"/>
      <c r="Q95" s="6"/>
    </row>
    <row r="96" spans="1:17" ht="25.5" x14ac:dyDescent="0.2">
      <c r="A96" s="6"/>
      <c r="B96" s="6"/>
      <c r="C96" s="10"/>
      <c r="D96" s="10"/>
      <c r="E96" s="10"/>
      <c r="F96" s="10"/>
      <c r="G96" s="10"/>
      <c r="H96" s="6"/>
      <c r="I96" s="6"/>
      <c r="J96" s="6"/>
      <c r="K96" s="6"/>
      <c r="L96" s="6"/>
      <c r="M96" s="6"/>
      <c r="N96" s="6"/>
      <c r="O96" s="6"/>
      <c r="P96" s="6"/>
      <c r="Q96" s="6"/>
    </row>
    <row r="97" spans="1:17" ht="25.5" x14ac:dyDescent="0.2">
      <c r="A97" s="6"/>
      <c r="B97" s="6"/>
      <c r="C97" s="10"/>
      <c r="D97" s="10"/>
      <c r="E97" s="10"/>
      <c r="F97" s="10"/>
      <c r="G97" s="10"/>
      <c r="H97" s="6"/>
      <c r="I97" s="6"/>
      <c r="J97" s="6"/>
      <c r="K97" s="6"/>
      <c r="L97" s="6"/>
      <c r="M97" s="6"/>
      <c r="N97" s="6"/>
      <c r="O97" s="6"/>
      <c r="P97" s="6"/>
      <c r="Q97" s="6"/>
    </row>
    <row r="98" spans="1:17" ht="27.75" x14ac:dyDescent="0.2">
      <c r="A98" s="6"/>
      <c r="B98" s="6"/>
      <c r="C98" s="9"/>
      <c r="D98" s="9"/>
      <c r="E98" s="9"/>
      <c r="F98" s="9"/>
      <c r="G98" s="9"/>
      <c r="H98" s="6"/>
      <c r="I98" s="6"/>
      <c r="J98" s="6"/>
      <c r="K98" s="6"/>
      <c r="L98" s="6"/>
      <c r="M98" s="6"/>
      <c r="N98" s="6"/>
      <c r="O98" s="6"/>
      <c r="P98" s="6"/>
      <c r="Q98" s="6"/>
    </row>
    <row r="99" spans="1:17" ht="27.75" x14ac:dyDescent="0.2">
      <c r="A99" s="6"/>
      <c r="B99" s="6"/>
      <c r="C99" s="9"/>
      <c r="D99" s="9"/>
      <c r="E99" s="9"/>
      <c r="F99" s="9"/>
      <c r="G99" s="9"/>
      <c r="H99" s="6"/>
      <c r="I99" s="6"/>
      <c r="J99" s="6"/>
      <c r="K99" s="6"/>
      <c r="L99" s="6"/>
      <c r="M99" s="6"/>
      <c r="N99" s="6"/>
      <c r="O99" s="6"/>
      <c r="P99" s="6"/>
      <c r="Q99" s="6"/>
    </row>
    <row r="100" spans="1:17" ht="27.75" x14ac:dyDescent="0.2">
      <c r="A100" s="6"/>
      <c r="B100" s="6"/>
      <c r="C100" s="9"/>
      <c r="D100" s="9"/>
      <c r="E100" s="9"/>
      <c r="F100" s="9"/>
      <c r="G100" s="9"/>
      <c r="H100" s="6"/>
      <c r="I100" s="6"/>
      <c r="J100" s="6"/>
      <c r="K100" s="6"/>
      <c r="L100" s="6"/>
      <c r="M100" s="6"/>
      <c r="N100" s="6"/>
      <c r="O100" s="6"/>
      <c r="P100" s="6"/>
      <c r="Q100" s="6"/>
    </row>
    <row r="101" spans="1:17" ht="27.75" x14ac:dyDescent="0.2">
      <c r="A101" s="6"/>
      <c r="B101" s="6"/>
      <c r="C101" s="338"/>
      <c r="D101" s="338"/>
      <c r="E101" s="338"/>
      <c r="F101" s="338"/>
      <c r="G101" s="338"/>
      <c r="H101" s="6"/>
      <c r="I101" s="6"/>
      <c r="J101" s="6"/>
      <c r="K101" s="6"/>
      <c r="L101" s="6"/>
      <c r="M101" s="6"/>
      <c r="N101" s="6"/>
      <c r="O101" s="6"/>
      <c r="P101" s="6"/>
      <c r="Q101" s="6"/>
    </row>
    <row r="102" spans="1:17" ht="27.75" x14ac:dyDescent="0.2">
      <c r="A102" s="6"/>
      <c r="B102" s="6"/>
      <c r="C102" s="338"/>
      <c r="D102" s="338"/>
      <c r="E102" s="338"/>
      <c r="F102" s="338"/>
      <c r="G102" s="338"/>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c r="Q204" s="6"/>
    </row>
    <row r="205" spans="1:17" x14ac:dyDescent="0.2">
      <c r="A205" s="6"/>
      <c r="B205" s="6"/>
      <c r="C205" s="6"/>
      <c r="D205" s="6"/>
      <c r="E205" s="6"/>
      <c r="F205" s="6"/>
      <c r="G205" s="6"/>
      <c r="Q205" s="6"/>
    </row>
    <row r="206" spans="1:17" x14ac:dyDescent="0.2">
      <c r="A206" s="6"/>
      <c r="B206" s="6"/>
      <c r="C206" s="6"/>
      <c r="D206" s="6"/>
      <c r="E206" s="6"/>
      <c r="F206" s="6"/>
      <c r="G206" s="6"/>
      <c r="Q206" s="6"/>
    </row>
    <row r="207" spans="1:17" x14ac:dyDescent="0.2">
      <c r="A207" s="6"/>
      <c r="B207" s="6"/>
      <c r="C207" s="6"/>
      <c r="D207" s="6"/>
      <c r="E207" s="6"/>
      <c r="F207" s="6"/>
      <c r="G207" s="6"/>
      <c r="Q207" s="6"/>
    </row>
    <row r="208" spans="1:17" x14ac:dyDescent="0.2">
      <c r="A208" s="6"/>
      <c r="B208" s="6"/>
      <c r="C208" s="6"/>
      <c r="D208" s="6"/>
      <c r="E208" s="6"/>
      <c r="F208" s="6"/>
      <c r="G208" s="6"/>
      <c r="Q208" s="6"/>
    </row>
    <row r="209" spans="1:17" x14ac:dyDescent="0.2">
      <c r="A209" s="6"/>
      <c r="B209" s="6"/>
      <c r="C209" s="6"/>
      <c r="D209" s="6"/>
      <c r="E209" s="6"/>
      <c r="F209" s="6"/>
      <c r="G209" s="6"/>
      <c r="Q209" s="6"/>
    </row>
    <row r="210" spans="1:17" x14ac:dyDescent="0.2">
      <c r="A210" s="6"/>
      <c r="B210" s="6"/>
      <c r="C210" s="6"/>
      <c r="D210" s="6"/>
      <c r="E210" s="6"/>
      <c r="F210" s="6"/>
      <c r="G210" s="6"/>
      <c r="Q210" s="6"/>
    </row>
    <row r="211" spans="1:17" x14ac:dyDescent="0.2">
      <c r="C211" s="6"/>
    </row>
  </sheetData>
  <mergeCells count="56">
    <mergeCell ref="B45:F45"/>
    <mergeCell ref="A46:F46"/>
    <mergeCell ref="A51:Q51"/>
    <mergeCell ref="B27:F27"/>
    <mergeCell ref="B39:F39"/>
    <mergeCell ref="B40:F40"/>
    <mergeCell ref="B41:F41"/>
    <mergeCell ref="B42:F42"/>
    <mergeCell ref="B43:F43"/>
    <mergeCell ref="B44:F44"/>
    <mergeCell ref="B33:F33"/>
    <mergeCell ref="B34:F34"/>
    <mergeCell ref="B35:F35"/>
    <mergeCell ref="B36:F36"/>
    <mergeCell ref="B37:F37"/>
    <mergeCell ref="B38:F38"/>
    <mergeCell ref="B32:F32"/>
    <mergeCell ref="P20:Q20"/>
    <mergeCell ref="B21:F21"/>
    <mergeCell ref="B22:F22"/>
    <mergeCell ref="B23:F23"/>
    <mergeCell ref="B24:F24"/>
    <mergeCell ref="B25:F25"/>
    <mergeCell ref="B26:F26"/>
    <mergeCell ref="B28:F28"/>
    <mergeCell ref="B29:F29"/>
    <mergeCell ref="B30:F30"/>
    <mergeCell ref="B31:F31"/>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8B44EC-9853-48FA-915B-589A8ED87230}">
  <sheetPr codeName="Hoja45">
    <tabColor rgb="FF00B0F0"/>
    <pageSetUpPr fitToPage="1"/>
  </sheetPr>
  <dimension ref="A1:AA107"/>
  <sheetViews>
    <sheetView view="pageBreakPreview" zoomScale="40" zoomScaleNormal="40" zoomScaleSheetLayoutView="40" workbookViewId="0">
      <selection activeCell="I24" sqref="I24"/>
    </sheetView>
  </sheetViews>
  <sheetFormatPr baseColWidth="10" defaultColWidth="11.42578125" defaultRowHeight="12.75" x14ac:dyDescent="0.2"/>
  <cols>
    <col min="1" max="1" width="16.140625" style="2" customWidth="1"/>
    <col min="2" max="2" width="10.7109375" style="2" customWidth="1"/>
    <col min="3" max="3" width="20.7109375" style="2" customWidth="1"/>
    <col min="4" max="4" width="45.42578125" style="2" customWidth="1"/>
    <col min="5" max="6" width="20.7109375" style="2" customWidth="1"/>
    <col min="7" max="7" width="32.8554687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4</v>
      </c>
      <c r="B10" s="583"/>
      <c r="C10" s="583" t="s">
        <v>73</v>
      </c>
      <c r="D10" s="583"/>
      <c r="E10" s="583"/>
      <c r="F10" s="583"/>
      <c r="G10" s="583"/>
      <c r="H10" s="583"/>
      <c r="I10" s="583"/>
      <c r="J10" s="583"/>
      <c r="K10" s="583"/>
      <c r="L10" s="583"/>
      <c r="M10" s="583"/>
      <c r="N10" s="583"/>
      <c r="O10" s="142"/>
      <c r="P10" s="143"/>
      <c r="Q10" s="142"/>
    </row>
    <row r="11" spans="1:17" s="3" customFormat="1" ht="5.25" customHeight="1" x14ac:dyDescent="0.2">
      <c r="A11" s="150"/>
      <c r="B11" s="150"/>
      <c r="C11" s="150"/>
      <c r="D11" s="150"/>
      <c r="E11" s="150"/>
      <c r="F11" s="150"/>
      <c r="G11" s="150"/>
      <c r="H11" s="150"/>
      <c r="I11" s="150"/>
      <c r="J11" s="150"/>
      <c r="K11" s="150"/>
      <c r="L11" s="150"/>
      <c r="M11" s="150"/>
      <c r="N11" s="150"/>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6</v>
      </c>
      <c r="B13" s="583"/>
      <c r="C13" s="614" t="s">
        <v>216</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85.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149"/>
      <c r="B22" s="715"/>
      <c r="C22" s="609"/>
      <c r="D22" s="609"/>
      <c r="E22" s="609"/>
      <c r="F22" s="609"/>
      <c r="G22" s="112"/>
      <c r="H22" s="112"/>
      <c r="I22" s="112"/>
      <c r="J22" s="112"/>
      <c r="K22" s="151" t="s">
        <v>2</v>
      </c>
      <c r="L22" s="151"/>
      <c r="M22" s="119"/>
      <c r="N22" s="119"/>
      <c r="O22" s="119"/>
      <c r="P22" s="113"/>
      <c r="Q22" s="113"/>
    </row>
    <row r="23" spans="1:17" s="3" customFormat="1" ht="52.5" customHeight="1" x14ac:dyDescent="0.35">
      <c r="A23" s="187">
        <v>71</v>
      </c>
      <c r="B23" s="610" t="s">
        <v>230</v>
      </c>
      <c r="C23" s="637" t="s">
        <v>41</v>
      </c>
      <c r="D23" s="637" t="s">
        <v>41</v>
      </c>
      <c r="E23" s="637" t="s">
        <v>41</v>
      </c>
      <c r="F23" s="637" t="s">
        <v>41</v>
      </c>
      <c r="G23" s="188" t="str">
        <f>G24</f>
        <v>Varios</v>
      </c>
      <c r="H23" s="188">
        <v>3</v>
      </c>
      <c r="I23" s="188">
        <v>3</v>
      </c>
      <c r="J23" s="188">
        <v>3</v>
      </c>
      <c r="K23" s="189">
        <v>1</v>
      </c>
      <c r="L23" s="189">
        <v>1</v>
      </c>
      <c r="M23" s="190">
        <v>12534367</v>
      </c>
      <c r="N23" s="190">
        <v>12534367</v>
      </c>
      <c r="O23" s="190">
        <v>7143873.8399999999</v>
      </c>
      <c r="P23" s="189">
        <v>0.5699429289089748</v>
      </c>
      <c r="Q23" s="189">
        <v>0.5699429289089748</v>
      </c>
    </row>
    <row r="24" spans="1:17" s="3" customFormat="1" ht="58.5" customHeight="1" x14ac:dyDescent="0.35">
      <c r="A24" s="187">
        <v>76</v>
      </c>
      <c r="B24" s="610" t="s">
        <v>121</v>
      </c>
      <c r="C24" s="637" t="s">
        <v>25</v>
      </c>
      <c r="D24" s="637" t="s">
        <v>25</v>
      </c>
      <c r="E24" s="637" t="s">
        <v>25</v>
      </c>
      <c r="F24" s="637" t="s">
        <v>25</v>
      </c>
      <c r="G24" s="188" t="s">
        <v>33</v>
      </c>
      <c r="H24" s="188">
        <v>3</v>
      </c>
      <c r="I24" s="188">
        <v>3</v>
      </c>
      <c r="J24" s="188">
        <v>3</v>
      </c>
      <c r="K24" s="189">
        <v>1</v>
      </c>
      <c r="L24" s="189">
        <v>1</v>
      </c>
      <c r="M24" s="190">
        <v>12534367</v>
      </c>
      <c r="N24" s="190">
        <v>12534367</v>
      </c>
      <c r="O24" s="190">
        <v>7143873.8399999999</v>
      </c>
      <c r="P24" s="189">
        <v>0.5699429289089748</v>
      </c>
      <c r="Q24" s="189">
        <v>0.5699429289089748</v>
      </c>
    </row>
    <row r="25" spans="1:17" s="3" customFormat="1" ht="48" customHeight="1" x14ac:dyDescent="0.2">
      <c r="A25" s="171">
        <v>1</v>
      </c>
      <c r="B25" s="565" t="s">
        <v>438</v>
      </c>
      <c r="C25" s="565" t="s">
        <v>42</v>
      </c>
      <c r="D25" s="565" t="s">
        <v>42</v>
      </c>
      <c r="E25" s="565" t="s">
        <v>42</v>
      </c>
      <c r="F25" s="565" t="s">
        <v>42</v>
      </c>
      <c r="G25" s="172" t="s">
        <v>62</v>
      </c>
      <c r="H25" s="238">
        <v>1</v>
      </c>
      <c r="I25" s="238">
        <v>1</v>
      </c>
      <c r="J25" s="238">
        <v>1</v>
      </c>
      <c r="K25" s="191">
        <v>1</v>
      </c>
      <c r="L25" s="191">
        <v>1</v>
      </c>
      <c r="M25" s="174">
        <v>6494566</v>
      </c>
      <c r="N25" s="174">
        <v>6494566</v>
      </c>
      <c r="O25" s="174">
        <v>3388947</v>
      </c>
      <c r="P25" s="191">
        <v>0.52181269695311439</v>
      </c>
      <c r="Q25" s="191">
        <v>0.52181269695311439</v>
      </c>
    </row>
    <row r="26" spans="1:17" s="3" customFormat="1" ht="48" customHeight="1" x14ac:dyDescent="0.2">
      <c r="A26" s="171">
        <v>2</v>
      </c>
      <c r="B26" s="565" t="s">
        <v>439</v>
      </c>
      <c r="C26" s="565"/>
      <c r="D26" s="565"/>
      <c r="E26" s="565"/>
      <c r="F26" s="565"/>
      <c r="G26" s="172" t="s">
        <v>62</v>
      </c>
      <c r="H26" s="172">
        <v>1</v>
      </c>
      <c r="I26" s="172">
        <v>1</v>
      </c>
      <c r="J26" s="172">
        <v>1</v>
      </c>
      <c r="K26" s="210">
        <v>1</v>
      </c>
      <c r="L26" s="191">
        <v>1</v>
      </c>
      <c r="M26" s="174">
        <v>5970855</v>
      </c>
      <c r="N26" s="174">
        <v>5970855</v>
      </c>
      <c r="O26" s="174">
        <v>3699318.84</v>
      </c>
      <c r="P26" s="191">
        <v>0.61956266564838702</v>
      </c>
      <c r="Q26" s="191">
        <v>0.61956266564838702</v>
      </c>
    </row>
    <row r="27" spans="1:17" s="3" customFormat="1" ht="45.75" customHeight="1" x14ac:dyDescent="0.2">
      <c r="A27" s="171">
        <v>3</v>
      </c>
      <c r="B27" s="621" t="s">
        <v>440</v>
      </c>
      <c r="C27" s="622"/>
      <c r="D27" s="622"/>
      <c r="E27" s="622"/>
      <c r="F27" s="623"/>
      <c r="G27" s="172" t="s">
        <v>62</v>
      </c>
      <c r="H27" s="172">
        <v>1</v>
      </c>
      <c r="I27" s="172">
        <v>1</v>
      </c>
      <c r="J27" s="172">
        <v>1</v>
      </c>
      <c r="K27" s="210">
        <v>1</v>
      </c>
      <c r="L27" s="191">
        <v>1</v>
      </c>
      <c r="M27" s="174">
        <v>68946</v>
      </c>
      <c r="N27" s="174">
        <v>68946</v>
      </c>
      <c r="O27" s="174">
        <v>55608</v>
      </c>
      <c r="P27" s="191">
        <v>0.80654425202332258</v>
      </c>
      <c r="Q27" s="191">
        <v>0.80654425202332258</v>
      </c>
    </row>
    <row r="28" spans="1:17" s="3" customFormat="1" ht="48" customHeight="1" x14ac:dyDescent="0.2">
      <c r="A28" s="171"/>
      <c r="B28" s="620"/>
      <c r="C28" s="620"/>
      <c r="D28" s="620"/>
      <c r="E28" s="620"/>
      <c r="F28" s="620"/>
      <c r="G28" s="172"/>
      <c r="H28" s="167"/>
      <c r="I28" s="167"/>
      <c r="J28" s="167"/>
      <c r="K28" s="240"/>
      <c r="L28" s="240"/>
      <c r="M28" s="174"/>
      <c r="N28" s="174"/>
      <c r="O28" s="174"/>
      <c r="P28" s="189"/>
      <c r="Q28" s="189"/>
    </row>
    <row r="29" spans="1:17" s="3" customFormat="1" ht="57.75" customHeight="1" x14ac:dyDescent="0.2">
      <c r="A29" s="187">
        <v>76</v>
      </c>
      <c r="B29" s="610" t="s">
        <v>231</v>
      </c>
      <c r="C29" s="610"/>
      <c r="D29" s="610"/>
      <c r="E29" s="610"/>
      <c r="F29" s="610"/>
      <c r="G29" s="188" t="s">
        <v>62</v>
      </c>
      <c r="H29" s="193">
        <v>3</v>
      </c>
      <c r="I29" s="193">
        <v>3</v>
      </c>
      <c r="J29" s="193">
        <v>3</v>
      </c>
      <c r="K29" s="240">
        <v>1</v>
      </c>
      <c r="L29" s="240">
        <v>1</v>
      </c>
      <c r="M29" s="194">
        <v>5251154</v>
      </c>
      <c r="N29" s="194">
        <v>6351154</v>
      </c>
      <c r="O29" s="194">
        <v>4611045</v>
      </c>
      <c r="P29" s="189">
        <v>0.8781012706921183</v>
      </c>
      <c r="Q29" s="189">
        <v>0.72601687819253002</v>
      </c>
    </row>
    <row r="30" spans="1:17" s="3" customFormat="1" ht="61.5" customHeight="1" x14ac:dyDescent="0.2">
      <c r="A30" s="187">
        <v>76</v>
      </c>
      <c r="B30" s="611" t="s">
        <v>121</v>
      </c>
      <c r="C30" s="611"/>
      <c r="D30" s="611"/>
      <c r="E30" s="611"/>
      <c r="F30" s="611"/>
      <c r="G30" s="188" t="s">
        <v>62</v>
      </c>
      <c r="H30" s="193">
        <v>3</v>
      </c>
      <c r="I30" s="193">
        <v>3</v>
      </c>
      <c r="J30" s="193">
        <v>3</v>
      </c>
      <c r="K30" s="240">
        <v>1</v>
      </c>
      <c r="L30" s="240">
        <v>1</v>
      </c>
      <c r="M30" s="194">
        <v>5251154</v>
      </c>
      <c r="N30" s="194">
        <v>6351154</v>
      </c>
      <c r="O30" s="194">
        <v>4611045</v>
      </c>
      <c r="P30" s="189">
        <v>0.8781012706921183</v>
      </c>
      <c r="Q30" s="189">
        <v>0.72601687819253002</v>
      </c>
    </row>
    <row r="31" spans="1:17" s="3" customFormat="1" ht="44.25" customHeight="1" x14ac:dyDescent="0.2">
      <c r="A31" s="171">
        <v>1</v>
      </c>
      <c r="B31" s="616" t="s">
        <v>232</v>
      </c>
      <c r="C31" s="616"/>
      <c r="D31" s="616"/>
      <c r="E31" s="616"/>
      <c r="F31" s="616"/>
      <c r="G31" s="172" t="s">
        <v>62</v>
      </c>
      <c r="H31" s="167">
        <v>1</v>
      </c>
      <c r="I31" s="167">
        <v>1</v>
      </c>
      <c r="J31" s="167">
        <v>1</v>
      </c>
      <c r="K31" s="210">
        <v>1</v>
      </c>
      <c r="L31" s="210">
        <v>1</v>
      </c>
      <c r="M31" s="174">
        <v>4479040</v>
      </c>
      <c r="N31" s="174">
        <v>5579040</v>
      </c>
      <c r="O31" s="174">
        <v>4120653</v>
      </c>
      <c r="P31" s="191">
        <v>0.91998575587625919</v>
      </c>
      <c r="Q31" s="191">
        <v>0.73859534973758922</v>
      </c>
    </row>
    <row r="32" spans="1:17" s="3" customFormat="1" ht="48" customHeight="1" x14ac:dyDescent="0.2">
      <c r="A32" s="171">
        <v>2</v>
      </c>
      <c r="B32" s="616" t="s">
        <v>233</v>
      </c>
      <c r="C32" s="616"/>
      <c r="D32" s="616"/>
      <c r="E32" s="616"/>
      <c r="F32" s="616"/>
      <c r="G32" s="172" t="s">
        <v>62</v>
      </c>
      <c r="H32" s="167">
        <v>1</v>
      </c>
      <c r="I32" s="167">
        <v>1</v>
      </c>
      <c r="J32" s="167">
        <v>1</v>
      </c>
      <c r="K32" s="210">
        <v>1</v>
      </c>
      <c r="L32" s="210">
        <v>1</v>
      </c>
      <c r="M32" s="174">
        <v>412977</v>
      </c>
      <c r="N32" s="174">
        <v>412977</v>
      </c>
      <c r="O32" s="174">
        <v>258902</v>
      </c>
      <c r="P32" s="191">
        <v>0.6269162689447596</v>
      </c>
      <c r="Q32" s="191">
        <v>0.6269162689447596</v>
      </c>
    </row>
    <row r="33" spans="1:17" s="3" customFormat="1" ht="53.25" customHeight="1" x14ac:dyDescent="0.2">
      <c r="A33" s="171">
        <v>3</v>
      </c>
      <c r="B33" s="616" t="s">
        <v>234</v>
      </c>
      <c r="C33" s="616"/>
      <c r="D33" s="616"/>
      <c r="E33" s="616"/>
      <c r="F33" s="616"/>
      <c r="G33" s="172" t="s">
        <v>62</v>
      </c>
      <c r="H33" s="167">
        <v>1</v>
      </c>
      <c r="I33" s="167">
        <v>1</v>
      </c>
      <c r="J33" s="167">
        <v>1</v>
      </c>
      <c r="K33" s="210">
        <v>1</v>
      </c>
      <c r="L33" s="210">
        <v>1</v>
      </c>
      <c r="M33" s="174">
        <v>359137</v>
      </c>
      <c r="N33" s="174">
        <v>359137</v>
      </c>
      <c r="O33" s="174">
        <v>231490</v>
      </c>
      <c r="P33" s="191">
        <v>0.64457296240710371</v>
      </c>
      <c r="Q33" s="191">
        <v>0.64457296240710371</v>
      </c>
    </row>
    <row r="34" spans="1:17" s="3" customFormat="1" ht="23.25" customHeight="1" x14ac:dyDescent="0.2">
      <c r="A34" s="171"/>
      <c r="B34" s="616"/>
      <c r="C34" s="616"/>
      <c r="D34" s="616"/>
      <c r="E34" s="616"/>
      <c r="F34" s="616"/>
      <c r="G34" s="172"/>
      <c r="H34" s="167"/>
      <c r="I34" s="167"/>
      <c r="J34" s="167"/>
      <c r="K34" s="210"/>
      <c r="L34" s="210"/>
      <c r="M34" s="174"/>
      <c r="N34" s="174"/>
      <c r="O34" s="174"/>
      <c r="P34" s="191"/>
      <c r="Q34" s="191"/>
    </row>
    <row r="35" spans="1:17" s="3" customFormat="1" ht="14.45" customHeight="1" x14ac:dyDescent="0.2">
      <c r="A35" s="171"/>
      <c r="B35" s="616"/>
      <c r="C35" s="616"/>
      <c r="D35" s="616"/>
      <c r="E35" s="616"/>
      <c r="F35" s="616"/>
      <c r="G35" s="172"/>
      <c r="H35" s="172"/>
      <c r="I35" s="172"/>
      <c r="J35" s="172"/>
      <c r="K35" s="191"/>
      <c r="L35" s="191"/>
      <c r="M35" s="174"/>
      <c r="N35" s="174"/>
      <c r="O35" s="174"/>
      <c r="P35" s="191"/>
      <c r="Q35" s="191"/>
    </row>
    <row r="36" spans="1:17" s="3" customFormat="1" ht="14.45" customHeight="1" x14ac:dyDescent="0.2">
      <c r="A36" s="171"/>
      <c r="B36" s="565"/>
      <c r="C36" s="565"/>
      <c r="D36" s="565"/>
      <c r="E36" s="565"/>
      <c r="F36" s="565"/>
      <c r="G36" s="172"/>
      <c r="H36" s="172"/>
      <c r="I36" s="172"/>
      <c r="J36" s="172"/>
      <c r="K36" s="191"/>
      <c r="L36" s="191"/>
      <c r="M36" s="174"/>
      <c r="N36" s="174"/>
      <c r="O36" s="174"/>
      <c r="P36" s="191"/>
      <c r="Q36" s="191"/>
    </row>
    <row r="37" spans="1:17" s="3" customFormat="1" ht="14.45" customHeight="1" x14ac:dyDescent="0.2">
      <c r="A37" s="187"/>
      <c r="B37" s="631"/>
      <c r="C37" s="632"/>
      <c r="D37" s="632"/>
      <c r="E37" s="632"/>
      <c r="F37" s="633"/>
      <c r="G37" s="188"/>
      <c r="H37" s="188"/>
      <c r="I37" s="188"/>
      <c r="J37" s="188"/>
      <c r="K37" s="189"/>
      <c r="L37" s="189"/>
      <c r="M37" s="194"/>
      <c r="N37" s="194"/>
      <c r="O37" s="194"/>
      <c r="P37" s="189"/>
      <c r="Q37" s="189"/>
    </row>
    <row r="38" spans="1:17" s="3" customFormat="1" ht="55.5" customHeight="1" x14ac:dyDescent="0.2">
      <c r="A38" s="187">
        <v>115</v>
      </c>
      <c r="B38" s="631" t="s">
        <v>227</v>
      </c>
      <c r="C38" s="632"/>
      <c r="D38" s="632"/>
      <c r="E38" s="632"/>
      <c r="F38" s="633"/>
      <c r="G38" s="188" t="s">
        <v>62</v>
      </c>
      <c r="H38" s="188">
        <v>2569</v>
      </c>
      <c r="I38" s="188">
        <v>2569</v>
      </c>
      <c r="J38" s="188">
        <v>1940</v>
      </c>
      <c r="K38" s="189">
        <v>0.75515764889061887</v>
      </c>
      <c r="L38" s="189">
        <v>0.75515764889061887</v>
      </c>
      <c r="M38" s="194">
        <v>5611336</v>
      </c>
      <c r="N38" s="194">
        <v>6288159.3099999987</v>
      </c>
      <c r="O38" s="194">
        <v>4243690.24</v>
      </c>
      <c r="P38" s="189">
        <v>0.75627092015163599</v>
      </c>
      <c r="Q38" s="189">
        <v>0.67487002647202354</v>
      </c>
    </row>
    <row r="39" spans="1:17" s="3" customFormat="1" ht="46.5" customHeight="1" x14ac:dyDescent="0.2">
      <c r="A39" s="187">
        <v>2</v>
      </c>
      <c r="B39" s="631" t="s">
        <v>10</v>
      </c>
      <c r="C39" s="632"/>
      <c r="D39" s="632"/>
      <c r="E39" s="632"/>
      <c r="F39" s="633"/>
      <c r="G39" s="188" t="s">
        <v>62</v>
      </c>
      <c r="H39" s="188">
        <v>2569</v>
      </c>
      <c r="I39" s="188">
        <v>2569</v>
      </c>
      <c r="J39" s="188">
        <v>1940</v>
      </c>
      <c r="K39" s="189">
        <v>0.75515764889061887</v>
      </c>
      <c r="L39" s="189">
        <v>0.75515764889061887</v>
      </c>
      <c r="M39" s="194">
        <v>5611336</v>
      </c>
      <c r="N39" s="194">
        <v>6288159.3099999987</v>
      </c>
      <c r="O39" s="194">
        <v>4243690.24</v>
      </c>
      <c r="P39" s="189">
        <v>0.75627092015163599</v>
      </c>
      <c r="Q39" s="189">
        <v>0.67487002647202354</v>
      </c>
    </row>
    <row r="40" spans="1:17" s="3" customFormat="1" ht="36.75" customHeight="1" x14ac:dyDescent="0.2">
      <c r="A40" s="171">
        <v>1</v>
      </c>
      <c r="B40" s="621" t="s">
        <v>228</v>
      </c>
      <c r="C40" s="622"/>
      <c r="D40" s="622"/>
      <c r="E40" s="622"/>
      <c r="F40" s="623"/>
      <c r="G40" s="172" t="s">
        <v>67</v>
      </c>
      <c r="H40" s="172">
        <v>2484</v>
      </c>
      <c r="I40" s="172">
        <v>2484</v>
      </c>
      <c r="J40" s="172">
        <v>1865</v>
      </c>
      <c r="K40" s="191">
        <v>0.75080515297906603</v>
      </c>
      <c r="L40" s="191">
        <v>0.75080515297906603</v>
      </c>
      <c r="M40" s="174">
        <v>2461187</v>
      </c>
      <c r="N40" s="174">
        <v>2953496.1799999997</v>
      </c>
      <c r="O40" s="174">
        <v>2136958.1300000004</v>
      </c>
      <c r="P40" s="191">
        <v>0.86826321201924128</v>
      </c>
      <c r="Q40" s="191">
        <v>0.72353509189234855</v>
      </c>
    </row>
    <row r="41" spans="1:17" ht="42" customHeight="1" x14ac:dyDescent="0.2">
      <c r="A41" s="171">
        <v>2</v>
      </c>
      <c r="B41" s="621" t="s">
        <v>229</v>
      </c>
      <c r="C41" s="622"/>
      <c r="D41" s="622"/>
      <c r="E41" s="622"/>
      <c r="F41" s="623"/>
      <c r="G41" s="172" t="s">
        <v>61</v>
      </c>
      <c r="H41" s="172">
        <v>85</v>
      </c>
      <c r="I41" s="172">
        <v>85</v>
      </c>
      <c r="J41" s="172">
        <v>75</v>
      </c>
      <c r="K41" s="191">
        <v>0.88235294117647056</v>
      </c>
      <c r="L41" s="191">
        <v>0.88235294117647056</v>
      </c>
      <c r="M41" s="174">
        <v>3150149</v>
      </c>
      <c r="N41" s="174">
        <v>3334663.1299999994</v>
      </c>
      <c r="O41" s="174">
        <v>2106732.11</v>
      </c>
      <c r="P41" s="191">
        <v>0.66877221045734658</v>
      </c>
      <c r="Q41" s="191">
        <v>0.63176759626691292</v>
      </c>
    </row>
    <row r="42" spans="1:17" ht="18" customHeight="1" x14ac:dyDescent="0.2">
      <c r="A42" s="171"/>
      <c r="B42" s="621"/>
      <c r="C42" s="622"/>
      <c r="D42" s="622"/>
      <c r="E42" s="622"/>
      <c r="F42" s="623"/>
      <c r="G42" s="172"/>
      <c r="H42" s="172"/>
      <c r="I42" s="172"/>
      <c r="J42" s="172"/>
      <c r="K42" s="191"/>
      <c r="L42" s="191"/>
      <c r="M42" s="174"/>
      <c r="N42" s="174"/>
      <c r="O42" s="174"/>
      <c r="P42" s="191"/>
      <c r="Q42" s="191"/>
    </row>
    <row r="43" spans="1:17" ht="23.25" x14ac:dyDescent="0.2">
      <c r="A43" s="171"/>
      <c r="B43" s="565"/>
      <c r="C43" s="565"/>
      <c r="D43" s="565"/>
      <c r="E43" s="565"/>
      <c r="F43" s="565"/>
      <c r="G43" s="172"/>
      <c r="H43" s="172"/>
      <c r="I43" s="172"/>
      <c r="J43" s="172"/>
      <c r="K43" s="191"/>
      <c r="L43" s="191"/>
      <c r="M43" s="174"/>
      <c r="N43" s="174"/>
      <c r="O43" s="174"/>
      <c r="P43" s="191"/>
      <c r="Q43" s="191"/>
    </row>
    <row r="44" spans="1:17" ht="22.5" customHeight="1" x14ac:dyDescent="0.2">
      <c r="A44" s="171"/>
      <c r="B44" s="620"/>
      <c r="C44" s="620"/>
      <c r="D44" s="620"/>
      <c r="E44" s="620"/>
      <c r="F44" s="620"/>
      <c r="G44" s="172"/>
      <c r="H44" s="167"/>
      <c r="I44" s="167"/>
      <c r="J44" s="167"/>
      <c r="K44" s="191"/>
      <c r="L44" s="191"/>
      <c r="M44" s="174"/>
      <c r="N44" s="174"/>
      <c r="O44" s="174"/>
      <c r="P44" s="191"/>
      <c r="Q44" s="191"/>
    </row>
    <row r="45" spans="1:17" ht="19.5" customHeight="1" x14ac:dyDescent="0.2">
      <c r="A45" s="200"/>
      <c r="B45" s="734"/>
      <c r="C45" s="734"/>
      <c r="D45" s="734"/>
      <c r="E45" s="734"/>
      <c r="F45" s="734"/>
      <c r="G45" s="201"/>
      <c r="H45" s="202"/>
      <c r="I45" s="202"/>
      <c r="J45" s="202"/>
      <c r="K45" s="203"/>
      <c r="L45" s="203"/>
      <c r="M45" s="204"/>
      <c r="N45" s="204"/>
      <c r="O45" s="204"/>
      <c r="P45" s="203"/>
      <c r="Q45" s="203"/>
    </row>
    <row r="46" spans="1:17" ht="42" customHeight="1" x14ac:dyDescent="0.2">
      <c r="A46" s="716" t="s">
        <v>8</v>
      </c>
      <c r="B46" s="717"/>
      <c r="C46" s="717"/>
      <c r="D46" s="717"/>
      <c r="E46" s="717"/>
      <c r="F46" s="717"/>
      <c r="G46" s="205" t="s">
        <v>33</v>
      </c>
      <c r="H46" s="205">
        <v>2575</v>
      </c>
      <c r="I46" s="205">
        <v>2575</v>
      </c>
      <c r="J46" s="205">
        <v>1946</v>
      </c>
      <c r="K46" s="206">
        <v>0.75572815533980586</v>
      </c>
      <c r="L46" s="206">
        <v>0.75572815533980586</v>
      </c>
      <c r="M46" s="205">
        <v>23396857</v>
      </c>
      <c r="N46" s="205">
        <v>25173680.309999999</v>
      </c>
      <c r="O46" s="205">
        <v>15998609.08</v>
      </c>
      <c r="P46" s="206">
        <v>0.68379308725099275</v>
      </c>
      <c r="Q46" s="346">
        <v>0.6355292068138606</v>
      </c>
    </row>
    <row r="47" spans="1:17" ht="21" customHeight="1" x14ac:dyDescent="0.2">
      <c r="A47" s="181"/>
      <c r="B47" s="181"/>
      <c r="C47" s="181"/>
      <c r="D47" s="181"/>
      <c r="E47" s="181"/>
      <c r="F47" s="181"/>
      <c r="G47" s="181"/>
      <c r="H47" s="181"/>
      <c r="I47" s="181"/>
      <c r="J47" s="181"/>
      <c r="K47" s="181"/>
      <c r="L47" s="181"/>
      <c r="M47" s="181"/>
      <c r="N47" s="181"/>
      <c r="O47" s="181"/>
      <c r="P47" s="181"/>
      <c r="Q47" s="181"/>
    </row>
    <row r="48" spans="1:17" ht="25.5" customHeight="1" x14ac:dyDescent="0.2">
      <c r="A48" s="181" t="s">
        <v>331</v>
      </c>
      <c r="B48" s="181"/>
      <c r="C48" s="181"/>
      <c r="D48" s="181"/>
      <c r="E48" s="181"/>
      <c r="F48" s="181"/>
      <c r="G48" s="181"/>
      <c r="H48" s="181"/>
      <c r="I48" s="181"/>
      <c r="J48" s="181"/>
      <c r="K48" s="181"/>
      <c r="L48" s="181"/>
      <c r="M48" s="181"/>
      <c r="N48" s="181"/>
      <c r="O48" s="181"/>
      <c r="P48" s="181"/>
      <c r="Q48" s="181"/>
    </row>
    <row r="49" spans="1:27" ht="27" customHeight="1" x14ac:dyDescent="0.2">
      <c r="A49" s="184" t="s">
        <v>23</v>
      </c>
      <c r="B49" s="181"/>
      <c r="C49" s="181"/>
      <c r="D49" s="181"/>
      <c r="E49" s="181"/>
      <c r="F49" s="181"/>
      <c r="G49" s="181"/>
      <c r="H49" s="181"/>
      <c r="I49" s="181"/>
      <c r="J49" s="181"/>
      <c r="K49" s="181"/>
      <c r="L49" s="181"/>
      <c r="M49" s="181"/>
      <c r="N49" s="181"/>
      <c r="O49" s="181"/>
      <c r="P49" s="181"/>
      <c r="Q49" s="186" t="s">
        <v>65</v>
      </c>
    </row>
    <row r="50" spans="1:27" ht="10.5" customHeight="1" x14ac:dyDescent="0.2">
      <c r="A50" s="647"/>
      <c r="B50" s="647"/>
      <c r="C50" s="647"/>
      <c r="D50" s="647"/>
      <c r="E50" s="647"/>
      <c r="F50" s="647"/>
      <c r="G50" s="647"/>
      <c r="H50" s="647"/>
      <c r="I50" s="647"/>
      <c r="J50" s="647"/>
      <c r="K50" s="647"/>
      <c r="L50" s="647"/>
      <c r="M50" s="181"/>
      <c r="N50" s="181"/>
      <c r="O50" s="181"/>
      <c r="P50" s="181"/>
      <c r="Q50" s="186"/>
    </row>
    <row r="51" spans="1:27" ht="9" customHeight="1" x14ac:dyDescent="0.2">
      <c r="A51" s="647"/>
      <c r="B51" s="647"/>
      <c r="C51" s="647"/>
      <c r="D51" s="647"/>
      <c r="E51" s="647"/>
      <c r="F51" s="647"/>
      <c r="G51" s="647"/>
      <c r="H51" s="647"/>
      <c r="I51" s="647"/>
      <c r="J51" s="647"/>
      <c r="K51" s="647"/>
      <c r="L51" s="647"/>
      <c r="M51" s="647"/>
      <c r="N51" s="647"/>
      <c r="O51" s="647"/>
      <c r="P51" s="647"/>
      <c r="Q51" s="647"/>
    </row>
    <row r="52" spans="1:27" ht="23.25" x14ac:dyDescent="0.2">
      <c r="A52" s="184"/>
      <c r="H52" s="181"/>
      <c r="I52" s="181"/>
      <c r="J52" s="181"/>
      <c r="K52" s="181"/>
      <c r="L52" s="181"/>
      <c r="M52" s="181"/>
      <c r="N52" s="181"/>
      <c r="O52" s="181"/>
      <c r="P52" s="181"/>
      <c r="Q52" s="197"/>
    </row>
    <row r="53" spans="1:27" x14ac:dyDescent="0.2">
      <c r="A53" s="6"/>
      <c r="B53" s="6"/>
      <c r="C53" s="6"/>
      <c r="D53" s="6"/>
      <c r="E53" s="6"/>
      <c r="F53" s="6"/>
      <c r="G53" s="6"/>
      <c r="H53" s="6"/>
      <c r="I53" s="6"/>
      <c r="J53" s="6"/>
      <c r="K53" s="6"/>
      <c r="L53" s="6"/>
      <c r="M53" s="6"/>
      <c r="N53" s="6"/>
      <c r="O53" s="6"/>
      <c r="P53" s="6"/>
      <c r="Q53" s="6"/>
    </row>
    <row r="54" spans="1:27" x14ac:dyDescent="0.2">
      <c r="A54" s="6"/>
      <c r="B54" s="6"/>
      <c r="C54" s="6"/>
      <c r="D54" s="6"/>
      <c r="E54" s="6"/>
      <c r="F54" s="6"/>
      <c r="G54" s="6"/>
      <c r="H54" s="6"/>
      <c r="I54" s="6"/>
      <c r="J54" s="6"/>
      <c r="K54" s="6"/>
      <c r="L54" s="6"/>
      <c r="M54" s="6"/>
      <c r="N54" s="6"/>
      <c r="O54" s="6"/>
      <c r="P54" s="6"/>
      <c r="Q54" s="6"/>
    </row>
    <row r="55" spans="1:27" ht="27.75" customHeight="1" x14ac:dyDescent="0.2">
      <c r="A55" s="6"/>
      <c r="B55" s="6"/>
      <c r="C55" s="6"/>
      <c r="D55" s="6"/>
      <c r="E55" s="6"/>
      <c r="F55" s="6"/>
      <c r="G55" s="6"/>
      <c r="H55" s="6"/>
      <c r="I55" s="6"/>
      <c r="J55" s="6"/>
      <c r="K55" s="6"/>
      <c r="L55" s="6"/>
      <c r="M55" s="6"/>
      <c r="N55" s="6"/>
      <c r="O55" s="6"/>
      <c r="P55" s="6"/>
      <c r="Q55" s="6"/>
    </row>
    <row r="56" spans="1:27" x14ac:dyDescent="0.2">
      <c r="A56" s="6"/>
      <c r="B56" s="6"/>
      <c r="C56" s="6"/>
      <c r="D56" s="6"/>
      <c r="E56" s="6"/>
      <c r="F56" s="6"/>
      <c r="G56" s="6"/>
      <c r="H56" s="6"/>
      <c r="I56" s="6"/>
      <c r="J56" s="6"/>
      <c r="K56" s="6"/>
      <c r="L56" s="6"/>
      <c r="M56" s="6"/>
      <c r="N56" s="6"/>
      <c r="O56" s="6"/>
      <c r="P56" s="6"/>
      <c r="Q56" s="6"/>
    </row>
    <row r="57" spans="1:27" x14ac:dyDescent="0.2">
      <c r="A57" s="6"/>
      <c r="B57" s="6"/>
      <c r="C57" s="6"/>
      <c r="D57" s="6"/>
      <c r="E57" s="6"/>
      <c r="F57" s="6"/>
      <c r="G57" s="6"/>
      <c r="H57" s="6"/>
      <c r="I57" s="6"/>
      <c r="J57" s="6"/>
      <c r="K57" s="6"/>
      <c r="L57" s="6"/>
      <c r="M57" s="6"/>
      <c r="N57" s="6"/>
      <c r="O57" s="6"/>
      <c r="P57" s="6"/>
      <c r="Q57" s="6"/>
    </row>
    <row r="58" spans="1:27" ht="23.25" x14ac:dyDescent="0.35">
      <c r="A58" s="6"/>
      <c r="B58" s="6"/>
      <c r="C58" s="6"/>
      <c r="D58" s="6"/>
      <c r="E58" s="6"/>
      <c r="F58" s="6"/>
      <c r="G58" s="6"/>
      <c r="H58" s="6"/>
      <c r="I58" s="6"/>
      <c r="J58" s="6"/>
      <c r="K58" s="6"/>
      <c r="L58" s="6"/>
      <c r="M58" s="6"/>
      <c r="N58" s="6"/>
      <c r="O58" s="6"/>
      <c r="P58" s="6"/>
      <c r="Q58" s="6"/>
      <c r="S58" s="334"/>
      <c r="T58" s="389"/>
      <c r="U58" s="390"/>
      <c r="V58" s="390"/>
      <c r="W58" s="390"/>
      <c r="Y58" s="392"/>
      <c r="Z58" s="392"/>
      <c r="AA58" s="392"/>
    </row>
    <row r="59" spans="1:27" ht="23.25" x14ac:dyDescent="0.35">
      <c r="A59" s="6"/>
      <c r="B59" s="6"/>
      <c r="C59" s="6"/>
      <c r="D59" s="6"/>
      <c r="E59" s="6"/>
      <c r="F59" s="6"/>
      <c r="G59" s="6"/>
      <c r="H59" s="6"/>
      <c r="I59" s="6"/>
      <c r="J59" s="6"/>
      <c r="K59" s="6"/>
      <c r="L59" s="6"/>
      <c r="M59" s="6"/>
      <c r="N59" s="6"/>
      <c r="O59" s="6"/>
      <c r="P59" s="6"/>
      <c r="Q59" s="6"/>
      <c r="S59" s="355"/>
      <c r="T59" s="389"/>
      <c r="U59" s="390"/>
      <c r="V59" s="390"/>
      <c r="W59" s="390"/>
      <c r="Y59" s="392"/>
      <c r="Z59" s="392"/>
      <c r="AA59" s="392"/>
    </row>
    <row r="60" spans="1:27" ht="23.25" x14ac:dyDescent="0.35">
      <c r="A60" s="6"/>
      <c r="B60" s="6"/>
      <c r="C60" s="6"/>
      <c r="D60" s="6"/>
      <c r="E60" s="6"/>
      <c r="F60" s="6"/>
      <c r="G60" s="6"/>
      <c r="H60" s="6"/>
      <c r="I60" s="6"/>
      <c r="J60" s="6"/>
      <c r="K60" s="6"/>
      <c r="L60" s="6"/>
      <c r="M60" s="6"/>
      <c r="N60" s="6"/>
      <c r="O60" s="6"/>
      <c r="P60" s="6"/>
      <c r="Q60" s="6"/>
      <c r="S60" s="391"/>
      <c r="T60" s="17"/>
      <c r="U60" s="379"/>
      <c r="V60" s="379"/>
      <c r="W60" s="379"/>
      <c r="Y60" s="392"/>
      <c r="Z60" s="392"/>
      <c r="AA60" s="392"/>
    </row>
    <row r="61" spans="1:27" ht="23.25" x14ac:dyDescent="0.35">
      <c r="A61" s="6"/>
      <c r="B61" s="6"/>
      <c r="C61" s="6"/>
      <c r="D61" s="6"/>
      <c r="E61" s="6"/>
      <c r="F61" s="6"/>
      <c r="G61" s="6"/>
      <c r="H61" s="6"/>
      <c r="I61" s="6"/>
      <c r="J61" s="6"/>
      <c r="K61" s="6"/>
      <c r="L61" s="6"/>
      <c r="M61" s="6"/>
      <c r="N61" s="6"/>
      <c r="O61" s="6"/>
      <c r="P61" s="6"/>
      <c r="Q61" s="6"/>
      <c r="S61" s="391"/>
      <c r="T61" s="17"/>
      <c r="U61" s="379"/>
      <c r="V61" s="379"/>
      <c r="W61" s="379"/>
      <c r="Y61" s="392"/>
      <c r="Z61" s="392"/>
      <c r="AA61" s="392"/>
    </row>
    <row r="62" spans="1:27" ht="23.25" x14ac:dyDescent="0.35">
      <c r="A62" s="6"/>
      <c r="B62" s="6"/>
      <c r="C62" s="6"/>
      <c r="D62" s="6"/>
      <c r="E62" s="6"/>
      <c r="F62" s="6"/>
      <c r="G62" s="6"/>
      <c r="H62" s="6"/>
      <c r="I62" s="6"/>
      <c r="J62" s="6"/>
      <c r="K62" s="6"/>
      <c r="L62" s="6"/>
      <c r="M62" s="6"/>
      <c r="N62" s="6"/>
      <c r="O62" s="6"/>
      <c r="P62" s="6"/>
      <c r="Q62" s="6"/>
      <c r="S62" s="334"/>
      <c r="T62" s="389"/>
      <c r="U62" s="390"/>
      <c r="V62" s="390"/>
      <c r="W62" s="390"/>
      <c r="Y62" s="392"/>
      <c r="Z62" s="392"/>
      <c r="AA62" s="392"/>
    </row>
    <row r="63" spans="1:27" ht="23.25" x14ac:dyDescent="0.35">
      <c r="A63" s="6"/>
      <c r="B63" s="6"/>
      <c r="C63" s="6"/>
      <c r="D63" s="6"/>
      <c r="E63" s="6"/>
      <c r="F63" s="6"/>
      <c r="G63" s="6"/>
      <c r="H63" s="6"/>
      <c r="I63" s="6"/>
      <c r="J63" s="6"/>
      <c r="K63" s="6"/>
      <c r="L63" s="6"/>
      <c r="M63" s="6"/>
      <c r="N63" s="6"/>
      <c r="O63" s="6"/>
      <c r="P63" s="6"/>
      <c r="Q63" s="6"/>
      <c r="S63" s="355"/>
      <c r="T63" s="389"/>
      <c r="U63" s="390"/>
      <c r="V63" s="390"/>
      <c r="W63" s="390"/>
      <c r="Y63" s="392"/>
      <c r="Z63" s="392"/>
      <c r="AA63" s="392"/>
    </row>
    <row r="64" spans="1:27" ht="23.25" x14ac:dyDescent="0.35">
      <c r="A64" s="6"/>
      <c r="B64" s="6"/>
      <c r="C64" s="6"/>
      <c r="D64" s="6"/>
      <c r="E64" s="6"/>
      <c r="F64" s="6"/>
      <c r="G64" s="6"/>
      <c r="H64" s="6"/>
      <c r="I64" s="6"/>
      <c r="J64" s="6"/>
      <c r="K64" s="6"/>
      <c r="L64" s="6"/>
      <c r="M64" s="6"/>
      <c r="N64" s="6"/>
      <c r="O64" s="6"/>
      <c r="P64" s="6"/>
      <c r="Q64" s="6"/>
      <c r="S64" s="391"/>
      <c r="T64" s="17"/>
      <c r="U64" s="379"/>
      <c r="V64" s="379"/>
      <c r="W64" s="379"/>
      <c r="Y64" s="392"/>
      <c r="Z64" s="392"/>
      <c r="AA64" s="392"/>
    </row>
    <row r="65" spans="1:27" ht="23.25" x14ac:dyDescent="0.35">
      <c r="A65" s="6"/>
      <c r="B65" s="6"/>
      <c r="C65" s="6"/>
      <c r="D65" s="6"/>
      <c r="E65" s="6"/>
      <c r="F65" s="6"/>
      <c r="G65" s="6"/>
      <c r="H65" s="6"/>
      <c r="I65" s="6"/>
      <c r="J65" s="6"/>
      <c r="K65" s="6"/>
      <c r="L65" s="6"/>
      <c r="M65" s="6"/>
      <c r="N65" s="6"/>
      <c r="O65" s="6"/>
      <c r="P65" s="6"/>
      <c r="Q65" s="6"/>
      <c r="S65" s="391"/>
      <c r="T65" s="17"/>
      <c r="U65" s="379"/>
      <c r="V65" s="379"/>
      <c r="W65" s="379"/>
      <c r="Y65" s="392"/>
      <c r="Z65" s="392"/>
      <c r="AA65" s="392"/>
    </row>
    <row r="66" spans="1:27" ht="23.25" x14ac:dyDescent="0.35">
      <c r="A66" s="6"/>
      <c r="B66" s="6"/>
      <c r="C66" s="6"/>
      <c r="D66" s="6"/>
      <c r="E66" s="6"/>
      <c r="F66" s="6"/>
      <c r="G66" s="6"/>
      <c r="H66" s="6"/>
      <c r="I66" s="6"/>
      <c r="J66" s="6"/>
      <c r="K66" s="6"/>
      <c r="L66" s="6"/>
      <c r="M66" s="6"/>
      <c r="N66" s="6"/>
      <c r="O66" s="6"/>
      <c r="P66" s="6"/>
      <c r="Q66" s="6"/>
      <c r="S66" s="391"/>
      <c r="T66" s="17"/>
      <c r="U66" s="379"/>
      <c r="V66" s="379"/>
      <c r="W66" s="379"/>
      <c r="Y66" s="392"/>
      <c r="Z66" s="392"/>
      <c r="AA66" s="392"/>
    </row>
    <row r="67" spans="1:27" ht="23.25" x14ac:dyDescent="0.35">
      <c r="A67" s="6"/>
      <c r="B67" s="6"/>
      <c r="C67" s="6"/>
      <c r="D67" s="6"/>
      <c r="E67" s="6"/>
      <c r="F67" s="6"/>
      <c r="G67" s="6"/>
      <c r="H67" s="6"/>
      <c r="I67" s="6"/>
      <c r="J67" s="6"/>
      <c r="K67" s="6"/>
      <c r="L67" s="6"/>
      <c r="M67" s="6"/>
      <c r="N67" s="6"/>
      <c r="O67" s="6"/>
      <c r="P67" s="6"/>
      <c r="Q67" s="6"/>
      <c r="S67" s="391"/>
      <c r="T67" s="17"/>
      <c r="U67" s="379"/>
      <c r="V67" s="379"/>
      <c r="W67" s="379"/>
      <c r="Y67" s="392"/>
      <c r="Z67" s="392"/>
      <c r="AA67" s="392"/>
    </row>
    <row r="68" spans="1:27" ht="23.25" x14ac:dyDescent="0.35">
      <c r="A68" s="6"/>
      <c r="B68" s="6"/>
      <c r="C68" s="6"/>
      <c r="D68" s="6"/>
      <c r="E68" s="6"/>
      <c r="F68" s="6"/>
      <c r="G68" s="6"/>
      <c r="H68" s="6"/>
      <c r="I68" s="6"/>
      <c r="J68" s="6"/>
      <c r="K68" s="6"/>
      <c r="L68" s="6"/>
      <c r="M68" s="6"/>
      <c r="N68" s="6"/>
      <c r="O68" s="6"/>
      <c r="P68" s="6"/>
      <c r="Q68" s="6"/>
      <c r="S68" s="391"/>
      <c r="T68" s="17"/>
      <c r="U68" s="379"/>
      <c r="V68" s="379"/>
      <c r="W68" s="379"/>
      <c r="Y68" s="392"/>
      <c r="Z68" s="392"/>
      <c r="AA68" s="392"/>
    </row>
    <row r="69" spans="1:27" ht="23.25" x14ac:dyDescent="0.35">
      <c r="A69" s="6"/>
      <c r="B69" s="6"/>
      <c r="C69" s="6"/>
      <c r="D69" s="6"/>
      <c r="E69" s="6"/>
      <c r="F69" s="6"/>
      <c r="G69" s="6"/>
      <c r="H69" s="6"/>
      <c r="I69" s="6"/>
      <c r="J69" s="6"/>
      <c r="K69" s="6"/>
      <c r="L69" s="6"/>
      <c r="M69" s="6"/>
      <c r="N69" s="6"/>
      <c r="O69" s="6"/>
      <c r="P69" s="6"/>
      <c r="Q69" s="6"/>
      <c r="S69" s="334"/>
      <c r="T69" s="389"/>
      <c r="U69" s="390"/>
      <c r="V69" s="390"/>
      <c r="W69" s="390"/>
      <c r="Y69" s="392"/>
      <c r="Z69" s="392"/>
      <c r="AA69" s="392"/>
    </row>
    <row r="70" spans="1:27" ht="23.25" x14ac:dyDescent="0.35">
      <c r="A70" s="6"/>
      <c r="B70" s="6"/>
      <c r="C70" s="6"/>
      <c r="D70" s="6"/>
      <c r="E70" s="6"/>
      <c r="F70" s="6"/>
      <c r="G70" s="6"/>
      <c r="H70" s="6"/>
      <c r="I70" s="6"/>
      <c r="J70" s="6"/>
      <c r="K70" s="6"/>
      <c r="L70" s="6"/>
      <c r="M70" s="6"/>
      <c r="N70" s="6"/>
      <c r="O70" s="6"/>
      <c r="P70" s="6"/>
      <c r="Q70" s="6"/>
      <c r="S70" s="355"/>
      <c r="T70" s="389"/>
      <c r="U70" s="390"/>
      <c r="V70" s="390"/>
      <c r="W70" s="390"/>
      <c r="Y70" s="392"/>
      <c r="Z70" s="392"/>
      <c r="AA70" s="392"/>
    </row>
    <row r="71" spans="1:27" ht="23.25" x14ac:dyDescent="0.35">
      <c r="A71" s="6"/>
      <c r="B71" s="6"/>
      <c r="C71" s="6"/>
      <c r="D71" s="6"/>
      <c r="E71" s="6"/>
      <c r="F71" s="6"/>
      <c r="G71" s="6"/>
      <c r="H71" s="6"/>
      <c r="I71" s="6"/>
      <c r="J71" s="6"/>
      <c r="K71" s="6"/>
      <c r="L71" s="6"/>
      <c r="M71" s="6"/>
      <c r="N71" s="6"/>
      <c r="O71" s="6"/>
      <c r="P71" s="6"/>
      <c r="Q71" s="6"/>
      <c r="S71" s="391"/>
      <c r="T71" s="17"/>
      <c r="U71" s="379"/>
      <c r="V71" s="379"/>
      <c r="W71" s="379"/>
      <c r="Y71" s="392"/>
      <c r="Z71" s="392"/>
      <c r="AA71" s="392"/>
    </row>
    <row r="72" spans="1:27" ht="23.25" x14ac:dyDescent="0.35">
      <c r="A72" s="6"/>
      <c r="B72" s="6"/>
      <c r="C72" s="6"/>
      <c r="D72" s="6"/>
      <c r="E72" s="6"/>
      <c r="F72" s="6"/>
      <c r="G72" s="6"/>
      <c r="H72" s="6"/>
      <c r="I72" s="6"/>
      <c r="J72" s="6"/>
      <c r="K72" s="6"/>
      <c r="L72" s="6"/>
      <c r="M72" s="6"/>
      <c r="N72" s="6"/>
      <c r="O72" s="6"/>
      <c r="P72" s="6"/>
      <c r="Q72" s="6"/>
      <c r="S72" s="334"/>
      <c r="T72" s="389"/>
      <c r="U72" s="390"/>
      <c r="V72" s="390"/>
      <c r="W72" s="390"/>
      <c r="Y72" s="392"/>
      <c r="Z72" s="392"/>
      <c r="AA72" s="392"/>
    </row>
    <row r="73" spans="1:27" ht="23.25" x14ac:dyDescent="0.35">
      <c r="A73" s="6"/>
      <c r="B73" s="6"/>
      <c r="C73" s="6"/>
      <c r="D73" s="6"/>
      <c r="E73" s="6"/>
      <c r="F73" s="6"/>
      <c r="G73" s="6"/>
      <c r="H73" s="6"/>
      <c r="I73" s="6"/>
      <c r="J73" s="6"/>
      <c r="K73" s="6"/>
      <c r="L73" s="6"/>
      <c r="M73" s="6"/>
      <c r="N73" s="6"/>
      <c r="O73" s="6"/>
      <c r="P73" s="6"/>
      <c r="Q73" s="6"/>
      <c r="S73" s="355"/>
      <c r="T73" s="389"/>
      <c r="U73" s="390"/>
      <c r="V73" s="390"/>
      <c r="W73" s="390"/>
      <c r="Y73" s="392"/>
      <c r="Z73" s="392"/>
      <c r="AA73" s="392"/>
    </row>
    <row r="74" spans="1:27" ht="23.25" x14ac:dyDescent="0.35">
      <c r="A74" s="6"/>
      <c r="B74" s="6"/>
      <c r="C74" s="6"/>
      <c r="D74" s="6"/>
      <c r="E74" s="6"/>
      <c r="F74" s="6"/>
      <c r="G74" s="6"/>
      <c r="H74" s="6"/>
      <c r="I74" s="6"/>
      <c r="J74" s="6"/>
      <c r="K74" s="6"/>
      <c r="L74" s="6"/>
      <c r="M74" s="6"/>
      <c r="N74" s="6"/>
      <c r="O74" s="6"/>
      <c r="P74" s="6"/>
      <c r="Q74" s="6"/>
      <c r="S74" s="391"/>
      <c r="T74" s="17"/>
      <c r="U74" s="379"/>
      <c r="V74" s="379"/>
      <c r="W74" s="379"/>
      <c r="Y74" s="392"/>
      <c r="Z74" s="392"/>
      <c r="AA74" s="392"/>
    </row>
    <row r="75" spans="1:27" ht="23.25" x14ac:dyDescent="0.2">
      <c r="A75" s="6"/>
      <c r="B75" s="6"/>
      <c r="C75" s="6"/>
      <c r="D75" s="6"/>
      <c r="E75" s="6"/>
      <c r="F75" s="6"/>
      <c r="G75" s="6"/>
      <c r="H75" s="6"/>
      <c r="I75" s="6"/>
      <c r="J75" s="6"/>
      <c r="K75" s="6"/>
      <c r="L75" s="6"/>
      <c r="M75" s="6"/>
      <c r="N75" s="6"/>
      <c r="O75" s="6"/>
      <c r="P75" s="6"/>
      <c r="Q75" s="6"/>
      <c r="S75" s="107"/>
      <c r="T75" s="107"/>
      <c r="Y75" s="392"/>
      <c r="Z75" s="392"/>
      <c r="AA75" s="392"/>
    </row>
    <row r="76" spans="1:27" ht="18.75" x14ac:dyDescent="0.2">
      <c r="A76" s="6"/>
      <c r="B76" s="6"/>
      <c r="C76" s="6"/>
      <c r="D76" s="6"/>
      <c r="E76" s="6"/>
      <c r="F76" s="6"/>
      <c r="G76" s="6"/>
      <c r="H76" s="6"/>
      <c r="I76" s="6"/>
      <c r="J76" s="6"/>
      <c r="K76" s="6"/>
      <c r="L76" s="6"/>
      <c r="M76" s="6"/>
      <c r="N76" s="6"/>
      <c r="O76" s="6"/>
      <c r="P76" s="6"/>
      <c r="Q76" s="6"/>
      <c r="Y76" s="392"/>
      <c r="Z76" s="392"/>
      <c r="AA76" s="392"/>
    </row>
    <row r="77" spans="1:27" ht="18.75" x14ac:dyDescent="0.2">
      <c r="A77" s="6"/>
      <c r="B77" s="6"/>
      <c r="C77" s="6"/>
      <c r="D77" s="6"/>
      <c r="E77" s="6"/>
      <c r="F77" s="6"/>
      <c r="G77" s="6"/>
      <c r="H77" s="6"/>
      <c r="I77" s="6"/>
      <c r="J77" s="6"/>
      <c r="K77" s="6"/>
      <c r="L77" s="6"/>
      <c r="M77" s="6"/>
      <c r="N77" s="6"/>
      <c r="O77" s="6"/>
      <c r="P77" s="6"/>
      <c r="Q77" s="6"/>
      <c r="Y77" s="392"/>
      <c r="Z77" s="392"/>
      <c r="AA77" s="392"/>
    </row>
    <row r="78" spans="1:27" ht="18.75" x14ac:dyDescent="0.2">
      <c r="A78" s="6"/>
      <c r="B78" s="6"/>
      <c r="C78" s="6"/>
      <c r="D78" s="6"/>
      <c r="E78" s="6"/>
      <c r="F78" s="6"/>
      <c r="G78" s="6"/>
      <c r="H78" s="6"/>
      <c r="I78" s="6"/>
      <c r="J78" s="6"/>
      <c r="K78" s="6"/>
      <c r="L78" s="6"/>
      <c r="M78" s="6"/>
      <c r="N78" s="6"/>
      <c r="O78" s="6"/>
      <c r="P78" s="6"/>
      <c r="Q78" s="6"/>
      <c r="Y78" s="392"/>
      <c r="Z78" s="392"/>
      <c r="AA78" s="392"/>
    </row>
    <row r="79" spans="1:27" ht="18.75" x14ac:dyDescent="0.2">
      <c r="A79" s="6"/>
      <c r="B79" s="6"/>
      <c r="C79" s="6"/>
      <c r="D79" s="6"/>
      <c r="E79" s="6"/>
      <c r="F79" s="6"/>
      <c r="G79" s="6"/>
      <c r="H79" s="6"/>
      <c r="I79" s="6"/>
      <c r="J79" s="6"/>
      <c r="K79" s="6"/>
      <c r="L79" s="6"/>
      <c r="M79" s="6"/>
      <c r="N79" s="6"/>
      <c r="O79" s="6"/>
      <c r="P79" s="6"/>
      <c r="Q79" s="6"/>
      <c r="Y79" s="392"/>
      <c r="Z79" s="392"/>
      <c r="AA79" s="392"/>
    </row>
    <row r="80" spans="1:2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C107" s="6"/>
    </row>
  </sheetData>
  <mergeCells count="57">
    <mergeCell ref="B44:F44"/>
    <mergeCell ref="B45:F45"/>
    <mergeCell ref="A46:F46"/>
    <mergeCell ref="A51:Q51"/>
    <mergeCell ref="B38:F38"/>
    <mergeCell ref="B39:F39"/>
    <mergeCell ref="B40:F40"/>
    <mergeCell ref="B41:F41"/>
    <mergeCell ref="B42:F42"/>
    <mergeCell ref="B43:F43"/>
    <mergeCell ref="A50:L50"/>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75816-C939-41DA-B497-39960BC9ACC3}">
  <sheetPr codeName="Hoja46">
    <tabColor rgb="FF00B0F0"/>
    <pageSetUpPr fitToPage="1"/>
  </sheetPr>
  <dimension ref="A1:AA210"/>
  <sheetViews>
    <sheetView view="pageBreakPreview" zoomScale="40" zoomScaleNormal="40" zoomScaleSheetLayoutView="40" workbookViewId="0">
      <selection activeCell="N65" sqref="N65"/>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4</v>
      </c>
      <c r="B10" s="583"/>
      <c r="C10" s="583" t="s">
        <v>73</v>
      </c>
      <c r="D10" s="583"/>
      <c r="E10" s="583"/>
      <c r="F10" s="583"/>
      <c r="G10" s="583"/>
      <c r="H10" s="583"/>
      <c r="I10" s="583"/>
      <c r="J10" s="583"/>
      <c r="K10" s="583"/>
      <c r="L10" s="583"/>
      <c r="M10" s="583"/>
      <c r="N10" s="583"/>
      <c r="O10" s="142"/>
      <c r="P10" s="143"/>
      <c r="Q10" s="142"/>
    </row>
    <row r="11" spans="1:17" s="3" customFormat="1" ht="5.25" customHeight="1" x14ac:dyDescent="0.2">
      <c r="A11" s="150"/>
      <c r="B11" s="150"/>
      <c r="C11" s="150"/>
      <c r="D11" s="150"/>
      <c r="E11" s="150"/>
      <c r="F11" s="150"/>
      <c r="G11" s="150"/>
      <c r="H11" s="150"/>
      <c r="I11" s="150"/>
      <c r="J11" s="150"/>
      <c r="K11" s="150"/>
      <c r="L11" s="150"/>
      <c r="M11" s="150"/>
      <c r="N11" s="150"/>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6.5" customHeight="1" x14ac:dyDescent="0.2">
      <c r="A13" s="583">
        <v>7</v>
      </c>
      <c r="B13" s="583"/>
      <c r="C13" s="614" t="s">
        <v>217</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85.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149"/>
      <c r="B22" s="715"/>
      <c r="C22" s="609"/>
      <c r="D22" s="609"/>
      <c r="E22" s="609"/>
      <c r="F22" s="609"/>
      <c r="G22" s="112"/>
      <c r="H22" s="112"/>
      <c r="I22" s="112"/>
      <c r="J22" s="112"/>
      <c r="K22" s="151" t="s">
        <v>2</v>
      </c>
      <c r="L22" s="151"/>
      <c r="M22" s="119"/>
      <c r="N22" s="119"/>
      <c r="O22" s="119"/>
      <c r="P22" s="113"/>
      <c r="Q22" s="113"/>
    </row>
    <row r="23" spans="1:17" s="3" customFormat="1" ht="52.5" customHeight="1" x14ac:dyDescent="0.35">
      <c r="A23" s="187">
        <v>157</v>
      </c>
      <c r="B23" s="610" t="s">
        <v>235</v>
      </c>
      <c r="C23" s="637" t="s">
        <v>41</v>
      </c>
      <c r="D23" s="637" t="s">
        <v>41</v>
      </c>
      <c r="E23" s="637" t="s">
        <v>41</v>
      </c>
      <c r="F23" s="637" t="s">
        <v>41</v>
      </c>
      <c r="G23" s="188" t="str">
        <f>G24</f>
        <v>Dictamen-Realizar</v>
      </c>
      <c r="H23" s="188">
        <v>1568</v>
      </c>
      <c r="I23" s="188">
        <v>1579</v>
      </c>
      <c r="J23" s="188">
        <v>1532</v>
      </c>
      <c r="K23" s="189">
        <v>0.97704081632653061</v>
      </c>
      <c r="L23" s="189">
        <v>0.97023432552248257</v>
      </c>
      <c r="M23" s="190">
        <v>1907633</v>
      </c>
      <c r="N23" s="190">
        <v>1874526.0899999996</v>
      </c>
      <c r="O23" s="190">
        <v>1284345.7399999998</v>
      </c>
      <c r="P23" s="189">
        <v>0.6732666817988574</v>
      </c>
      <c r="Q23" s="189">
        <v>0.68515756961270147</v>
      </c>
    </row>
    <row r="24" spans="1:17" s="3" customFormat="1" ht="58.5" customHeight="1" x14ac:dyDescent="0.35">
      <c r="A24" s="187">
        <v>13</v>
      </c>
      <c r="B24" s="610" t="s">
        <v>118</v>
      </c>
      <c r="C24" s="637" t="s">
        <v>25</v>
      </c>
      <c r="D24" s="637" t="s">
        <v>25</v>
      </c>
      <c r="E24" s="637" t="s">
        <v>25</v>
      </c>
      <c r="F24" s="637" t="s">
        <v>25</v>
      </c>
      <c r="G24" s="188" t="str">
        <f>G25</f>
        <v>Dictamen-Realizar</v>
      </c>
      <c r="H24" s="188">
        <v>1568</v>
      </c>
      <c r="I24" s="188">
        <v>1579</v>
      </c>
      <c r="J24" s="188">
        <v>1532</v>
      </c>
      <c r="K24" s="189">
        <v>0.97704081632653061</v>
      </c>
      <c r="L24" s="189">
        <v>0.97023432552248257</v>
      </c>
      <c r="M24" s="190">
        <v>1907633</v>
      </c>
      <c r="N24" s="190">
        <v>1874526.0899999996</v>
      </c>
      <c r="O24" s="190">
        <v>1284345.7399999998</v>
      </c>
      <c r="P24" s="189">
        <v>0.6732666817988574</v>
      </c>
      <c r="Q24" s="189">
        <v>0.68515756961270147</v>
      </c>
    </row>
    <row r="25" spans="1:17" s="3" customFormat="1" ht="69" customHeight="1" x14ac:dyDescent="0.2">
      <c r="A25" s="171">
        <v>1</v>
      </c>
      <c r="B25" s="565" t="s">
        <v>441</v>
      </c>
      <c r="C25" s="565" t="s">
        <v>42</v>
      </c>
      <c r="D25" s="565" t="s">
        <v>42</v>
      </c>
      <c r="E25" s="565" t="s">
        <v>42</v>
      </c>
      <c r="F25" s="565" t="s">
        <v>42</v>
      </c>
      <c r="G25" s="172" t="s">
        <v>309</v>
      </c>
      <c r="H25" s="238">
        <v>1568</v>
      </c>
      <c r="I25" s="238">
        <v>1579</v>
      </c>
      <c r="J25" s="238">
        <v>1532</v>
      </c>
      <c r="K25" s="191">
        <v>0.97704081632653061</v>
      </c>
      <c r="L25" s="191">
        <v>0.97023432552248257</v>
      </c>
      <c r="M25" s="174">
        <v>1907633</v>
      </c>
      <c r="N25" s="174">
        <v>1874526.0899999996</v>
      </c>
      <c r="O25" s="174">
        <v>1284345.7399999998</v>
      </c>
      <c r="P25" s="191">
        <v>0.6732666817988574</v>
      </c>
      <c r="Q25" s="191">
        <v>0.68515756961270147</v>
      </c>
    </row>
    <row r="26" spans="1:17" s="3" customFormat="1" ht="34.5" customHeight="1" x14ac:dyDescent="0.2">
      <c r="A26" s="171"/>
      <c r="B26" s="565"/>
      <c r="C26" s="565"/>
      <c r="D26" s="565"/>
      <c r="E26" s="565"/>
      <c r="F26" s="565"/>
      <c r="G26" s="172"/>
      <c r="H26" s="172"/>
      <c r="I26" s="172"/>
      <c r="J26" s="172"/>
      <c r="K26" s="210"/>
      <c r="L26" s="191"/>
      <c r="M26" s="174"/>
      <c r="N26" s="174"/>
      <c r="O26" s="174"/>
      <c r="P26" s="191"/>
      <c r="Q26" s="243"/>
    </row>
    <row r="27" spans="1:17" s="3" customFormat="1" ht="30.75" customHeight="1" x14ac:dyDescent="0.2">
      <c r="A27" s="171"/>
      <c r="B27" s="621"/>
      <c r="C27" s="622"/>
      <c r="D27" s="622"/>
      <c r="E27" s="622"/>
      <c r="F27" s="623"/>
      <c r="G27" s="172"/>
      <c r="H27" s="172"/>
      <c r="I27" s="172"/>
      <c r="J27" s="172"/>
      <c r="K27" s="210"/>
      <c r="L27" s="191"/>
      <c r="M27" s="174"/>
      <c r="N27" s="174"/>
      <c r="O27" s="174"/>
      <c r="P27" s="191"/>
      <c r="Q27" s="243"/>
    </row>
    <row r="28" spans="1:17" s="3" customFormat="1" ht="27" customHeight="1" x14ac:dyDescent="0.2">
      <c r="A28" s="171"/>
      <c r="B28" s="620"/>
      <c r="C28" s="620"/>
      <c r="D28" s="620"/>
      <c r="E28" s="620"/>
      <c r="F28" s="620"/>
      <c r="G28" s="172"/>
      <c r="H28" s="167"/>
      <c r="I28" s="167"/>
      <c r="J28" s="167"/>
      <c r="K28" s="240"/>
      <c r="L28" s="240"/>
      <c r="M28" s="174"/>
      <c r="N28" s="174"/>
      <c r="O28" s="174"/>
      <c r="P28" s="189"/>
      <c r="Q28" s="189"/>
    </row>
    <row r="29" spans="1:17" s="3" customFormat="1" ht="27.75" customHeight="1" x14ac:dyDescent="0.2">
      <c r="A29" s="187"/>
      <c r="B29" s="610"/>
      <c r="C29" s="610"/>
      <c r="D29" s="610"/>
      <c r="E29" s="610"/>
      <c r="F29" s="610"/>
      <c r="G29" s="188"/>
      <c r="H29" s="193"/>
      <c r="I29" s="193"/>
      <c r="J29" s="193"/>
      <c r="K29" s="240"/>
      <c r="L29" s="240"/>
      <c r="M29" s="194"/>
      <c r="N29" s="194"/>
      <c r="O29" s="194"/>
      <c r="P29" s="189"/>
      <c r="Q29" s="189"/>
    </row>
    <row r="30" spans="1:17" s="3" customFormat="1" ht="29.25" customHeight="1" x14ac:dyDescent="0.2">
      <c r="A30" s="187"/>
      <c r="B30" s="629"/>
      <c r="C30" s="629"/>
      <c r="D30" s="629"/>
      <c r="E30" s="629"/>
      <c r="F30" s="629"/>
      <c r="G30" s="188"/>
      <c r="H30" s="193"/>
      <c r="I30" s="193"/>
      <c r="J30" s="193"/>
      <c r="K30" s="240"/>
      <c r="L30" s="240"/>
      <c r="M30" s="194"/>
      <c r="N30" s="194"/>
      <c r="O30" s="194"/>
      <c r="P30" s="189"/>
      <c r="Q30" s="189"/>
    </row>
    <row r="31" spans="1:17" s="3" customFormat="1" ht="27" customHeight="1" x14ac:dyDescent="0.2">
      <c r="A31" s="171"/>
      <c r="B31" s="616"/>
      <c r="C31" s="616"/>
      <c r="D31" s="616"/>
      <c r="E31" s="616"/>
      <c r="F31" s="616"/>
      <c r="G31" s="172"/>
      <c r="H31" s="167"/>
      <c r="I31" s="167"/>
      <c r="J31" s="167"/>
      <c r="K31" s="210"/>
      <c r="L31" s="210"/>
      <c r="M31" s="174"/>
      <c r="N31" s="174"/>
      <c r="O31" s="174"/>
      <c r="P31" s="191"/>
      <c r="Q31" s="191"/>
    </row>
    <row r="32" spans="1:17" s="3" customFormat="1" ht="25.5" customHeight="1" x14ac:dyDescent="0.2">
      <c r="A32" s="171"/>
      <c r="B32" s="616"/>
      <c r="C32" s="616"/>
      <c r="D32" s="616"/>
      <c r="E32" s="616"/>
      <c r="F32" s="616"/>
      <c r="G32" s="172"/>
      <c r="H32" s="167"/>
      <c r="I32" s="167"/>
      <c r="J32" s="167"/>
      <c r="K32" s="210"/>
      <c r="L32" s="210"/>
      <c r="M32" s="174"/>
      <c r="N32" s="174"/>
      <c r="O32" s="174"/>
      <c r="P32" s="191"/>
      <c r="Q32" s="191"/>
    </row>
    <row r="33" spans="1:17" s="3" customFormat="1" ht="21" customHeight="1" x14ac:dyDescent="0.2">
      <c r="A33" s="171"/>
      <c r="B33" s="616"/>
      <c r="C33" s="616"/>
      <c r="D33" s="616"/>
      <c r="E33" s="616"/>
      <c r="F33" s="616"/>
      <c r="G33" s="172"/>
      <c r="H33" s="167"/>
      <c r="I33" s="167"/>
      <c r="J33" s="167"/>
      <c r="K33" s="210"/>
      <c r="L33" s="210"/>
      <c r="M33" s="174"/>
      <c r="N33" s="174"/>
      <c r="O33" s="174"/>
      <c r="P33" s="191"/>
      <c r="Q33" s="191"/>
    </row>
    <row r="34" spans="1:17" s="3" customFormat="1" ht="45.75" customHeight="1" x14ac:dyDescent="0.2">
      <c r="A34" s="171"/>
      <c r="B34" s="616"/>
      <c r="C34" s="616"/>
      <c r="D34" s="616"/>
      <c r="E34" s="616"/>
      <c r="F34" s="616"/>
      <c r="G34" s="172"/>
      <c r="H34" s="167"/>
      <c r="I34" s="167"/>
      <c r="J34" s="167"/>
      <c r="K34" s="210"/>
      <c r="L34" s="210"/>
      <c r="M34" s="174"/>
      <c r="N34" s="174"/>
      <c r="O34" s="174"/>
      <c r="P34" s="191"/>
      <c r="Q34" s="191"/>
    </row>
    <row r="35" spans="1:17" s="3" customFormat="1" ht="30.75" customHeight="1" x14ac:dyDescent="0.2">
      <c r="A35" s="171"/>
      <c r="B35" s="616"/>
      <c r="C35" s="616"/>
      <c r="D35" s="616"/>
      <c r="E35" s="616"/>
      <c r="F35" s="616"/>
      <c r="G35" s="172"/>
      <c r="H35" s="172"/>
      <c r="I35" s="172"/>
      <c r="J35" s="172"/>
      <c r="K35" s="191"/>
      <c r="L35" s="191"/>
      <c r="M35" s="174"/>
      <c r="N35" s="174"/>
      <c r="O35" s="174"/>
      <c r="P35" s="191"/>
      <c r="Q35" s="191"/>
    </row>
    <row r="36" spans="1:17" s="3" customFormat="1" ht="42" customHeight="1" x14ac:dyDescent="0.2">
      <c r="A36" s="171"/>
      <c r="B36" s="565"/>
      <c r="C36" s="565"/>
      <c r="D36" s="565"/>
      <c r="E36" s="565"/>
      <c r="F36" s="565"/>
      <c r="G36" s="172"/>
      <c r="H36" s="172"/>
      <c r="I36" s="172"/>
      <c r="J36" s="172"/>
      <c r="K36" s="191"/>
      <c r="L36" s="191"/>
      <c r="M36" s="174"/>
      <c r="N36" s="174"/>
      <c r="O36" s="174"/>
      <c r="P36" s="191"/>
      <c r="Q36" s="191"/>
    </row>
    <row r="37" spans="1:17" s="3" customFormat="1" ht="14.25" customHeight="1" x14ac:dyDescent="0.2">
      <c r="A37" s="187"/>
      <c r="B37" s="631"/>
      <c r="C37" s="632"/>
      <c r="D37" s="632"/>
      <c r="E37" s="632"/>
      <c r="F37" s="633"/>
      <c r="G37" s="188"/>
      <c r="H37" s="188"/>
      <c r="I37" s="188"/>
      <c r="J37" s="188"/>
      <c r="K37" s="189"/>
      <c r="L37" s="189"/>
      <c r="M37" s="194"/>
      <c r="N37" s="194"/>
      <c r="O37" s="194"/>
      <c r="P37" s="189"/>
      <c r="Q37" s="189"/>
    </row>
    <row r="38" spans="1:17" s="3" customFormat="1" ht="25.5" customHeight="1" x14ac:dyDescent="0.2">
      <c r="A38" s="187"/>
      <c r="B38" s="631"/>
      <c r="C38" s="632"/>
      <c r="D38" s="632"/>
      <c r="E38" s="632"/>
      <c r="F38" s="633"/>
      <c r="G38" s="188"/>
      <c r="H38" s="188"/>
      <c r="I38" s="188"/>
      <c r="J38" s="188"/>
      <c r="K38" s="189"/>
      <c r="L38" s="189"/>
      <c r="M38" s="194"/>
      <c r="N38" s="194"/>
      <c r="O38" s="194"/>
      <c r="P38" s="189"/>
      <c r="Q38" s="189"/>
    </row>
    <row r="39" spans="1:17" s="3" customFormat="1" ht="35.25" customHeight="1" x14ac:dyDescent="0.2">
      <c r="A39" s="187"/>
      <c r="B39" s="631"/>
      <c r="C39" s="632"/>
      <c r="D39" s="632"/>
      <c r="E39" s="632"/>
      <c r="F39" s="633"/>
      <c r="G39" s="188"/>
      <c r="H39" s="188"/>
      <c r="I39" s="188"/>
      <c r="J39" s="188"/>
      <c r="K39" s="189"/>
      <c r="L39" s="189"/>
      <c r="M39" s="194"/>
      <c r="N39" s="194"/>
      <c r="O39" s="194"/>
      <c r="P39" s="189"/>
      <c r="Q39" s="189"/>
    </row>
    <row r="40" spans="1:17" s="3" customFormat="1" ht="42.75" customHeight="1" x14ac:dyDescent="0.2">
      <c r="A40" s="171"/>
      <c r="B40" s="621"/>
      <c r="C40" s="622"/>
      <c r="D40" s="622"/>
      <c r="E40" s="622"/>
      <c r="F40" s="623"/>
      <c r="G40" s="172"/>
      <c r="H40" s="172"/>
      <c r="I40" s="172"/>
      <c r="J40" s="172"/>
      <c r="K40" s="191"/>
      <c r="L40" s="191"/>
      <c r="M40" s="174"/>
      <c r="N40" s="174"/>
      <c r="O40" s="174"/>
      <c r="P40" s="191"/>
      <c r="Q40" s="191"/>
    </row>
    <row r="41" spans="1:17" ht="25.5" customHeight="1" x14ac:dyDescent="0.2">
      <c r="A41" s="171"/>
      <c r="B41" s="621"/>
      <c r="C41" s="622"/>
      <c r="D41" s="622"/>
      <c r="E41" s="622"/>
      <c r="F41" s="623"/>
      <c r="G41" s="188"/>
      <c r="H41" s="172"/>
      <c r="I41" s="172"/>
      <c r="J41" s="172"/>
      <c r="K41" s="191"/>
      <c r="L41" s="191"/>
      <c r="M41" s="174"/>
      <c r="N41" s="174"/>
      <c r="O41" s="174"/>
      <c r="P41" s="191"/>
      <c r="Q41" s="191"/>
    </row>
    <row r="42" spans="1:17" ht="50.25" customHeight="1" x14ac:dyDescent="0.2">
      <c r="A42" s="171"/>
      <c r="B42" s="621"/>
      <c r="C42" s="622"/>
      <c r="D42" s="622"/>
      <c r="E42" s="622"/>
      <c r="F42" s="623"/>
      <c r="G42" s="188"/>
      <c r="H42" s="172"/>
      <c r="I42" s="172"/>
      <c r="J42" s="172"/>
      <c r="K42" s="191"/>
      <c r="L42" s="191"/>
      <c r="M42" s="174"/>
      <c r="N42" s="174"/>
      <c r="O42" s="174"/>
      <c r="P42" s="191"/>
      <c r="Q42" s="191"/>
    </row>
    <row r="43" spans="1:17" ht="23.25" x14ac:dyDescent="0.2">
      <c r="A43" s="171"/>
      <c r="B43" s="565"/>
      <c r="C43" s="565"/>
      <c r="D43" s="565"/>
      <c r="E43" s="565"/>
      <c r="F43" s="565"/>
      <c r="G43" s="172"/>
      <c r="H43" s="172"/>
      <c r="I43" s="172"/>
      <c r="J43" s="172"/>
      <c r="K43" s="191"/>
      <c r="L43" s="191"/>
      <c r="M43" s="174"/>
      <c r="N43" s="174"/>
      <c r="O43" s="174"/>
      <c r="P43" s="191"/>
      <c r="Q43" s="191"/>
    </row>
    <row r="44" spans="1:17" ht="22.5" customHeight="1" x14ac:dyDescent="0.2">
      <c r="A44" s="171"/>
      <c r="B44" s="620"/>
      <c r="C44" s="620"/>
      <c r="D44" s="620"/>
      <c r="E44" s="620"/>
      <c r="F44" s="620"/>
      <c r="G44" s="172"/>
      <c r="H44" s="167"/>
      <c r="I44" s="167"/>
      <c r="J44" s="167"/>
      <c r="K44" s="191"/>
      <c r="L44" s="191"/>
      <c r="M44" s="174"/>
      <c r="N44" s="174"/>
      <c r="O44" s="174"/>
      <c r="P44" s="191"/>
      <c r="Q44" s="191"/>
    </row>
    <row r="45" spans="1:17" ht="19.5" customHeight="1" x14ac:dyDescent="0.2">
      <c r="A45" s="200"/>
      <c r="B45" s="734"/>
      <c r="C45" s="734"/>
      <c r="D45" s="734"/>
      <c r="E45" s="734"/>
      <c r="F45" s="734"/>
      <c r="G45" s="201"/>
      <c r="H45" s="202"/>
      <c r="I45" s="202"/>
      <c r="J45" s="202"/>
      <c r="K45" s="203"/>
      <c r="L45" s="203"/>
      <c r="M45" s="204"/>
      <c r="N45" s="204"/>
      <c r="O45" s="204"/>
      <c r="P45" s="203"/>
      <c r="Q45" s="203"/>
    </row>
    <row r="46" spans="1:17" ht="42" customHeight="1" x14ac:dyDescent="0.2">
      <c r="A46" s="716" t="s">
        <v>8</v>
      </c>
      <c r="B46" s="717"/>
      <c r="C46" s="717"/>
      <c r="D46" s="717"/>
      <c r="E46" s="717"/>
      <c r="F46" s="717"/>
      <c r="G46" s="205" t="s">
        <v>33</v>
      </c>
      <c r="H46" s="205">
        <v>1568</v>
      </c>
      <c r="I46" s="205">
        <v>1579</v>
      </c>
      <c r="J46" s="205">
        <v>1532</v>
      </c>
      <c r="K46" s="206">
        <v>0.97704081632653061</v>
      </c>
      <c r="L46" s="206">
        <v>0.97023432552248257</v>
      </c>
      <c r="M46" s="205">
        <v>1907633</v>
      </c>
      <c r="N46" s="205">
        <v>1874526.0899999996</v>
      </c>
      <c r="O46" s="205">
        <v>1284345.7399999998</v>
      </c>
      <c r="P46" s="206">
        <v>0.6732666817988574</v>
      </c>
      <c r="Q46" s="346">
        <v>0.68515756961270147</v>
      </c>
    </row>
    <row r="47" spans="1:17" ht="21" customHeight="1" x14ac:dyDescent="0.2">
      <c r="A47" s="181"/>
      <c r="B47" s="181"/>
      <c r="C47" s="181"/>
      <c r="D47" s="181"/>
      <c r="E47" s="181"/>
      <c r="F47" s="181"/>
      <c r="G47" s="181"/>
      <c r="H47" s="181"/>
      <c r="I47" s="181"/>
      <c r="J47" s="181"/>
      <c r="K47" s="181"/>
      <c r="L47" s="181"/>
      <c r="M47" s="181"/>
      <c r="N47" s="181"/>
      <c r="O47" s="181"/>
      <c r="P47" s="181"/>
      <c r="Q47" s="181"/>
    </row>
    <row r="48" spans="1:17" ht="25.5" customHeight="1" x14ac:dyDescent="0.2">
      <c r="A48" s="181" t="s">
        <v>331</v>
      </c>
      <c r="B48" s="181"/>
      <c r="C48" s="181"/>
      <c r="D48" s="181"/>
      <c r="E48" s="181"/>
      <c r="F48" s="181"/>
      <c r="G48" s="181"/>
      <c r="H48" s="181"/>
      <c r="I48" s="181"/>
      <c r="J48" s="181"/>
      <c r="K48" s="181"/>
      <c r="L48" s="181"/>
      <c r="M48" s="181"/>
      <c r="N48" s="181"/>
      <c r="O48" s="181"/>
      <c r="P48" s="181"/>
      <c r="Q48" s="181"/>
    </row>
    <row r="49" spans="1:27" ht="27" customHeight="1" x14ac:dyDescent="0.2">
      <c r="A49" s="184" t="s">
        <v>23</v>
      </c>
      <c r="B49" s="181"/>
      <c r="C49" s="181"/>
      <c r="D49" s="181"/>
      <c r="E49" s="181"/>
      <c r="F49" s="181"/>
      <c r="G49" s="181"/>
      <c r="H49" s="181"/>
      <c r="I49" s="181"/>
      <c r="J49" s="181"/>
      <c r="K49" s="181"/>
      <c r="L49" s="181"/>
      <c r="M49" s="181"/>
      <c r="N49" s="181"/>
      <c r="O49" s="181"/>
      <c r="P49" s="181"/>
      <c r="Q49" s="186" t="s">
        <v>65</v>
      </c>
    </row>
    <row r="50" spans="1:27" ht="20.25" customHeight="1" x14ac:dyDescent="0.2">
      <c r="A50" s="3"/>
      <c r="B50" s="181"/>
      <c r="C50" s="181"/>
      <c r="D50" s="181"/>
      <c r="E50" s="181"/>
      <c r="F50" s="181"/>
      <c r="G50" s="181"/>
      <c r="H50" s="181"/>
      <c r="I50" s="181"/>
      <c r="J50" s="181"/>
      <c r="K50" s="181"/>
      <c r="L50" s="181"/>
      <c r="M50" s="181"/>
      <c r="N50" s="181"/>
      <c r="O50" s="181"/>
      <c r="P50" s="181"/>
      <c r="Q50" s="186"/>
    </row>
    <row r="51" spans="1:27" ht="14.25" customHeight="1" x14ac:dyDescent="0.2">
      <c r="A51" s="647"/>
      <c r="B51" s="647"/>
      <c r="C51" s="647"/>
      <c r="D51" s="647"/>
      <c r="E51" s="647"/>
      <c r="F51" s="647"/>
      <c r="G51" s="647"/>
      <c r="H51" s="647"/>
      <c r="I51" s="647"/>
      <c r="J51" s="647"/>
      <c r="K51" s="647"/>
      <c r="L51" s="647"/>
      <c r="M51" s="647"/>
      <c r="N51" s="647"/>
      <c r="O51" s="647"/>
      <c r="P51" s="647"/>
      <c r="Q51" s="647"/>
    </row>
    <row r="52" spans="1:27" ht="23.25" x14ac:dyDescent="0.35">
      <c r="A52" s="184"/>
      <c r="J52" s="297"/>
      <c r="K52" s="355"/>
      <c r="L52" s="289"/>
      <c r="M52" s="290"/>
      <c r="N52" s="290"/>
      <c r="O52" s="290"/>
      <c r="P52" s="3"/>
    </row>
    <row r="53" spans="1:27" ht="23.25" x14ac:dyDescent="0.35">
      <c r="A53" s="197"/>
      <c r="B53" s="197"/>
      <c r="J53" s="291"/>
      <c r="K53" s="332"/>
      <c r="L53" s="295"/>
      <c r="M53" s="296"/>
      <c r="N53" s="296"/>
      <c r="O53" s="296"/>
      <c r="P53" s="11"/>
    </row>
    <row r="54" spans="1:27" ht="23.25" x14ac:dyDescent="0.35">
      <c r="A54" s="197"/>
      <c r="B54" s="197"/>
      <c r="J54" s="293"/>
      <c r="K54" s="294"/>
      <c r="L54" s="295"/>
      <c r="M54" s="296"/>
      <c r="N54" s="296"/>
      <c r="O54" s="296"/>
      <c r="P54" s="11"/>
    </row>
    <row r="55" spans="1:27" ht="23.25" x14ac:dyDescent="0.35">
      <c r="A55" s="197"/>
      <c r="B55" s="197"/>
      <c r="J55" s="297"/>
      <c r="K55" s="355"/>
      <c r="L55" s="289"/>
      <c r="M55" s="290"/>
      <c r="N55" s="290"/>
      <c r="O55" s="290"/>
      <c r="P55" s="3"/>
    </row>
    <row r="56" spans="1:27" ht="23.25" x14ac:dyDescent="0.35">
      <c r="A56" s="197"/>
      <c r="B56" s="197"/>
      <c r="J56" s="291"/>
      <c r="K56" s="292"/>
      <c r="L56" s="289"/>
      <c r="M56" s="290"/>
      <c r="N56" s="290"/>
      <c r="O56" s="290"/>
    </row>
    <row r="57" spans="1:27" x14ac:dyDescent="0.2">
      <c r="A57" s="197"/>
      <c r="B57" s="197"/>
    </row>
    <row r="58" spans="1:27" ht="23.25" x14ac:dyDescent="0.35">
      <c r="A58" s="197"/>
      <c r="B58" s="197"/>
      <c r="D58" s="6"/>
      <c r="E58" s="6"/>
      <c r="F58" s="6"/>
      <c r="G58" s="6"/>
      <c r="H58" s="6"/>
      <c r="I58" s="6"/>
      <c r="J58" s="6"/>
      <c r="K58" s="6"/>
      <c r="L58" s="6"/>
      <c r="M58" s="6"/>
      <c r="N58" s="6"/>
      <c r="O58" s="6"/>
      <c r="P58" s="6"/>
      <c r="Q58" s="6"/>
      <c r="S58" s="334"/>
      <c r="T58" s="389"/>
      <c r="U58" s="390"/>
      <c r="V58" s="390"/>
      <c r="W58" s="390"/>
      <c r="Y58" s="392" t="e">
        <f>+U58-#REF!</f>
        <v>#REF!</v>
      </c>
      <c r="Z58" s="392" t="e">
        <f>+V58-#REF!</f>
        <v>#REF!</v>
      </c>
      <c r="AA58" s="392" t="e">
        <f>+W58-#REF!</f>
        <v>#REF!</v>
      </c>
    </row>
    <row r="59" spans="1:27" ht="23.25" x14ac:dyDescent="0.35">
      <c r="A59" s="197"/>
      <c r="B59" s="197"/>
      <c r="C59" s="6"/>
      <c r="D59" s="6"/>
      <c r="E59" s="6"/>
      <c r="F59" s="6"/>
      <c r="G59" s="6"/>
      <c r="H59" s="6"/>
      <c r="I59" s="6"/>
      <c r="J59" s="6"/>
      <c r="K59" s="6"/>
      <c r="L59" s="6"/>
      <c r="M59" s="6"/>
      <c r="N59" s="6"/>
      <c r="O59" s="6"/>
      <c r="P59" s="6"/>
      <c r="Q59" s="6"/>
      <c r="S59" s="355"/>
      <c r="T59" s="389"/>
      <c r="U59" s="390"/>
      <c r="V59" s="390"/>
      <c r="W59" s="390"/>
      <c r="Y59" s="392" t="e">
        <f>+U59-#REF!</f>
        <v>#REF!</v>
      </c>
      <c r="Z59" s="392" t="e">
        <f>+V59-#REF!</f>
        <v>#REF!</v>
      </c>
      <c r="AA59" s="392" t="e">
        <f>+W59-#REF!</f>
        <v>#REF!</v>
      </c>
    </row>
    <row r="60" spans="1:27" ht="25.5" x14ac:dyDescent="0.35">
      <c r="A60" s="6"/>
      <c r="B60" s="6"/>
      <c r="C60" s="10"/>
      <c r="D60" s="69"/>
      <c r="E60" s="69"/>
      <c r="F60" s="69"/>
      <c r="G60" s="69"/>
      <c r="H60" s="69"/>
      <c r="I60" s="69"/>
      <c r="J60" s="10"/>
      <c r="K60" s="10"/>
      <c r="L60" s="10"/>
      <c r="M60" s="10"/>
      <c r="N60" s="10"/>
      <c r="O60" s="10"/>
      <c r="P60" s="10"/>
      <c r="Q60" s="6"/>
      <c r="S60" s="391"/>
      <c r="T60" s="17"/>
      <c r="U60" s="379"/>
      <c r="V60" s="379"/>
      <c r="W60" s="379"/>
      <c r="Y60" s="392" t="e">
        <f>+U60-#REF!</f>
        <v>#REF!</v>
      </c>
      <c r="Z60" s="392" t="e">
        <f>+V60-#REF!</f>
        <v>#REF!</v>
      </c>
      <c r="AA60" s="392" t="e">
        <f>+W60-#REF!</f>
        <v>#REF!</v>
      </c>
    </row>
    <row r="61" spans="1:27" ht="26.25" x14ac:dyDescent="0.4">
      <c r="A61" s="6"/>
      <c r="B61" s="6"/>
      <c r="C61" s="69"/>
      <c r="D61" s="69"/>
      <c r="E61" s="69"/>
      <c r="F61" s="69"/>
      <c r="G61" s="69"/>
      <c r="H61" s="69"/>
      <c r="I61" s="69"/>
      <c r="J61" s="10"/>
      <c r="K61" s="72"/>
      <c r="L61" s="335"/>
      <c r="M61" s="329"/>
      <c r="N61" s="329"/>
      <c r="O61" s="329"/>
      <c r="P61" s="10"/>
      <c r="Q61" s="6"/>
      <c r="S61" s="391"/>
      <c r="T61" s="17"/>
      <c r="U61" s="379"/>
      <c r="V61" s="379"/>
      <c r="W61" s="379"/>
      <c r="Y61" s="392" t="e">
        <f>+U61-#REF!</f>
        <v>#REF!</v>
      </c>
      <c r="Z61" s="392" t="e">
        <f>+V61-#REF!</f>
        <v>#REF!</v>
      </c>
      <c r="AA61" s="392" t="e">
        <f>+W61-#REF!</f>
        <v>#REF!</v>
      </c>
    </row>
    <row r="62" spans="1:27" ht="26.25" x14ac:dyDescent="0.4">
      <c r="A62" s="6"/>
      <c r="B62" s="6"/>
      <c r="C62" s="69"/>
      <c r="D62" s="69"/>
      <c r="E62" s="69"/>
      <c r="F62" s="69"/>
      <c r="G62" s="69"/>
      <c r="H62" s="69"/>
      <c r="I62" s="69"/>
      <c r="J62" s="10"/>
      <c r="K62" s="72"/>
      <c r="L62" s="336"/>
      <c r="M62" s="329"/>
      <c r="N62" s="329"/>
      <c r="O62" s="329"/>
      <c r="P62" s="10"/>
      <c r="Q62" s="6"/>
      <c r="S62" s="334"/>
      <c r="T62" s="389"/>
      <c r="U62" s="390"/>
      <c r="V62" s="390"/>
      <c r="W62" s="390"/>
      <c r="Y62" s="392" t="e">
        <f>+U62-#REF!</f>
        <v>#REF!</v>
      </c>
      <c r="Z62" s="392" t="e">
        <f>+V62-#REF!</f>
        <v>#REF!</v>
      </c>
      <c r="AA62" s="392" t="e">
        <f>+W62-#REF!</f>
        <v>#REF!</v>
      </c>
    </row>
    <row r="63" spans="1:27" ht="26.25" x14ac:dyDescent="0.4">
      <c r="A63" s="6"/>
      <c r="B63" s="6"/>
      <c r="C63" s="69"/>
      <c r="D63" s="69"/>
      <c r="E63" s="69"/>
      <c r="F63" s="69"/>
      <c r="G63" s="69"/>
      <c r="H63" s="69"/>
      <c r="I63" s="69"/>
      <c r="J63" s="10"/>
      <c r="K63" s="72"/>
      <c r="L63" s="80"/>
      <c r="M63" s="329"/>
      <c r="N63" s="329"/>
      <c r="O63" s="329"/>
      <c r="P63" s="10"/>
      <c r="Q63" s="6"/>
      <c r="R63" s="3"/>
      <c r="S63" s="355"/>
      <c r="T63" s="389"/>
      <c r="U63" s="390"/>
      <c r="V63" s="390"/>
      <c r="W63" s="390"/>
      <c r="Y63" s="392" t="e">
        <f>+U63-#REF!</f>
        <v>#REF!</v>
      </c>
      <c r="Z63" s="392" t="e">
        <f>+V63-#REF!</f>
        <v>#REF!</v>
      </c>
      <c r="AA63" s="392" t="e">
        <f>+W63-#REF!</f>
        <v>#REF!</v>
      </c>
    </row>
    <row r="64" spans="1:27" ht="26.25" x14ac:dyDescent="0.4">
      <c r="A64" s="6"/>
      <c r="B64" s="6"/>
      <c r="C64" s="69"/>
      <c r="D64" s="69"/>
      <c r="E64" s="69"/>
      <c r="F64" s="69"/>
      <c r="G64" s="69"/>
      <c r="H64" s="69"/>
      <c r="I64" s="69"/>
      <c r="J64" s="10"/>
      <c r="K64" s="72"/>
      <c r="L64" s="82"/>
      <c r="M64" s="329"/>
      <c r="N64" s="329"/>
      <c r="O64" s="329"/>
      <c r="P64" s="10"/>
      <c r="Q64" s="6"/>
      <c r="R64" s="3"/>
      <c r="S64" s="391"/>
      <c r="T64" s="17"/>
      <c r="U64" s="379"/>
      <c r="V64" s="379"/>
      <c r="W64" s="379"/>
      <c r="Y64" s="392" t="e">
        <f>+U64-#REF!</f>
        <v>#REF!</v>
      </c>
      <c r="Z64" s="392" t="e">
        <f>+V64-#REF!</f>
        <v>#REF!</v>
      </c>
      <c r="AA64" s="392" t="e">
        <f>+W64-#REF!</f>
        <v>#REF!</v>
      </c>
    </row>
    <row r="65" spans="1:27" ht="25.5" x14ac:dyDescent="0.35">
      <c r="A65" s="6"/>
      <c r="B65" s="6"/>
      <c r="C65" s="69"/>
      <c r="D65" s="69"/>
      <c r="E65" s="69"/>
      <c r="F65" s="69"/>
      <c r="G65" s="69"/>
      <c r="H65" s="69"/>
      <c r="I65" s="69"/>
      <c r="J65" s="10"/>
      <c r="K65" s="72"/>
      <c r="L65" s="337"/>
      <c r="M65" s="328"/>
      <c r="N65" s="328"/>
      <c r="O65" s="328"/>
      <c r="P65" s="10"/>
      <c r="Q65" s="6"/>
      <c r="R65" s="3"/>
      <c r="S65" s="391"/>
      <c r="T65" s="17"/>
      <c r="U65" s="379"/>
      <c r="V65" s="379"/>
      <c r="W65" s="379"/>
      <c r="Y65" s="392" t="e">
        <f>+U65-#REF!</f>
        <v>#REF!</v>
      </c>
      <c r="Z65" s="392" t="e">
        <f>+V65-#REF!</f>
        <v>#REF!</v>
      </c>
      <c r="AA65" s="392" t="e">
        <f>+W65-#REF!</f>
        <v>#REF!</v>
      </c>
    </row>
    <row r="66" spans="1:27" ht="25.5" x14ac:dyDescent="0.35">
      <c r="A66" s="6"/>
      <c r="B66" s="6"/>
      <c r="C66" s="69"/>
      <c r="D66" s="373"/>
      <c r="E66" s="373"/>
      <c r="F66" s="373"/>
      <c r="G66" s="373"/>
      <c r="H66" s="373"/>
      <c r="I66" s="373"/>
      <c r="J66" s="370"/>
      <c r="K66" s="72"/>
      <c r="L66" s="337"/>
      <c r="M66" s="328"/>
      <c r="N66" s="328"/>
      <c r="O66" s="328"/>
      <c r="P66" s="10"/>
      <c r="Q66" s="6"/>
      <c r="R66" s="3"/>
      <c r="S66" s="391"/>
      <c r="T66" s="17"/>
      <c r="U66" s="379"/>
      <c r="V66" s="379"/>
      <c r="W66" s="379"/>
      <c r="Y66" s="392" t="e">
        <f>+U66-#REF!</f>
        <v>#REF!</v>
      </c>
      <c r="Z66" s="392" t="e">
        <f>+V66-#REF!</f>
        <v>#REF!</v>
      </c>
      <c r="AA66" s="392" t="e">
        <f>+W66-#REF!</f>
        <v>#REF!</v>
      </c>
    </row>
    <row r="67" spans="1:27" ht="25.5" x14ac:dyDescent="0.35">
      <c r="A67" s="6"/>
      <c r="B67" s="6"/>
      <c r="C67" s="69"/>
      <c r="D67" s="373"/>
      <c r="E67" s="373"/>
      <c r="F67" s="373"/>
      <c r="G67" s="373"/>
      <c r="H67" s="373"/>
      <c r="I67" s="373"/>
      <c r="J67" s="370"/>
      <c r="K67" s="72"/>
      <c r="L67" s="337"/>
      <c r="M67" s="328"/>
      <c r="N67" s="328"/>
      <c r="O67" s="328"/>
      <c r="P67" s="10"/>
      <c r="Q67" s="6"/>
      <c r="S67" s="391"/>
      <c r="T67" s="17"/>
      <c r="U67" s="379"/>
      <c r="V67" s="379"/>
      <c r="W67" s="379"/>
      <c r="Y67" s="392" t="e">
        <f>+U67-#REF!</f>
        <v>#REF!</v>
      </c>
      <c r="Z67" s="392" t="e">
        <f>+V67-#REF!</f>
        <v>#REF!</v>
      </c>
      <c r="AA67" s="392" t="e">
        <f>+W67-#REF!</f>
        <v>#REF!</v>
      </c>
    </row>
    <row r="68" spans="1:27" ht="25.5" x14ac:dyDescent="0.35">
      <c r="A68" s="6"/>
      <c r="B68" s="6"/>
      <c r="C68" s="69"/>
      <c r="D68" s="373"/>
      <c r="E68" s="373"/>
      <c r="F68" s="373"/>
      <c r="G68" s="373"/>
      <c r="H68" s="373"/>
      <c r="I68" s="373"/>
      <c r="J68" s="370"/>
      <c r="K68" s="72"/>
      <c r="L68" s="337"/>
      <c r="M68" s="328"/>
      <c r="N68" s="328"/>
      <c r="O68" s="328"/>
      <c r="P68" s="10"/>
      <c r="Q68" s="6"/>
      <c r="S68" s="391"/>
      <c r="T68" s="17"/>
      <c r="U68" s="379"/>
      <c r="V68" s="379"/>
      <c r="W68" s="379"/>
      <c r="Y68" s="392" t="e">
        <f>+U68-#REF!</f>
        <v>#REF!</v>
      </c>
      <c r="Z68" s="392" t="e">
        <f>+V68-#REF!</f>
        <v>#REF!</v>
      </c>
      <c r="AA68" s="392" t="e">
        <f>+W68-#REF!</f>
        <v>#REF!</v>
      </c>
    </row>
    <row r="69" spans="1:27" ht="26.25" x14ac:dyDescent="0.4">
      <c r="A69" s="6"/>
      <c r="B69" s="6"/>
      <c r="C69" s="69"/>
      <c r="D69" s="373"/>
      <c r="E69" s="373"/>
      <c r="F69" s="373"/>
      <c r="G69" s="373"/>
      <c r="H69" s="373"/>
      <c r="I69" s="373"/>
      <c r="J69" s="370"/>
      <c r="K69" s="72"/>
      <c r="L69" s="82"/>
      <c r="M69" s="329"/>
      <c r="N69" s="329"/>
      <c r="O69" s="329"/>
      <c r="P69" s="10"/>
      <c r="Q69" s="6"/>
      <c r="S69" s="334"/>
      <c r="T69" s="389"/>
      <c r="U69" s="390"/>
      <c r="V69" s="390"/>
      <c r="W69" s="390"/>
      <c r="Y69" s="392" t="e">
        <f>+U69-#REF!</f>
        <v>#REF!</v>
      </c>
      <c r="Z69" s="392" t="e">
        <f>+V69-#REF!</f>
        <v>#REF!</v>
      </c>
      <c r="AA69" s="392" t="e">
        <f>+W69-#REF!</f>
        <v>#REF!</v>
      </c>
    </row>
    <row r="70" spans="1:27" ht="25.5" x14ac:dyDescent="0.35">
      <c r="A70" s="6"/>
      <c r="B70" s="6"/>
      <c r="C70" s="69"/>
      <c r="D70" s="373"/>
      <c r="E70" s="373"/>
      <c r="F70" s="373"/>
      <c r="G70" s="373"/>
      <c r="H70" s="373"/>
      <c r="I70" s="373"/>
      <c r="J70" s="373"/>
      <c r="K70" s="72"/>
      <c r="L70" s="337"/>
      <c r="M70" s="328"/>
      <c r="N70" s="328"/>
      <c r="O70" s="328"/>
      <c r="P70" s="10"/>
      <c r="Q70" s="6"/>
      <c r="S70" s="355"/>
      <c r="T70" s="389"/>
      <c r="U70" s="390"/>
      <c r="V70" s="390"/>
      <c r="W70" s="390"/>
      <c r="Y70" s="392" t="e">
        <f>+U70-#REF!</f>
        <v>#REF!</v>
      </c>
      <c r="Z70" s="392" t="e">
        <f>+V70-#REF!</f>
        <v>#REF!</v>
      </c>
      <c r="AA70" s="392" t="e">
        <f>+W70-#REF!</f>
        <v>#REF!</v>
      </c>
    </row>
    <row r="71" spans="1:27" ht="25.5" x14ac:dyDescent="0.35">
      <c r="A71" s="6"/>
      <c r="B71" s="6"/>
      <c r="C71" s="69"/>
      <c r="D71" s="10"/>
      <c r="E71" s="10"/>
      <c r="F71" s="10"/>
      <c r="G71" s="10"/>
      <c r="H71" s="10"/>
      <c r="I71" s="10"/>
      <c r="J71" s="10"/>
      <c r="K71" s="72"/>
      <c r="L71" s="337"/>
      <c r="M71" s="328"/>
      <c r="N71" s="328"/>
      <c r="O71" s="328"/>
      <c r="P71" s="10"/>
      <c r="Q71" s="6"/>
      <c r="S71" s="391"/>
      <c r="T71" s="17"/>
      <c r="U71" s="379"/>
      <c r="V71" s="379"/>
      <c r="W71" s="379"/>
      <c r="Y71" s="392">
        <f>+U71-N52</f>
        <v>0</v>
      </c>
      <c r="Z71" s="392">
        <f>+V71-O52</f>
        <v>0</v>
      </c>
      <c r="AA71" s="392">
        <f>+W71-P52</f>
        <v>0</v>
      </c>
    </row>
    <row r="72" spans="1:27" ht="25.5" x14ac:dyDescent="0.35">
      <c r="A72" s="6"/>
      <c r="B72" s="6"/>
      <c r="C72" s="10"/>
      <c r="D72" s="10"/>
      <c r="E72" s="10"/>
      <c r="F72" s="10"/>
      <c r="G72" s="10"/>
      <c r="H72" s="10"/>
      <c r="I72" s="10"/>
      <c r="J72" s="10"/>
      <c r="K72" s="72"/>
      <c r="L72" s="337"/>
      <c r="M72" s="328"/>
      <c r="N72" s="328"/>
      <c r="O72" s="328"/>
      <c r="P72" s="10"/>
      <c r="Q72" s="6"/>
      <c r="S72" s="334"/>
      <c r="T72" s="389"/>
      <c r="U72" s="390"/>
      <c r="V72" s="390"/>
      <c r="W72" s="390"/>
      <c r="Y72" s="392">
        <f>+U72-N53</f>
        <v>0</v>
      </c>
      <c r="Z72" s="392">
        <f>+V72-O53</f>
        <v>0</v>
      </c>
      <c r="AA72" s="392">
        <f>+W72-P53</f>
        <v>0</v>
      </c>
    </row>
    <row r="73" spans="1:27" ht="26.25" x14ac:dyDescent="0.4">
      <c r="A73" s="6"/>
      <c r="B73" s="6"/>
      <c r="C73" s="10"/>
      <c r="D73" s="10"/>
      <c r="E73" s="10"/>
      <c r="F73" s="10"/>
      <c r="G73" s="10"/>
      <c r="H73" s="10"/>
      <c r="I73" s="10"/>
      <c r="J73" s="10"/>
      <c r="K73" s="72"/>
      <c r="L73" s="80"/>
      <c r="M73" s="329"/>
      <c r="N73" s="329"/>
      <c r="O73" s="329"/>
      <c r="P73" s="10"/>
      <c r="Q73" s="6"/>
      <c r="S73" s="355"/>
      <c r="T73" s="389"/>
      <c r="U73" s="390"/>
      <c r="V73" s="390"/>
      <c r="W73" s="390"/>
      <c r="Y73" s="392">
        <f>+U73-N54</f>
        <v>0</v>
      </c>
      <c r="Z73" s="392">
        <f>+V73-O54</f>
        <v>0</v>
      </c>
      <c r="AA73" s="392">
        <f>+W73-P54</f>
        <v>0</v>
      </c>
    </row>
    <row r="74" spans="1:27" ht="26.25" x14ac:dyDescent="0.4">
      <c r="A74" s="6"/>
      <c r="B74" s="6"/>
      <c r="C74" s="10"/>
      <c r="D74" s="10"/>
      <c r="E74" s="10"/>
      <c r="F74" s="10"/>
      <c r="G74" s="10"/>
      <c r="H74" s="10"/>
      <c r="I74" s="10"/>
      <c r="J74" s="10"/>
      <c r="K74" s="72"/>
      <c r="L74" s="82"/>
      <c r="M74" s="329"/>
      <c r="N74" s="329"/>
      <c r="O74" s="329"/>
      <c r="P74" s="10"/>
      <c r="Q74" s="6"/>
      <c r="S74" s="391"/>
      <c r="T74" s="17"/>
      <c r="U74" s="379"/>
      <c r="V74" s="379"/>
      <c r="W74" s="379"/>
      <c r="Y74" s="392">
        <f>+U74-N55</f>
        <v>0</v>
      </c>
      <c r="Z74" s="392">
        <f>+V74-O55</f>
        <v>0</v>
      </c>
      <c r="AA74" s="392">
        <f>+W74-P55</f>
        <v>0</v>
      </c>
    </row>
    <row r="75" spans="1:27" ht="25.5" x14ac:dyDescent="0.35">
      <c r="A75" s="6"/>
      <c r="B75" s="6"/>
      <c r="C75" s="10"/>
      <c r="D75" s="10"/>
      <c r="E75" s="10"/>
      <c r="F75" s="10"/>
      <c r="G75" s="10"/>
      <c r="H75" s="10"/>
      <c r="I75" s="10"/>
      <c r="J75" s="10"/>
      <c r="K75" s="72"/>
      <c r="L75" s="337"/>
      <c r="M75" s="328"/>
      <c r="N75" s="328"/>
      <c r="O75" s="328"/>
      <c r="P75" s="10"/>
      <c r="Q75" s="6"/>
      <c r="S75" s="107"/>
      <c r="T75" s="107"/>
      <c r="Y75" s="392">
        <f>+U75-N56</f>
        <v>0</v>
      </c>
      <c r="Z75" s="392">
        <f>+V75-O56</f>
        <v>0</v>
      </c>
      <c r="AA75" s="392">
        <f>+W75-P56</f>
        <v>0</v>
      </c>
    </row>
    <row r="76" spans="1:27" ht="25.5" x14ac:dyDescent="0.35">
      <c r="A76" s="6"/>
      <c r="B76" s="6"/>
      <c r="C76" s="10"/>
      <c r="D76" s="10"/>
      <c r="E76" s="10"/>
      <c r="F76" s="10"/>
      <c r="G76" s="10"/>
      <c r="H76" s="10"/>
      <c r="I76" s="10"/>
      <c r="J76" s="10"/>
      <c r="K76" s="72"/>
      <c r="L76" s="337"/>
      <c r="M76" s="328"/>
      <c r="N76" s="328"/>
      <c r="O76" s="328"/>
      <c r="P76" s="10"/>
      <c r="Q76" s="6"/>
      <c r="Y76" s="392">
        <f>+U76-N57</f>
        <v>0</v>
      </c>
      <c r="Z76" s="392">
        <f>+V76-O57</f>
        <v>0</v>
      </c>
      <c r="AA76" s="392">
        <f>+W76-P57</f>
        <v>0</v>
      </c>
    </row>
    <row r="77" spans="1:27" ht="25.5" x14ac:dyDescent="0.35">
      <c r="A77" s="6"/>
      <c r="B77" s="6"/>
      <c r="C77" s="10"/>
      <c r="D77" s="10"/>
      <c r="E77" s="10"/>
      <c r="F77" s="10"/>
      <c r="G77" s="10"/>
      <c r="H77" s="10"/>
      <c r="I77" s="10"/>
      <c r="J77" s="10"/>
      <c r="K77" s="72"/>
      <c r="L77" s="337"/>
      <c r="M77" s="328"/>
      <c r="N77" s="328"/>
      <c r="O77" s="328"/>
      <c r="P77" s="10"/>
      <c r="Q77" s="6"/>
      <c r="Y77" s="392">
        <f>+U77-N58</f>
        <v>0</v>
      </c>
      <c r="Z77" s="392">
        <f>+V77-O58</f>
        <v>0</v>
      </c>
      <c r="AA77" s="392">
        <f>+W77-P58</f>
        <v>0</v>
      </c>
    </row>
    <row r="78" spans="1:27" ht="27.75" x14ac:dyDescent="0.2">
      <c r="A78" s="6"/>
      <c r="B78" s="6"/>
      <c r="C78" s="9"/>
      <c r="D78" s="9"/>
      <c r="E78" s="9"/>
      <c r="F78" s="9"/>
      <c r="G78" s="9"/>
      <c r="H78" s="9"/>
      <c r="I78" s="9"/>
      <c r="J78" s="9"/>
      <c r="K78" s="9"/>
      <c r="Q78" s="6"/>
      <c r="Y78" s="392">
        <f>+U78-N59</f>
        <v>0</v>
      </c>
      <c r="Z78" s="392">
        <f>+V78-O59</f>
        <v>0</v>
      </c>
      <c r="AA78" s="392">
        <f>+W78-P59</f>
        <v>0</v>
      </c>
    </row>
    <row r="79" spans="1:27" ht="27.75" x14ac:dyDescent="0.2">
      <c r="A79" s="6"/>
      <c r="B79" s="6"/>
      <c r="C79" s="9"/>
      <c r="D79" s="9"/>
      <c r="E79" s="9"/>
      <c r="F79" s="9"/>
      <c r="G79" s="9"/>
      <c r="H79" s="9"/>
      <c r="I79" s="9"/>
      <c r="J79" s="9"/>
      <c r="K79" s="9"/>
      <c r="Q79" s="6"/>
      <c r="Y79" s="392">
        <f>+U79-N60</f>
        <v>0</v>
      </c>
      <c r="Z79" s="392">
        <f>+V79-O60</f>
        <v>0</v>
      </c>
      <c r="AA79" s="392">
        <f>+W79-P60</f>
        <v>0</v>
      </c>
    </row>
    <row r="80" spans="1:27" ht="27.75" x14ac:dyDescent="0.2">
      <c r="A80" s="6"/>
      <c r="B80" s="6"/>
      <c r="C80" s="9"/>
      <c r="D80" s="9"/>
      <c r="E80" s="9"/>
      <c r="F80" s="9"/>
      <c r="G80" s="9"/>
      <c r="H80" s="9"/>
      <c r="I80" s="9"/>
      <c r="J80" s="9"/>
      <c r="K80" s="9"/>
      <c r="Q80" s="6"/>
    </row>
    <row r="81" spans="1:17" ht="27.75" x14ac:dyDescent="0.2">
      <c r="A81" s="6"/>
      <c r="B81" s="6"/>
      <c r="C81" s="338"/>
      <c r="D81" s="338"/>
      <c r="E81" s="338"/>
      <c r="F81" s="338"/>
      <c r="G81" s="338"/>
      <c r="H81" s="338"/>
      <c r="I81" s="338"/>
      <c r="J81" s="338"/>
      <c r="K81" s="338"/>
      <c r="L81" s="6"/>
      <c r="M81" s="6"/>
      <c r="N81" s="6"/>
      <c r="O81" s="6"/>
      <c r="P81" s="6"/>
      <c r="Q81" s="6"/>
    </row>
    <row r="82" spans="1:17" ht="27.75" x14ac:dyDescent="0.2">
      <c r="A82" s="6"/>
      <c r="B82" s="6"/>
      <c r="C82" s="338"/>
      <c r="D82" s="338"/>
      <c r="E82" s="338"/>
      <c r="F82" s="338"/>
      <c r="G82" s="338"/>
      <c r="H82" s="338"/>
      <c r="I82" s="338"/>
      <c r="J82" s="338"/>
      <c r="K82" s="338"/>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row r="210" spans="1:2" x14ac:dyDescent="0.2">
      <c r="A210" s="6"/>
      <c r="B210" s="6"/>
    </row>
  </sheetData>
  <mergeCells count="56">
    <mergeCell ref="B44:F44"/>
    <mergeCell ref="B45:F45"/>
    <mergeCell ref="A46:F46"/>
    <mergeCell ref="A51:Q51"/>
    <mergeCell ref="B38:F38"/>
    <mergeCell ref="B39:F39"/>
    <mergeCell ref="B40:F40"/>
    <mergeCell ref="B41:F41"/>
    <mergeCell ref="B42:F42"/>
    <mergeCell ref="B43:F43"/>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514A5-D280-43E7-BE8C-8D12597D187F}">
  <sheetPr codeName="Hoja47">
    <tabColor rgb="FF00B0F0"/>
    <pageSetUpPr fitToPage="1"/>
  </sheetPr>
  <dimension ref="A1:AA210"/>
  <sheetViews>
    <sheetView view="pageBreakPreview" zoomScale="40" zoomScaleNormal="40" zoomScaleSheetLayoutView="40" workbookViewId="0">
      <selection activeCell="I21" sqref="I21"/>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4</v>
      </c>
      <c r="B10" s="583"/>
      <c r="C10" s="583" t="s">
        <v>73</v>
      </c>
      <c r="D10" s="583"/>
      <c r="E10" s="583"/>
      <c r="F10" s="583"/>
      <c r="G10" s="583"/>
      <c r="H10" s="583"/>
      <c r="I10" s="583"/>
      <c r="J10" s="583"/>
      <c r="K10" s="583"/>
      <c r="L10" s="583"/>
      <c r="M10" s="583"/>
      <c r="N10" s="583"/>
      <c r="O10" s="142"/>
      <c r="P10" s="143"/>
      <c r="Q10" s="142"/>
    </row>
    <row r="11" spans="1:17" s="3" customFormat="1" ht="5.25" customHeight="1" x14ac:dyDescent="0.2">
      <c r="A11" s="150"/>
      <c r="B11" s="150"/>
      <c r="C11" s="150"/>
      <c r="D11" s="150"/>
      <c r="E11" s="150"/>
      <c r="F11" s="150"/>
      <c r="G11" s="150"/>
      <c r="H11" s="150"/>
      <c r="I11" s="150"/>
      <c r="J11" s="150"/>
      <c r="K11" s="150"/>
      <c r="L11" s="150"/>
      <c r="M11" s="150"/>
      <c r="N11" s="150"/>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8</v>
      </c>
      <c r="B13" s="583"/>
      <c r="C13" s="614" t="s">
        <v>218</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85.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149"/>
      <c r="B22" s="715"/>
      <c r="C22" s="609"/>
      <c r="D22" s="609"/>
      <c r="E22" s="609"/>
      <c r="F22" s="609"/>
      <c r="G22" s="112"/>
      <c r="H22" s="112"/>
      <c r="I22" s="112"/>
      <c r="J22" s="112"/>
      <c r="K22" s="151" t="s">
        <v>2</v>
      </c>
      <c r="L22" s="151"/>
      <c r="M22" s="119"/>
      <c r="N22" s="119"/>
      <c r="O22" s="119"/>
      <c r="P22" s="113"/>
      <c r="Q22" s="113"/>
    </row>
    <row r="23" spans="1:17" s="3" customFormat="1" ht="52.5" customHeight="1" x14ac:dyDescent="0.35">
      <c r="A23" s="187">
        <v>159</v>
      </c>
      <c r="B23" s="610" t="s">
        <v>236</v>
      </c>
      <c r="C23" s="637" t="s">
        <v>41</v>
      </c>
      <c r="D23" s="637" t="s">
        <v>41</v>
      </c>
      <c r="E23" s="637" t="s">
        <v>41</v>
      </c>
      <c r="F23" s="637" t="s">
        <v>41</v>
      </c>
      <c r="G23" s="188" t="str">
        <f>G24</f>
        <v>Varios</v>
      </c>
      <c r="H23" s="188">
        <v>123</v>
      </c>
      <c r="I23" s="188">
        <v>123</v>
      </c>
      <c r="J23" s="188">
        <v>61</v>
      </c>
      <c r="K23" s="189">
        <v>0.49593495934959347</v>
      </c>
      <c r="L23" s="189">
        <v>0.49593495934959347</v>
      </c>
      <c r="M23" s="190">
        <v>2416248</v>
      </c>
      <c r="N23" s="190">
        <v>2940112.8899999997</v>
      </c>
      <c r="O23" s="190">
        <v>1563035.4000000001</v>
      </c>
      <c r="P23" s="189">
        <v>0.64688533627342892</v>
      </c>
      <c r="Q23" s="189">
        <v>0.53162428059012401</v>
      </c>
    </row>
    <row r="24" spans="1:17" s="3" customFormat="1" ht="51" customHeight="1" x14ac:dyDescent="0.35">
      <c r="A24" s="187">
        <v>13</v>
      </c>
      <c r="B24" s="610" t="s">
        <v>118</v>
      </c>
      <c r="C24" s="637" t="s">
        <v>25</v>
      </c>
      <c r="D24" s="637" t="s">
        <v>25</v>
      </c>
      <c r="E24" s="637" t="s">
        <v>25</v>
      </c>
      <c r="F24" s="637" t="s">
        <v>25</v>
      </c>
      <c r="G24" s="188" t="s">
        <v>33</v>
      </c>
      <c r="H24" s="188">
        <v>123</v>
      </c>
      <c r="I24" s="188">
        <v>123</v>
      </c>
      <c r="J24" s="188">
        <v>61</v>
      </c>
      <c r="K24" s="189">
        <v>0.49593495934959347</v>
      </c>
      <c r="L24" s="189">
        <v>0.49593495934959347</v>
      </c>
      <c r="M24" s="190">
        <v>2416248</v>
      </c>
      <c r="N24" s="190">
        <v>2940112.8899999997</v>
      </c>
      <c r="O24" s="190">
        <v>1563035.4000000001</v>
      </c>
      <c r="P24" s="189">
        <v>0.64688533627342892</v>
      </c>
      <c r="Q24" s="189">
        <v>0.53162428059012401</v>
      </c>
    </row>
    <row r="25" spans="1:17" s="3" customFormat="1" ht="57.75" customHeight="1" x14ac:dyDescent="0.2">
      <c r="A25" s="171">
        <v>1</v>
      </c>
      <c r="B25" s="565" t="s">
        <v>442</v>
      </c>
      <c r="C25" s="565" t="s">
        <v>42</v>
      </c>
      <c r="D25" s="565" t="s">
        <v>42</v>
      </c>
      <c r="E25" s="565" t="s">
        <v>42</v>
      </c>
      <c r="F25" s="565" t="s">
        <v>42</v>
      </c>
      <c r="G25" s="172" t="s">
        <v>48</v>
      </c>
      <c r="H25" s="238">
        <v>123</v>
      </c>
      <c r="I25" s="238">
        <v>123</v>
      </c>
      <c r="J25" s="238">
        <v>61</v>
      </c>
      <c r="K25" s="191">
        <v>0.49593495934959347</v>
      </c>
      <c r="L25" s="191">
        <v>0.49593495934959347</v>
      </c>
      <c r="M25" s="174">
        <v>2416248</v>
      </c>
      <c r="N25" s="174">
        <v>2940112.8899999997</v>
      </c>
      <c r="O25" s="174">
        <v>1563035.4000000001</v>
      </c>
      <c r="P25" s="191">
        <v>0.64688533627342892</v>
      </c>
      <c r="Q25" s="191">
        <v>0.53162428059012401</v>
      </c>
    </row>
    <row r="26" spans="1:17" s="3" customFormat="1" ht="57.75" customHeight="1" x14ac:dyDescent="0.2">
      <c r="A26" s="171"/>
      <c r="B26" s="565"/>
      <c r="C26" s="565"/>
      <c r="D26" s="565"/>
      <c r="E26" s="565"/>
      <c r="F26" s="565"/>
      <c r="G26" s="172"/>
      <c r="H26" s="172"/>
      <c r="I26" s="172"/>
      <c r="J26" s="172"/>
      <c r="K26" s="210"/>
      <c r="L26" s="191"/>
      <c r="M26" s="174"/>
      <c r="N26" s="174"/>
      <c r="O26" s="174"/>
      <c r="P26" s="191"/>
      <c r="Q26" s="191"/>
    </row>
    <row r="27" spans="1:17" s="3" customFormat="1" ht="30.75" customHeight="1" x14ac:dyDescent="0.2">
      <c r="A27" s="171"/>
      <c r="B27" s="621"/>
      <c r="C27" s="622"/>
      <c r="D27" s="622"/>
      <c r="E27" s="622"/>
      <c r="F27" s="623"/>
      <c r="G27" s="172"/>
      <c r="H27" s="172"/>
      <c r="I27" s="172"/>
      <c r="J27" s="172"/>
      <c r="K27" s="210"/>
      <c r="L27" s="191"/>
      <c r="M27" s="174"/>
      <c r="N27" s="174"/>
      <c r="O27" s="174"/>
      <c r="P27" s="191"/>
      <c r="Q27" s="243"/>
    </row>
    <row r="28" spans="1:17" s="3" customFormat="1" ht="48" customHeight="1" x14ac:dyDescent="0.2">
      <c r="A28" s="171"/>
      <c r="B28" s="620"/>
      <c r="C28" s="620"/>
      <c r="D28" s="620"/>
      <c r="E28" s="620"/>
      <c r="F28" s="620"/>
      <c r="G28" s="172"/>
      <c r="H28" s="167"/>
      <c r="I28" s="167"/>
      <c r="J28" s="167"/>
      <c r="K28" s="240"/>
      <c r="L28" s="240"/>
      <c r="M28" s="174"/>
      <c r="N28" s="174"/>
      <c r="O28" s="174"/>
      <c r="P28" s="189"/>
      <c r="Q28" s="189"/>
    </row>
    <row r="29" spans="1:17" s="3" customFormat="1" ht="29.25" customHeight="1" x14ac:dyDescent="0.2">
      <c r="A29" s="187"/>
      <c r="B29" s="610"/>
      <c r="C29" s="610"/>
      <c r="D29" s="610"/>
      <c r="E29" s="610"/>
      <c r="F29" s="610"/>
      <c r="G29" s="188"/>
      <c r="H29" s="193"/>
      <c r="I29" s="193"/>
      <c r="J29" s="193"/>
      <c r="K29" s="240"/>
      <c r="L29" s="240"/>
      <c r="M29" s="194"/>
      <c r="N29" s="194"/>
      <c r="O29" s="194"/>
      <c r="P29" s="189"/>
      <c r="Q29" s="189"/>
    </row>
    <row r="30" spans="1:17" s="3" customFormat="1" ht="21.75" customHeight="1" x14ac:dyDescent="0.2">
      <c r="A30" s="187"/>
      <c r="B30" s="629"/>
      <c r="C30" s="629"/>
      <c r="D30" s="629"/>
      <c r="E30" s="629"/>
      <c r="F30" s="629"/>
      <c r="G30" s="188"/>
      <c r="H30" s="193"/>
      <c r="I30" s="193"/>
      <c r="J30" s="193"/>
      <c r="K30" s="240"/>
      <c r="L30" s="240"/>
      <c r="M30" s="194"/>
      <c r="N30" s="194"/>
      <c r="O30" s="194"/>
      <c r="P30" s="189"/>
      <c r="Q30" s="189"/>
    </row>
    <row r="31" spans="1:17" s="3" customFormat="1" ht="21.75" customHeight="1" x14ac:dyDescent="0.2">
      <c r="A31" s="171"/>
      <c r="B31" s="616"/>
      <c r="C31" s="616"/>
      <c r="D31" s="616"/>
      <c r="E31" s="616"/>
      <c r="F31" s="616"/>
      <c r="G31" s="172"/>
      <c r="H31" s="167"/>
      <c r="I31" s="167"/>
      <c r="J31" s="167"/>
      <c r="K31" s="210"/>
      <c r="L31" s="210"/>
      <c r="M31" s="174"/>
      <c r="N31" s="174"/>
      <c r="O31" s="174"/>
      <c r="P31" s="191"/>
      <c r="Q31" s="191"/>
    </row>
    <row r="32" spans="1:17" s="3" customFormat="1" ht="29.25" customHeight="1" x14ac:dyDescent="0.2">
      <c r="A32" s="171"/>
      <c r="B32" s="616"/>
      <c r="C32" s="616"/>
      <c r="D32" s="616"/>
      <c r="E32" s="616"/>
      <c r="F32" s="616"/>
      <c r="G32" s="172"/>
      <c r="H32" s="167"/>
      <c r="I32" s="167"/>
      <c r="J32" s="167"/>
      <c r="K32" s="210"/>
      <c r="L32" s="210"/>
      <c r="M32" s="174"/>
      <c r="N32" s="174"/>
      <c r="O32" s="174"/>
      <c r="P32" s="191"/>
      <c r="Q32" s="191"/>
    </row>
    <row r="33" spans="1:17" s="3" customFormat="1" ht="27" customHeight="1" x14ac:dyDescent="0.2">
      <c r="A33" s="171"/>
      <c r="B33" s="616"/>
      <c r="C33" s="616"/>
      <c r="D33" s="616"/>
      <c r="E33" s="616"/>
      <c r="F33" s="616"/>
      <c r="G33" s="172"/>
      <c r="H33" s="167"/>
      <c r="I33" s="167"/>
      <c r="J33" s="167"/>
      <c r="K33" s="210"/>
      <c r="L33" s="210"/>
      <c r="M33" s="174"/>
      <c r="N33" s="174"/>
      <c r="O33" s="174"/>
      <c r="P33" s="191"/>
      <c r="Q33" s="191"/>
    </row>
    <row r="34" spans="1:17" s="3" customFormat="1" ht="27" customHeight="1" x14ac:dyDescent="0.2">
      <c r="A34" s="171"/>
      <c r="B34" s="616"/>
      <c r="C34" s="616"/>
      <c r="D34" s="616"/>
      <c r="E34" s="616"/>
      <c r="F34" s="616"/>
      <c r="G34" s="172"/>
      <c r="H34" s="167"/>
      <c r="I34" s="167"/>
      <c r="J34" s="167"/>
      <c r="K34" s="210"/>
      <c r="L34" s="210"/>
      <c r="M34" s="174"/>
      <c r="N34" s="174"/>
      <c r="O34" s="174"/>
      <c r="P34" s="191"/>
      <c r="Q34" s="191"/>
    </row>
    <row r="35" spans="1:17" s="3" customFormat="1" ht="27" customHeight="1" x14ac:dyDescent="0.2">
      <c r="A35" s="171"/>
      <c r="B35" s="616"/>
      <c r="C35" s="616"/>
      <c r="D35" s="616"/>
      <c r="E35" s="616"/>
      <c r="F35" s="616"/>
      <c r="G35" s="172"/>
      <c r="H35" s="172"/>
      <c r="I35" s="172"/>
      <c r="J35" s="172"/>
      <c r="K35" s="191"/>
      <c r="L35" s="191"/>
      <c r="M35" s="174"/>
      <c r="N35" s="174"/>
      <c r="O35" s="174"/>
      <c r="P35" s="191"/>
      <c r="Q35" s="191"/>
    </row>
    <row r="36" spans="1:17" s="3" customFormat="1" ht="27" customHeight="1" x14ac:dyDescent="0.2">
      <c r="A36" s="171"/>
      <c r="B36" s="565"/>
      <c r="C36" s="565"/>
      <c r="D36" s="565"/>
      <c r="E36" s="565"/>
      <c r="F36" s="565"/>
      <c r="G36" s="172"/>
      <c r="H36" s="172"/>
      <c r="I36" s="172"/>
      <c r="J36" s="172"/>
      <c r="K36" s="191"/>
      <c r="L36" s="191"/>
      <c r="M36" s="174"/>
      <c r="N36" s="174"/>
      <c r="O36" s="174"/>
      <c r="P36" s="191"/>
      <c r="Q36" s="191"/>
    </row>
    <row r="37" spans="1:17" s="3" customFormat="1" ht="27" customHeight="1" x14ac:dyDescent="0.2">
      <c r="A37" s="187"/>
      <c r="B37" s="631"/>
      <c r="C37" s="632"/>
      <c r="D37" s="632"/>
      <c r="E37" s="632"/>
      <c r="F37" s="633"/>
      <c r="G37" s="188"/>
      <c r="H37" s="188"/>
      <c r="I37" s="188"/>
      <c r="J37" s="188"/>
      <c r="K37" s="189"/>
      <c r="L37" s="189"/>
      <c r="M37" s="194"/>
      <c r="N37" s="194"/>
      <c r="O37" s="194"/>
      <c r="P37" s="189"/>
      <c r="Q37" s="189"/>
    </row>
    <row r="38" spans="1:17" s="3" customFormat="1" ht="27" customHeight="1" x14ac:dyDescent="0.2">
      <c r="A38" s="187"/>
      <c r="B38" s="631"/>
      <c r="C38" s="632"/>
      <c r="D38" s="632"/>
      <c r="E38" s="632"/>
      <c r="F38" s="633"/>
      <c r="G38" s="188"/>
      <c r="H38" s="188"/>
      <c r="I38" s="188"/>
      <c r="J38" s="188"/>
      <c r="K38" s="189"/>
      <c r="L38" s="189"/>
      <c r="M38" s="194"/>
      <c r="N38" s="194"/>
      <c r="O38" s="194"/>
      <c r="P38" s="189"/>
      <c r="Q38" s="189"/>
    </row>
    <row r="39" spans="1:17" s="3" customFormat="1" ht="27.75" customHeight="1" x14ac:dyDescent="0.2">
      <c r="A39" s="187"/>
      <c r="B39" s="631"/>
      <c r="C39" s="632"/>
      <c r="D39" s="632"/>
      <c r="E39" s="632"/>
      <c r="F39" s="633"/>
      <c r="G39" s="188"/>
      <c r="H39" s="188"/>
      <c r="I39" s="188"/>
      <c r="J39" s="188"/>
      <c r="K39" s="189"/>
      <c r="L39" s="189"/>
      <c r="M39" s="194"/>
      <c r="N39" s="194"/>
      <c r="O39" s="194"/>
      <c r="P39" s="189"/>
      <c r="Q39" s="189"/>
    </row>
    <row r="40" spans="1:17" s="3" customFormat="1" ht="42.75" customHeight="1" x14ac:dyDescent="0.2">
      <c r="A40" s="171"/>
      <c r="B40" s="621"/>
      <c r="C40" s="622"/>
      <c r="D40" s="622"/>
      <c r="E40" s="622"/>
      <c r="F40" s="623"/>
      <c r="G40" s="172"/>
      <c r="H40" s="172"/>
      <c r="I40" s="172"/>
      <c r="J40" s="172"/>
      <c r="K40" s="191"/>
      <c r="L40" s="191"/>
      <c r="M40" s="174"/>
      <c r="N40" s="174"/>
      <c r="O40" s="174"/>
      <c r="P40" s="191"/>
      <c r="Q40" s="191"/>
    </row>
    <row r="41" spans="1:17" ht="19.5" customHeight="1" x14ac:dyDescent="0.2">
      <c r="A41" s="171"/>
      <c r="B41" s="621"/>
      <c r="C41" s="622"/>
      <c r="D41" s="622"/>
      <c r="E41" s="622"/>
      <c r="F41" s="623"/>
      <c r="G41" s="188"/>
      <c r="H41" s="172"/>
      <c r="I41" s="172"/>
      <c r="J41" s="172"/>
      <c r="K41" s="191"/>
      <c r="L41" s="191"/>
      <c r="M41" s="174"/>
      <c r="N41" s="174"/>
      <c r="O41" s="174"/>
      <c r="P41" s="191"/>
      <c r="Q41" s="191"/>
    </row>
    <row r="42" spans="1:17" ht="25.5" customHeight="1" x14ac:dyDescent="0.2">
      <c r="A42" s="171"/>
      <c r="B42" s="621"/>
      <c r="C42" s="622"/>
      <c r="D42" s="622"/>
      <c r="E42" s="622"/>
      <c r="F42" s="623"/>
      <c r="G42" s="188"/>
      <c r="H42" s="172"/>
      <c r="I42" s="172"/>
      <c r="J42" s="172"/>
      <c r="K42" s="191"/>
      <c r="L42" s="191"/>
      <c r="M42" s="174"/>
      <c r="N42" s="174"/>
      <c r="O42" s="174"/>
      <c r="P42" s="191"/>
      <c r="Q42" s="191"/>
    </row>
    <row r="43" spans="1:17" ht="23.25" x14ac:dyDescent="0.2">
      <c r="A43" s="171"/>
      <c r="B43" s="565"/>
      <c r="C43" s="565"/>
      <c r="D43" s="565"/>
      <c r="E43" s="565"/>
      <c r="F43" s="565"/>
      <c r="G43" s="172"/>
      <c r="H43" s="172"/>
      <c r="I43" s="172"/>
      <c r="J43" s="172"/>
      <c r="K43" s="191"/>
      <c r="L43" s="191"/>
      <c r="M43" s="174"/>
      <c r="N43" s="174"/>
      <c r="O43" s="174"/>
      <c r="P43" s="191"/>
      <c r="Q43" s="191"/>
    </row>
    <row r="44" spans="1:17" ht="22.5" customHeight="1" x14ac:dyDescent="0.2">
      <c r="A44" s="171"/>
      <c r="B44" s="620"/>
      <c r="C44" s="620"/>
      <c r="D44" s="620"/>
      <c r="E44" s="620"/>
      <c r="F44" s="620"/>
      <c r="G44" s="172"/>
      <c r="H44" s="167"/>
      <c r="I44" s="167"/>
      <c r="J44" s="167"/>
      <c r="K44" s="191"/>
      <c r="L44" s="191"/>
      <c r="M44" s="174"/>
      <c r="N44" s="174"/>
      <c r="O44" s="174"/>
      <c r="P44" s="191"/>
      <c r="Q44" s="191"/>
    </row>
    <row r="45" spans="1:17" ht="19.5" customHeight="1" x14ac:dyDescent="0.2">
      <c r="A45" s="200"/>
      <c r="B45" s="734"/>
      <c r="C45" s="734"/>
      <c r="D45" s="734"/>
      <c r="E45" s="734"/>
      <c r="F45" s="734"/>
      <c r="G45" s="201"/>
      <c r="H45" s="202"/>
      <c r="I45" s="202"/>
      <c r="J45" s="202"/>
      <c r="K45" s="203"/>
      <c r="L45" s="203"/>
      <c r="M45" s="204"/>
      <c r="N45" s="204"/>
      <c r="O45" s="204"/>
      <c r="P45" s="203"/>
      <c r="Q45" s="203"/>
    </row>
    <row r="46" spans="1:17" ht="42" customHeight="1" x14ac:dyDescent="0.2">
      <c r="A46" s="716" t="s">
        <v>8</v>
      </c>
      <c r="B46" s="717"/>
      <c r="C46" s="717"/>
      <c r="D46" s="717"/>
      <c r="E46" s="717"/>
      <c r="F46" s="717"/>
      <c r="G46" s="205" t="s">
        <v>33</v>
      </c>
      <c r="H46" s="205">
        <v>123</v>
      </c>
      <c r="I46" s="205">
        <v>123</v>
      </c>
      <c r="J46" s="205">
        <v>61</v>
      </c>
      <c r="K46" s="206">
        <v>0.49593495934959347</v>
      </c>
      <c r="L46" s="206">
        <v>0.49593495934959347</v>
      </c>
      <c r="M46" s="205">
        <v>2416248</v>
      </c>
      <c r="N46" s="205">
        <v>2940112.8899999997</v>
      </c>
      <c r="O46" s="205">
        <v>1563035.4000000001</v>
      </c>
      <c r="P46" s="206">
        <v>0.64688533627342892</v>
      </c>
      <c r="Q46" s="346">
        <v>0.53162428059012401</v>
      </c>
    </row>
    <row r="47" spans="1:17" ht="21" customHeight="1" x14ac:dyDescent="0.2">
      <c r="A47" s="181"/>
      <c r="B47" s="181"/>
      <c r="C47" s="181"/>
      <c r="D47" s="181"/>
      <c r="E47" s="181"/>
      <c r="F47" s="181"/>
      <c r="G47" s="181"/>
      <c r="H47" s="181"/>
      <c r="I47" s="181"/>
      <c r="J47" s="181"/>
      <c r="K47" s="181"/>
      <c r="L47" s="181"/>
      <c r="M47" s="181"/>
      <c r="N47" s="181"/>
      <c r="O47" s="181"/>
      <c r="P47" s="181"/>
      <c r="Q47" s="181"/>
    </row>
    <row r="48" spans="1:17" ht="25.5" customHeight="1" x14ac:dyDescent="0.2">
      <c r="A48" s="181" t="s">
        <v>331</v>
      </c>
      <c r="B48" s="181"/>
      <c r="C48" s="181"/>
      <c r="D48" s="181"/>
      <c r="E48" s="181"/>
      <c r="F48" s="181"/>
      <c r="G48" s="181"/>
      <c r="H48" s="181"/>
      <c r="I48" s="181"/>
      <c r="J48" s="181"/>
      <c r="K48" s="181"/>
      <c r="L48" s="181"/>
      <c r="M48" s="181"/>
      <c r="N48" s="181"/>
      <c r="O48" s="181"/>
      <c r="P48" s="181"/>
      <c r="Q48" s="181"/>
    </row>
    <row r="49" spans="1:27" ht="27" customHeight="1" x14ac:dyDescent="0.2">
      <c r="A49" s="184" t="s">
        <v>23</v>
      </c>
      <c r="B49" s="181"/>
      <c r="C49" s="181"/>
      <c r="D49" s="181"/>
      <c r="E49" s="181"/>
      <c r="F49" s="181"/>
      <c r="G49" s="181"/>
      <c r="H49" s="181"/>
      <c r="I49" s="181"/>
      <c r="J49" s="181"/>
      <c r="K49" s="181"/>
      <c r="L49" s="181"/>
      <c r="M49" s="181"/>
      <c r="N49" s="181"/>
      <c r="O49" s="181"/>
      <c r="P49" s="181"/>
      <c r="Q49" s="186" t="s">
        <v>65</v>
      </c>
    </row>
    <row r="50" spans="1:27" ht="20.25" customHeight="1" x14ac:dyDescent="0.2">
      <c r="A50" s="3"/>
      <c r="B50" s="181"/>
      <c r="C50" s="181"/>
      <c r="D50" s="181"/>
      <c r="E50" s="181"/>
      <c r="F50" s="181"/>
      <c r="G50" s="181"/>
      <c r="H50" s="181"/>
      <c r="I50" s="181"/>
      <c r="J50" s="181"/>
      <c r="K50" s="181"/>
      <c r="L50" s="181"/>
      <c r="M50" s="181"/>
      <c r="N50" s="181"/>
      <c r="O50" s="181"/>
      <c r="P50" s="181"/>
      <c r="Q50" s="186"/>
    </row>
    <row r="51" spans="1:27" ht="14.25" customHeight="1" x14ac:dyDescent="0.2">
      <c r="A51" s="647"/>
      <c r="B51" s="647"/>
      <c r="C51" s="647"/>
      <c r="D51" s="647"/>
      <c r="E51" s="647"/>
      <c r="F51" s="647"/>
      <c r="G51" s="647"/>
      <c r="H51" s="647"/>
      <c r="I51" s="647"/>
      <c r="J51" s="647"/>
      <c r="K51" s="647"/>
      <c r="L51" s="647"/>
      <c r="M51" s="647"/>
      <c r="N51" s="647"/>
      <c r="O51" s="647"/>
      <c r="P51" s="647"/>
      <c r="Q51" s="647"/>
    </row>
    <row r="52" spans="1:27" ht="23.25" x14ac:dyDescent="0.2">
      <c r="A52" s="184"/>
      <c r="B52" s="6"/>
    </row>
    <row r="53" spans="1:27" x14ac:dyDescent="0.2">
      <c r="A53" s="197"/>
      <c r="B53" s="6"/>
      <c r="D53" s="6"/>
      <c r="E53" s="6"/>
      <c r="F53" s="6"/>
      <c r="G53" s="6"/>
      <c r="H53" s="6"/>
      <c r="I53" s="6"/>
      <c r="J53" s="6"/>
      <c r="K53" s="6"/>
      <c r="L53" s="6"/>
      <c r="M53" s="6"/>
      <c r="N53" s="6"/>
      <c r="O53" s="6"/>
      <c r="P53" s="6"/>
      <c r="Q53" s="6"/>
    </row>
    <row r="54" spans="1:27" x14ac:dyDescent="0.2">
      <c r="A54" s="197"/>
      <c r="B54" s="6"/>
      <c r="C54" s="6"/>
      <c r="D54" s="6"/>
      <c r="E54" s="6"/>
      <c r="F54" s="6"/>
      <c r="G54" s="6"/>
      <c r="H54" s="6"/>
      <c r="I54" s="6"/>
      <c r="J54" s="6"/>
      <c r="K54" s="6"/>
      <c r="L54" s="6"/>
      <c r="M54" s="6"/>
      <c r="N54" s="6"/>
      <c r="O54" s="6"/>
      <c r="P54" s="6"/>
      <c r="Q54" s="6"/>
    </row>
    <row r="55" spans="1:27" ht="25.5" x14ac:dyDescent="0.35">
      <c r="A55" s="197"/>
      <c r="B55" s="6"/>
      <c r="C55" s="10"/>
      <c r="D55" s="69"/>
      <c r="E55" s="69"/>
      <c r="F55" s="69"/>
      <c r="G55" s="69"/>
      <c r="H55" s="69"/>
      <c r="I55" s="69"/>
      <c r="J55" s="10"/>
      <c r="K55" s="10"/>
      <c r="L55" s="10"/>
      <c r="M55" s="10"/>
      <c r="N55" s="10"/>
      <c r="O55" s="10"/>
      <c r="P55" s="10"/>
      <c r="Q55" s="6"/>
    </row>
    <row r="56" spans="1:27" ht="26.25" x14ac:dyDescent="0.4">
      <c r="A56" s="197"/>
      <c r="B56" s="6"/>
      <c r="C56" s="69"/>
      <c r="D56" s="69"/>
      <c r="E56" s="69"/>
      <c r="F56" s="69"/>
      <c r="G56" s="69"/>
      <c r="H56" s="69"/>
      <c r="I56" s="69"/>
      <c r="J56" s="10"/>
      <c r="K56" s="72"/>
      <c r="L56" s="335"/>
      <c r="M56" s="329"/>
      <c r="N56" s="329"/>
      <c r="O56" s="329"/>
      <c r="P56" s="10"/>
      <c r="Q56" s="6"/>
    </row>
    <row r="57" spans="1:27" ht="26.25" x14ac:dyDescent="0.4">
      <c r="A57" s="197"/>
      <c r="B57" s="6"/>
      <c r="C57" s="69"/>
      <c r="D57" s="69"/>
      <c r="E57" s="69"/>
      <c r="F57" s="69"/>
      <c r="G57" s="69"/>
      <c r="H57" s="69"/>
      <c r="I57" s="69"/>
      <c r="J57" s="10"/>
      <c r="K57" s="72"/>
      <c r="L57" s="336"/>
      <c r="M57" s="329"/>
      <c r="N57" s="329"/>
      <c r="O57" s="329"/>
      <c r="P57" s="10"/>
      <c r="Q57" s="6"/>
    </row>
    <row r="58" spans="1:27" ht="26.25" x14ac:dyDescent="0.4">
      <c r="A58" s="197"/>
      <c r="B58" s="6"/>
      <c r="C58" s="69"/>
      <c r="D58" s="69"/>
      <c r="E58" s="69"/>
      <c r="F58" s="69"/>
      <c r="G58" s="69"/>
      <c r="H58" s="69"/>
      <c r="I58" s="69"/>
      <c r="J58" s="10"/>
      <c r="K58" s="72"/>
      <c r="L58" s="80"/>
      <c r="M58" s="329"/>
      <c r="N58" s="329"/>
      <c r="O58" s="329"/>
      <c r="P58" s="10"/>
      <c r="Q58" s="6"/>
      <c r="S58" s="334"/>
      <c r="T58" s="389"/>
      <c r="U58" s="390"/>
      <c r="V58" s="390"/>
      <c r="W58" s="390"/>
      <c r="Y58" s="392"/>
      <c r="Z58" s="392"/>
      <c r="AA58" s="392"/>
    </row>
    <row r="59" spans="1:27" ht="26.25" x14ac:dyDescent="0.4">
      <c r="A59" s="197"/>
      <c r="B59" s="6"/>
      <c r="C59" s="69"/>
      <c r="D59" s="69"/>
      <c r="E59" s="69"/>
      <c r="F59" s="69"/>
      <c r="G59" s="69"/>
      <c r="H59" s="69"/>
      <c r="I59" s="69"/>
      <c r="J59" s="10"/>
      <c r="K59" s="72"/>
      <c r="L59" s="82"/>
      <c r="M59" s="329"/>
      <c r="N59" s="329"/>
      <c r="O59" s="329"/>
      <c r="P59" s="10"/>
      <c r="Q59" s="6"/>
      <c r="S59" s="355"/>
      <c r="T59" s="389"/>
      <c r="U59" s="390"/>
      <c r="V59" s="390"/>
      <c r="W59" s="390"/>
      <c r="Y59" s="392"/>
      <c r="Z59" s="392"/>
      <c r="AA59" s="392"/>
    </row>
    <row r="60" spans="1:27" ht="25.5" x14ac:dyDescent="0.35">
      <c r="A60" s="6"/>
      <c r="B60" s="6"/>
      <c r="C60" s="69"/>
      <c r="D60" s="69"/>
      <c r="E60" s="69"/>
      <c r="F60" s="69"/>
      <c r="G60" s="69"/>
      <c r="H60" s="69"/>
      <c r="I60" s="69"/>
      <c r="J60" s="10"/>
      <c r="K60" s="72"/>
      <c r="L60" s="337"/>
      <c r="M60" s="328"/>
      <c r="N60" s="328"/>
      <c r="O60" s="328"/>
      <c r="P60" s="10"/>
      <c r="Q60" s="6"/>
      <c r="S60" s="391"/>
      <c r="T60" s="17"/>
      <c r="U60" s="379"/>
      <c r="V60" s="379"/>
      <c r="W60" s="379"/>
      <c r="Y60" s="392"/>
      <c r="Z60" s="392"/>
      <c r="AA60" s="392"/>
    </row>
    <row r="61" spans="1:27" ht="25.5" x14ac:dyDescent="0.35">
      <c r="A61" s="6"/>
      <c r="B61" s="6"/>
      <c r="C61" s="69"/>
      <c r="D61" s="373"/>
      <c r="E61" s="373"/>
      <c r="F61" s="373"/>
      <c r="G61" s="373"/>
      <c r="H61" s="373"/>
      <c r="I61" s="373"/>
      <c r="J61" s="370"/>
      <c r="K61" s="72"/>
      <c r="L61" s="337"/>
      <c r="M61" s="328"/>
      <c r="N61" s="328"/>
      <c r="O61" s="328"/>
      <c r="P61" s="10"/>
      <c r="Q61" s="6"/>
      <c r="S61" s="391"/>
      <c r="T61" s="17"/>
      <c r="U61" s="379"/>
      <c r="V61" s="379"/>
      <c r="W61" s="379"/>
      <c r="Y61" s="392"/>
      <c r="Z61" s="392"/>
      <c r="AA61" s="392"/>
    </row>
    <row r="62" spans="1:27" ht="25.5" x14ac:dyDescent="0.35">
      <c r="A62" s="6"/>
      <c r="B62" s="6"/>
      <c r="C62" s="69"/>
      <c r="D62" s="373"/>
      <c r="E62" s="373"/>
      <c r="F62" s="373"/>
      <c r="G62" s="373"/>
      <c r="H62" s="373"/>
      <c r="I62" s="373"/>
      <c r="J62" s="370"/>
      <c r="K62" s="72"/>
      <c r="L62" s="337"/>
      <c r="M62" s="328"/>
      <c r="N62" s="328"/>
      <c r="O62" s="328"/>
      <c r="P62" s="10"/>
      <c r="Q62" s="6"/>
      <c r="S62" s="334"/>
      <c r="T62" s="389"/>
      <c r="U62" s="390"/>
      <c r="V62" s="390"/>
      <c r="W62" s="390"/>
      <c r="Y62" s="392"/>
      <c r="Z62" s="392"/>
      <c r="AA62" s="392"/>
    </row>
    <row r="63" spans="1:27" ht="25.5" x14ac:dyDescent="0.35">
      <c r="A63" s="6"/>
      <c r="B63" s="6"/>
      <c r="C63" s="69"/>
      <c r="D63" s="373"/>
      <c r="E63" s="373"/>
      <c r="F63" s="373"/>
      <c r="G63" s="373"/>
      <c r="H63" s="373"/>
      <c r="I63" s="373"/>
      <c r="J63" s="370"/>
      <c r="K63" s="72"/>
      <c r="L63" s="337"/>
      <c r="M63" s="328"/>
      <c r="N63" s="328"/>
      <c r="O63" s="328"/>
      <c r="P63" s="10"/>
      <c r="Q63" s="6"/>
      <c r="S63" s="355"/>
      <c r="T63" s="389"/>
      <c r="U63" s="390"/>
      <c r="V63" s="390"/>
      <c r="W63" s="390"/>
      <c r="Y63" s="392"/>
      <c r="Z63" s="392"/>
      <c r="AA63" s="392"/>
    </row>
    <row r="64" spans="1:27" ht="26.25" x14ac:dyDescent="0.4">
      <c r="A64" s="6"/>
      <c r="B64" s="6"/>
      <c r="C64" s="69"/>
      <c r="D64" s="373"/>
      <c r="E64" s="373"/>
      <c r="F64" s="373"/>
      <c r="G64" s="373"/>
      <c r="H64" s="373"/>
      <c r="I64" s="373"/>
      <c r="J64" s="370"/>
      <c r="K64" s="72"/>
      <c r="L64" s="82"/>
      <c r="M64" s="329"/>
      <c r="N64" s="329"/>
      <c r="O64" s="329"/>
      <c r="P64" s="10"/>
      <c r="Q64" s="6"/>
      <c r="S64" s="391"/>
      <c r="T64" s="17"/>
      <c r="U64" s="379"/>
      <c r="V64" s="379"/>
      <c r="W64" s="379"/>
      <c r="Y64" s="392"/>
      <c r="Z64" s="392"/>
      <c r="AA64" s="392"/>
    </row>
    <row r="65" spans="1:27" ht="25.5" x14ac:dyDescent="0.35">
      <c r="A65" s="6"/>
      <c r="B65" s="6"/>
      <c r="C65" s="69"/>
      <c r="D65" s="373"/>
      <c r="E65" s="373"/>
      <c r="F65" s="373"/>
      <c r="G65" s="373"/>
      <c r="H65" s="373"/>
      <c r="I65" s="373"/>
      <c r="J65" s="373"/>
      <c r="K65" s="72"/>
      <c r="L65" s="337"/>
      <c r="M65" s="328"/>
      <c r="N65" s="328"/>
      <c r="O65" s="328"/>
      <c r="P65" s="10"/>
      <c r="Q65" s="6"/>
      <c r="S65" s="391"/>
      <c r="T65" s="17"/>
      <c r="U65" s="379"/>
      <c r="V65" s="379"/>
      <c r="W65" s="379"/>
      <c r="Y65" s="392"/>
      <c r="Z65" s="392"/>
      <c r="AA65" s="392"/>
    </row>
    <row r="66" spans="1:27" ht="25.5" x14ac:dyDescent="0.35">
      <c r="A66" s="6"/>
      <c r="B66" s="6"/>
      <c r="C66" s="69"/>
      <c r="D66" s="10"/>
      <c r="E66" s="10"/>
      <c r="F66" s="10"/>
      <c r="G66" s="10"/>
      <c r="H66" s="10"/>
      <c r="I66" s="10"/>
      <c r="J66" s="10"/>
      <c r="K66" s="72"/>
      <c r="L66" s="337"/>
      <c r="M66" s="328"/>
      <c r="N66" s="328"/>
      <c r="O66" s="328"/>
      <c r="P66" s="10"/>
      <c r="Q66" s="6"/>
      <c r="S66" s="391"/>
      <c r="T66" s="17"/>
      <c r="U66" s="379"/>
      <c r="V66" s="379"/>
      <c r="W66" s="379"/>
      <c r="Y66" s="392"/>
      <c r="Z66" s="392"/>
      <c r="AA66" s="392"/>
    </row>
    <row r="67" spans="1:27" ht="25.5" x14ac:dyDescent="0.35">
      <c r="A67" s="6"/>
      <c r="B67" s="6"/>
      <c r="C67" s="10"/>
      <c r="D67" s="10"/>
      <c r="E67" s="10"/>
      <c r="F67" s="10"/>
      <c r="G67" s="10"/>
      <c r="H67" s="10"/>
      <c r="I67" s="10"/>
      <c r="J67" s="10"/>
      <c r="K67" s="72"/>
      <c r="L67" s="337"/>
      <c r="M67" s="328"/>
      <c r="N67" s="328"/>
      <c r="O67" s="328"/>
      <c r="P67" s="10"/>
      <c r="Q67" s="6"/>
      <c r="S67" s="391"/>
      <c r="T67" s="17"/>
      <c r="U67" s="379"/>
      <c r="V67" s="379"/>
      <c r="W67" s="379"/>
      <c r="Y67" s="392"/>
      <c r="Z67" s="392"/>
      <c r="AA67" s="392"/>
    </row>
    <row r="68" spans="1:27" ht="26.25" x14ac:dyDescent="0.4">
      <c r="A68" s="6"/>
      <c r="B68" s="6"/>
      <c r="C68" s="10"/>
      <c r="D68" s="10"/>
      <c r="E68" s="10"/>
      <c r="F68" s="10"/>
      <c r="G68" s="10"/>
      <c r="H68" s="10"/>
      <c r="I68" s="10"/>
      <c r="J68" s="10"/>
      <c r="K68" s="72"/>
      <c r="L68" s="80"/>
      <c r="M68" s="329"/>
      <c r="N68" s="329"/>
      <c r="O68" s="329"/>
      <c r="P68" s="10"/>
      <c r="Q68" s="6"/>
      <c r="S68" s="391"/>
      <c r="T68" s="17"/>
      <c r="U68" s="379"/>
      <c r="V68" s="379"/>
      <c r="W68" s="379"/>
      <c r="Y68" s="392"/>
      <c r="Z68" s="392"/>
      <c r="AA68" s="392"/>
    </row>
    <row r="69" spans="1:27" ht="26.25" x14ac:dyDescent="0.4">
      <c r="A69" s="6"/>
      <c r="B69" s="6"/>
      <c r="C69" s="10"/>
      <c r="D69" s="10"/>
      <c r="E69" s="10"/>
      <c r="F69" s="10"/>
      <c r="G69" s="10"/>
      <c r="H69" s="10"/>
      <c r="I69" s="10"/>
      <c r="J69" s="10"/>
      <c r="K69" s="72"/>
      <c r="L69" s="82"/>
      <c r="M69" s="329"/>
      <c r="N69" s="329"/>
      <c r="O69" s="329"/>
      <c r="P69" s="10"/>
      <c r="Q69" s="6"/>
      <c r="S69" s="334"/>
      <c r="T69" s="389"/>
      <c r="U69" s="390"/>
      <c r="V69" s="390"/>
      <c r="W69" s="390"/>
      <c r="Y69" s="392"/>
      <c r="Z69" s="392"/>
      <c r="AA69" s="392"/>
    </row>
    <row r="70" spans="1:27" ht="25.5" x14ac:dyDescent="0.35">
      <c r="A70" s="6"/>
      <c r="B70" s="6"/>
      <c r="C70" s="10"/>
      <c r="D70" s="10"/>
      <c r="E70" s="10"/>
      <c r="F70" s="10"/>
      <c r="G70" s="10"/>
      <c r="H70" s="10"/>
      <c r="I70" s="10"/>
      <c r="J70" s="10"/>
      <c r="K70" s="72"/>
      <c r="L70" s="337"/>
      <c r="M70" s="328"/>
      <c r="N70" s="328"/>
      <c r="O70" s="328"/>
      <c r="P70" s="10"/>
      <c r="Q70" s="6"/>
      <c r="S70" s="355"/>
      <c r="T70" s="389"/>
      <c r="U70" s="390"/>
      <c r="V70" s="390"/>
      <c r="W70" s="390"/>
      <c r="Y70" s="392"/>
      <c r="Z70" s="392"/>
      <c r="AA70" s="392"/>
    </row>
    <row r="71" spans="1:27" ht="25.5" x14ac:dyDescent="0.35">
      <c r="A71" s="6"/>
      <c r="B71" s="6"/>
      <c r="C71" s="10"/>
      <c r="D71" s="10"/>
      <c r="E71" s="10"/>
      <c r="F71" s="10"/>
      <c r="G71" s="10"/>
      <c r="H71" s="10"/>
      <c r="I71" s="10"/>
      <c r="J71" s="10"/>
      <c r="K71" s="72"/>
      <c r="L71" s="337"/>
      <c r="M71" s="328"/>
      <c r="N71" s="328"/>
      <c r="O71" s="328"/>
      <c r="P71" s="10"/>
      <c r="Q71" s="6"/>
      <c r="S71" s="391"/>
      <c r="T71" s="17"/>
      <c r="U71" s="379"/>
      <c r="V71" s="379"/>
      <c r="W71" s="379"/>
      <c r="Y71" s="392"/>
      <c r="Z71" s="392"/>
      <c r="AA71" s="392"/>
    </row>
    <row r="72" spans="1:27" ht="25.5" x14ac:dyDescent="0.35">
      <c r="A72" s="6"/>
      <c r="B72" s="6"/>
      <c r="C72" s="10"/>
      <c r="D72" s="10"/>
      <c r="E72" s="10"/>
      <c r="F72" s="10"/>
      <c r="G72" s="10"/>
      <c r="H72" s="10"/>
      <c r="I72" s="10"/>
      <c r="J72" s="10"/>
      <c r="K72" s="72"/>
      <c r="L72" s="337"/>
      <c r="M72" s="328"/>
      <c r="N72" s="328"/>
      <c r="O72" s="328"/>
      <c r="P72" s="10"/>
      <c r="Q72" s="6"/>
      <c r="S72" s="334"/>
      <c r="T72" s="389"/>
      <c r="U72" s="390"/>
      <c r="V72" s="390"/>
      <c r="W72" s="390"/>
      <c r="Y72" s="392"/>
      <c r="Z72" s="392"/>
      <c r="AA72" s="392"/>
    </row>
    <row r="73" spans="1:27" ht="27.75" x14ac:dyDescent="0.35">
      <c r="A73" s="6"/>
      <c r="B73" s="6"/>
      <c r="C73" s="9"/>
      <c r="D73" s="9"/>
      <c r="E73" s="9"/>
      <c r="F73" s="9"/>
      <c r="G73" s="9"/>
      <c r="H73" s="9"/>
      <c r="I73" s="9"/>
      <c r="J73" s="9"/>
      <c r="K73" s="9"/>
      <c r="Q73" s="6"/>
      <c r="S73" s="355"/>
      <c r="T73" s="389"/>
      <c r="U73" s="390"/>
      <c r="V73" s="390"/>
      <c r="W73" s="390"/>
      <c r="Y73" s="392"/>
      <c r="Z73" s="392"/>
      <c r="AA73" s="392"/>
    </row>
    <row r="74" spans="1:27" ht="27.75" x14ac:dyDescent="0.35">
      <c r="A74" s="6"/>
      <c r="B74" s="6"/>
      <c r="C74" s="9"/>
      <c r="D74" s="9"/>
      <c r="E74" s="9"/>
      <c r="F74" s="9"/>
      <c r="G74" s="9"/>
      <c r="H74" s="9"/>
      <c r="I74" s="9"/>
      <c r="J74" s="9"/>
      <c r="K74" s="9"/>
      <c r="Q74" s="6"/>
      <c r="S74" s="391"/>
      <c r="T74" s="17"/>
      <c r="U74" s="379"/>
      <c r="V74" s="379"/>
      <c r="W74" s="379"/>
      <c r="Y74" s="392"/>
      <c r="Z74" s="392"/>
      <c r="AA74" s="392"/>
    </row>
    <row r="75" spans="1:27" ht="27.75" x14ac:dyDescent="0.2">
      <c r="A75" s="6"/>
      <c r="B75" s="6"/>
      <c r="C75" s="9"/>
      <c r="D75" s="9"/>
      <c r="E75" s="9"/>
      <c r="F75" s="9"/>
      <c r="G75" s="9"/>
      <c r="H75" s="9"/>
      <c r="I75" s="9"/>
      <c r="J75" s="9"/>
      <c r="K75" s="9"/>
      <c r="Q75" s="6"/>
      <c r="S75" s="107"/>
      <c r="T75" s="107"/>
      <c r="Y75" s="392"/>
      <c r="Z75" s="392"/>
      <c r="AA75" s="392"/>
    </row>
    <row r="76" spans="1:27" ht="27.75" x14ac:dyDescent="0.2">
      <c r="A76" s="6"/>
      <c r="B76" s="6"/>
      <c r="C76" s="338"/>
      <c r="D76" s="338"/>
      <c r="E76" s="338"/>
      <c r="F76" s="338"/>
      <c r="G76" s="338"/>
      <c r="H76" s="338"/>
      <c r="I76" s="338"/>
      <c r="J76" s="338"/>
      <c r="K76" s="338"/>
      <c r="L76" s="6"/>
      <c r="M76" s="6"/>
      <c r="N76" s="6"/>
      <c r="O76" s="6"/>
      <c r="P76" s="6"/>
      <c r="Q76" s="6"/>
      <c r="Y76" s="392"/>
      <c r="Z76" s="392"/>
      <c r="AA76" s="392"/>
    </row>
    <row r="77" spans="1:27" ht="27.75" x14ac:dyDescent="0.2">
      <c r="A77" s="6"/>
      <c r="B77" s="6"/>
      <c r="C77" s="338"/>
      <c r="D77" s="338"/>
      <c r="E77" s="338"/>
      <c r="F77" s="338"/>
      <c r="G77" s="338"/>
      <c r="H77" s="338"/>
      <c r="I77" s="338"/>
      <c r="J77" s="338"/>
      <c r="K77" s="338"/>
      <c r="L77" s="6"/>
      <c r="M77" s="6"/>
      <c r="N77" s="6"/>
      <c r="O77" s="6"/>
      <c r="P77" s="6"/>
      <c r="Q77" s="6"/>
      <c r="Y77" s="392"/>
      <c r="Z77" s="392"/>
      <c r="AA77" s="392"/>
    </row>
    <row r="78" spans="1:27" ht="18.75" x14ac:dyDescent="0.2">
      <c r="A78" s="6"/>
      <c r="B78" s="6"/>
      <c r="C78" s="6"/>
      <c r="D78" s="6"/>
      <c r="E78" s="6"/>
      <c r="F78" s="6"/>
      <c r="G78" s="6"/>
      <c r="H78" s="6"/>
      <c r="I78" s="6"/>
      <c r="J78" s="6"/>
      <c r="K78" s="6"/>
      <c r="L78" s="6"/>
      <c r="M78" s="6"/>
      <c r="N78" s="6"/>
      <c r="O78" s="6"/>
      <c r="P78" s="6"/>
      <c r="Q78" s="6"/>
      <c r="Y78" s="392"/>
      <c r="Z78" s="392"/>
      <c r="AA78" s="392"/>
    </row>
    <row r="79" spans="1:27" ht="18.75" x14ac:dyDescent="0.2">
      <c r="A79" s="6"/>
      <c r="B79" s="6"/>
      <c r="C79" s="6"/>
      <c r="D79" s="6"/>
      <c r="E79" s="6"/>
      <c r="F79" s="6"/>
      <c r="G79" s="6"/>
      <c r="H79" s="6"/>
      <c r="I79" s="6"/>
      <c r="J79" s="6"/>
      <c r="K79" s="6"/>
      <c r="L79" s="6"/>
      <c r="M79" s="6"/>
      <c r="N79" s="6"/>
      <c r="O79" s="6"/>
      <c r="P79" s="6"/>
      <c r="Q79" s="6"/>
      <c r="Y79" s="392"/>
      <c r="Z79" s="392"/>
      <c r="AA79" s="392"/>
    </row>
    <row r="80" spans="1:2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C186" s="6"/>
    </row>
    <row r="187" spans="1:17" x14ac:dyDescent="0.2">
      <c r="A187" s="6"/>
    </row>
    <row r="188" spans="1:17" x14ac:dyDescent="0.2">
      <c r="A188" s="6"/>
    </row>
    <row r="189" spans="1:17" x14ac:dyDescent="0.2">
      <c r="A189" s="6"/>
    </row>
    <row r="190" spans="1:17" x14ac:dyDescent="0.2">
      <c r="A190" s="6"/>
    </row>
    <row r="191" spans="1:17" x14ac:dyDescent="0.2">
      <c r="A191" s="6"/>
    </row>
    <row r="192" spans="1:17"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sheetData>
  <mergeCells count="56">
    <mergeCell ref="B44:F44"/>
    <mergeCell ref="B45:F45"/>
    <mergeCell ref="A46:F46"/>
    <mergeCell ref="A51:Q51"/>
    <mergeCell ref="B38:F38"/>
    <mergeCell ref="B39:F39"/>
    <mergeCell ref="B40:F40"/>
    <mergeCell ref="B41:F41"/>
    <mergeCell ref="B42:F42"/>
    <mergeCell ref="B43:F43"/>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9BE26-B5BE-4116-9384-8655AF71374B}">
  <sheetPr codeName="Hoja48">
    <tabColor rgb="FF00B0F0"/>
    <pageSetUpPr fitToPage="1"/>
  </sheetPr>
  <dimension ref="A1:AA210"/>
  <sheetViews>
    <sheetView view="pageBreakPreview" zoomScale="40" zoomScaleNormal="40" zoomScaleSheetLayoutView="40" workbookViewId="0">
      <selection activeCell="J23" sqref="J23"/>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540"/>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4</v>
      </c>
      <c r="B10" s="583"/>
      <c r="C10" s="583" t="s">
        <v>73</v>
      </c>
      <c r="D10" s="583"/>
      <c r="E10" s="583"/>
      <c r="F10" s="583"/>
      <c r="G10" s="583"/>
      <c r="H10" s="583"/>
      <c r="I10" s="583"/>
      <c r="J10" s="583"/>
      <c r="K10" s="583"/>
      <c r="L10" s="583"/>
      <c r="M10" s="583"/>
      <c r="N10" s="583"/>
      <c r="O10" s="142"/>
      <c r="P10" s="143"/>
      <c r="Q10" s="142"/>
    </row>
    <row r="11" spans="1:17" s="3" customFormat="1" ht="5.25" customHeight="1" x14ac:dyDescent="0.2">
      <c r="A11" s="150"/>
      <c r="B11" s="150"/>
      <c r="C11" s="150"/>
      <c r="D11" s="150"/>
      <c r="E11" s="150"/>
      <c r="F11" s="150"/>
      <c r="G11" s="150"/>
      <c r="H11" s="150"/>
      <c r="I11" s="150"/>
      <c r="J11" s="150"/>
      <c r="K11" s="150"/>
      <c r="L11" s="150"/>
      <c r="M11" s="150"/>
      <c r="N11" s="150"/>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9</v>
      </c>
      <c r="B13" s="583"/>
      <c r="C13" s="614" t="s">
        <v>219</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85.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510"/>
      <c r="B22" s="715"/>
      <c r="C22" s="609"/>
      <c r="D22" s="609"/>
      <c r="E22" s="609"/>
      <c r="F22" s="609"/>
      <c r="G22" s="112"/>
      <c r="H22" s="112"/>
      <c r="I22" s="112"/>
      <c r="J22" s="112"/>
      <c r="K22" s="151" t="s">
        <v>2</v>
      </c>
      <c r="L22" s="151"/>
      <c r="M22" s="119"/>
      <c r="N22" s="119"/>
      <c r="O22" s="119"/>
      <c r="P22" s="113"/>
      <c r="Q22" s="113"/>
    </row>
    <row r="23" spans="1:17" s="3" customFormat="1" ht="52.5" customHeight="1" x14ac:dyDescent="0.35">
      <c r="A23" s="511">
        <v>158</v>
      </c>
      <c r="B23" s="610" t="s">
        <v>443</v>
      </c>
      <c r="C23" s="637" t="s">
        <v>41</v>
      </c>
      <c r="D23" s="637" t="s">
        <v>41</v>
      </c>
      <c r="E23" s="637" t="s">
        <v>41</v>
      </c>
      <c r="F23" s="637" t="s">
        <v>41</v>
      </c>
      <c r="G23" s="188" t="str">
        <f>G24</f>
        <v>Actividad-Realizar</v>
      </c>
      <c r="H23" s="188">
        <v>42</v>
      </c>
      <c r="I23" s="188">
        <v>42</v>
      </c>
      <c r="J23" s="188">
        <v>30</v>
      </c>
      <c r="K23" s="189">
        <v>0.7142857142857143</v>
      </c>
      <c r="L23" s="189">
        <v>0.7142857142857143</v>
      </c>
      <c r="M23" s="190">
        <v>5359619</v>
      </c>
      <c r="N23" s="190">
        <v>4048666.7300000004</v>
      </c>
      <c r="O23" s="190">
        <v>2210249.75</v>
      </c>
      <c r="P23" s="189">
        <v>0.41238934148117617</v>
      </c>
      <c r="Q23" s="189">
        <v>0.54592039735510656</v>
      </c>
    </row>
    <row r="24" spans="1:17" s="3" customFormat="1" ht="60.75" customHeight="1" x14ac:dyDescent="0.35">
      <c r="A24" s="511">
        <v>13</v>
      </c>
      <c r="B24" s="610" t="s">
        <v>118</v>
      </c>
      <c r="C24" s="637" t="s">
        <v>25</v>
      </c>
      <c r="D24" s="637" t="s">
        <v>25</v>
      </c>
      <c r="E24" s="637" t="s">
        <v>25</v>
      </c>
      <c r="F24" s="637" t="s">
        <v>25</v>
      </c>
      <c r="G24" s="188" t="str">
        <f>G25</f>
        <v>Actividad-Realizar</v>
      </c>
      <c r="H24" s="188">
        <v>42</v>
      </c>
      <c r="I24" s="188">
        <v>42</v>
      </c>
      <c r="J24" s="188">
        <v>30</v>
      </c>
      <c r="K24" s="189">
        <v>0.7142857142857143</v>
      </c>
      <c r="L24" s="189">
        <v>0.7142857142857143</v>
      </c>
      <c r="M24" s="190">
        <v>5359619</v>
      </c>
      <c r="N24" s="190">
        <v>4048666.7300000004</v>
      </c>
      <c r="O24" s="190">
        <v>2210249.75</v>
      </c>
      <c r="P24" s="189">
        <v>0.41238934148117617</v>
      </c>
      <c r="Q24" s="189">
        <v>0.54592039735510656</v>
      </c>
    </row>
    <row r="25" spans="1:17" s="3" customFormat="1" ht="63" customHeight="1" x14ac:dyDescent="0.2">
      <c r="A25" s="512">
        <v>1</v>
      </c>
      <c r="B25" s="565" t="s">
        <v>444</v>
      </c>
      <c r="C25" s="565" t="s">
        <v>42</v>
      </c>
      <c r="D25" s="565" t="s">
        <v>42</v>
      </c>
      <c r="E25" s="565" t="s">
        <v>42</v>
      </c>
      <c r="F25" s="565" t="s">
        <v>42</v>
      </c>
      <c r="G25" s="172" t="s">
        <v>57</v>
      </c>
      <c r="H25" s="238">
        <v>6</v>
      </c>
      <c r="I25" s="238">
        <v>6</v>
      </c>
      <c r="J25" s="238">
        <v>3</v>
      </c>
      <c r="K25" s="191">
        <v>0.5</v>
      </c>
      <c r="L25" s="191">
        <v>0.5</v>
      </c>
      <c r="M25" s="174">
        <v>3521972</v>
      </c>
      <c r="N25" s="174">
        <v>2369938.0200000005</v>
      </c>
      <c r="O25" s="174">
        <v>1101203.3099999996</v>
      </c>
      <c r="P25" s="191">
        <v>0.31266668502759237</v>
      </c>
      <c r="Q25" s="191">
        <v>0.46465489844329322</v>
      </c>
    </row>
    <row r="26" spans="1:17" s="3" customFormat="1" ht="48" customHeight="1" x14ac:dyDescent="0.2">
      <c r="A26" s="512">
        <v>2</v>
      </c>
      <c r="B26" s="565" t="s">
        <v>444</v>
      </c>
      <c r="C26" s="565"/>
      <c r="D26" s="565"/>
      <c r="E26" s="565"/>
      <c r="F26" s="565"/>
      <c r="G26" s="172" t="s">
        <v>603</v>
      </c>
      <c r="H26" s="172">
        <v>13</v>
      </c>
      <c r="I26" s="172">
        <v>13</v>
      </c>
      <c r="J26" s="172">
        <v>11</v>
      </c>
      <c r="K26" s="210">
        <v>0.84615384615384615</v>
      </c>
      <c r="L26" s="191">
        <v>0.84615384615384615</v>
      </c>
      <c r="M26" s="174">
        <v>911943</v>
      </c>
      <c r="N26" s="174">
        <v>868466.64999999991</v>
      </c>
      <c r="O26" s="174">
        <v>582940.91</v>
      </c>
      <c r="P26" s="191">
        <v>0.6392295461448797</v>
      </c>
      <c r="Q26" s="243">
        <v>0.67123004665751995</v>
      </c>
    </row>
    <row r="27" spans="1:17" s="3" customFormat="1" ht="75.75" customHeight="1" x14ac:dyDescent="0.2">
      <c r="A27" s="512">
        <v>3</v>
      </c>
      <c r="B27" s="621" t="s">
        <v>445</v>
      </c>
      <c r="C27" s="622"/>
      <c r="D27" s="622"/>
      <c r="E27" s="622"/>
      <c r="F27" s="623"/>
      <c r="G27" s="172" t="s">
        <v>63</v>
      </c>
      <c r="H27" s="172">
        <v>23</v>
      </c>
      <c r="I27" s="172">
        <v>23</v>
      </c>
      <c r="J27" s="172">
        <v>16</v>
      </c>
      <c r="K27" s="210">
        <v>0.69565217391304346</v>
      </c>
      <c r="L27" s="191">
        <v>0.69565217391304346</v>
      </c>
      <c r="M27" s="174">
        <v>925704</v>
      </c>
      <c r="N27" s="174">
        <v>810262.06000000029</v>
      </c>
      <c r="O27" s="174">
        <v>526105.53</v>
      </c>
      <c r="P27" s="191">
        <v>0.56833018977988647</v>
      </c>
      <c r="Q27" s="243">
        <v>0.64930293046178156</v>
      </c>
    </row>
    <row r="28" spans="1:17" s="3" customFormat="1" ht="48" customHeight="1" x14ac:dyDescent="0.2">
      <c r="A28" s="512"/>
      <c r="B28" s="620"/>
      <c r="C28" s="620"/>
      <c r="D28" s="620"/>
      <c r="E28" s="620"/>
      <c r="F28" s="620"/>
      <c r="G28" s="172"/>
      <c r="H28" s="167"/>
      <c r="I28" s="167"/>
      <c r="J28" s="167"/>
      <c r="K28" s="240"/>
      <c r="L28" s="240"/>
      <c r="M28" s="174"/>
      <c r="N28" s="174"/>
      <c r="O28" s="174"/>
      <c r="P28" s="189"/>
      <c r="Q28" s="189"/>
    </row>
    <row r="29" spans="1:17" s="3" customFormat="1" ht="29.25" customHeight="1" x14ac:dyDescent="0.2">
      <c r="A29" s="511"/>
      <c r="B29" s="610"/>
      <c r="C29" s="610"/>
      <c r="D29" s="610"/>
      <c r="E29" s="610"/>
      <c r="F29" s="610"/>
      <c r="G29" s="188"/>
      <c r="H29" s="193"/>
      <c r="I29" s="193"/>
      <c r="J29" s="193"/>
      <c r="K29" s="240"/>
      <c r="L29" s="240"/>
      <c r="M29" s="194"/>
      <c r="N29" s="194"/>
      <c r="O29" s="194"/>
      <c r="P29" s="189"/>
      <c r="Q29" s="189"/>
    </row>
    <row r="30" spans="1:17" s="3" customFormat="1" ht="21.75" customHeight="1" x14ac:dyDescent="0.2">
      <c r="A30" s="511"/>
      <c r="B30" s="629"/>
      <c r="C30" s="629"/>
      <c r="D30" s="629"/>
      <c r="E30" s="629"/>
      <c r="F30" s="629"/>
      <c r="G30" s="188"/>
      <c r="H30" s="193"/>
      <c r="I30" s="193"/>
      <c r="J30" s="193"/>
      <c r="K30" s="240"/>
      <c r="L30" s="240"/>
      <c r="M30" s="194"/>
      <c r="N30" s="194"/>
      <c r="O30" s="194"/>
      <c r="P30" s="189"/>
      <c r="Q30" s="189"/>
    </row>
    <row r="31" spans="1:17" s="3" customFormat="1" ht="15.75" customHeight="1" x14ac:dyDescent="0.2">
      <c r="A31" s="512"/>
      <c r="B31" s="616"/>
      <c r="C31" s="616"/>
      <c r="D31" s="616"/>
      <c r="E31" s="616"/>
      <c r="F31" s="616"/>
      <c r="G31" s="172"/>
      <c r="H31" s="167"/>
      <c r="I31" s="167"/>
      <c r="J31" s="167"/>
      <c r="K31" s="210"/>
      <c r="L31" s="210"/>
      <c r="M31" s="174"/>
      <c r="N31" s="174"/>
      <c r="O31" s="174"/>
      <c r="P31" s="191"/>
      <c r="Q31" s="191"/>
    </row>
    <row r="32" spans="1:17" s="3" customFormat="1" ht="48" customHeight="1" x14ac:dyDescent="0.2">
      <c r="A32" s="512"/>
      <c r="B32" s="616"/>
      <c r="C32" s="616"/>
      <c r="D32" s="616"/>
      <c r="E32" s="616"/>
      <c r="F32" s="616"/>
      <c r="G32" s="172"/>
      <c r="H32" s="167"/>
      <c r="I32" s="167"/>
      <c r="J32" s="167"/>
      <c r="K32" s="210"/>
      <c r="L32" s="210"/>
      <c r="M32" s="174"/>
      <c r="N32" s="174"/>
      <c r="O32" s="174"/>
      <c r="P32" s="191"/>
      <c r="Q32" s="191"/>
    </row>
    <row r="33" spans="1:17" s="3" customFormat="1" ht="30.75" customHeight="1" x14ac:dyDescent="0.2">
      <c r="A33" s="512"/>
      <c r="B33" s="616"/>
      <c r="C33" s="616"/>
      <c r="D33" s="616"/>
      <c r="E33" s="616"/>
      <c r="F33" s="616"/>
      <c r="G33" s="172"/>
      <c r="H33" s="167"/>
      <c r="I33" s="167"/>
      <c r="J33" s="167"/>
      <c r="K33" s="210"/>
      <c r="L33" s="210"/>
      <c r="M33" s="174"/>
      <c r="N33" s="174"/>
      <c r="O33" s="174"/>
      <c r="P33" s="191"/>
      <c r="Q33" s="191"/>
    </row>
    <row r="34" spans="1:17" s="3" customFormat="1" ht="32.25" customHeight="1" x14ac:dyDescent="0.2">
      <c r="A34" s="512"/>
      <c r="B34" s="616"/>
      <c r="C34" s="616"/>
      <c r="D34" s="616"/>
      <c r="E34" s="616"/>
      <c r="F34" s="616"/>
      <c r="G34" s="172"/>
      <c r="H34" s="167"/>
      <c r="I34" s="167"/>
      <c r="J34" s="167"/>
      <c r="K34" s="210"/>
      <c r="L34" s="210"/>
      <c r="M34" s="174"/>
      <c r="N34" s="174"/>
      <c r="O34" s="174"/>
      <c r="P34" s="191"/>
      <c r="Q34" s="191"/>
    </row>
    <row r="35" spans="1:17" s="3" customFormat="1" ht="49.5" customHeight="1" x14ac:dyDescent="0.2">
      <c r="A35" s="512"/>
      <c r="B35" s="616"/>
      <c r="C35" s="616"/>
      <c r="D35" s="616"/>
      <c r="E35" s="616"/>
      <c r="F35" s="616"/>
      <c r="G35" s="172"/>
      <c r="H35" s="172"/>
      <c r="I35" s="172"/>
      <c r="J35" s="172"/>
      <c r="K35" s="191"/>
      <c r="L35" s="191"/>
      <c r="M35" s="174"/>
      <c r="N35" s="174"/>
      <c r="O35" s="174"/>
      <c r="P35" s="191"/>
      <c r="Q35" s="191"/>
    </row>
    <row r="36" spans="1:17" s="3" customFormat="1" ht="42" customHeight="1" x14ac:dyDescent="0.2">
      <c r="A36" s="512"/>
      <c r="B36" s="565"/>
      <c r="C36" s="565"/>
      <c r="D36" s="565"/>
      <c r="E36" s="565"/>
      <c r="F36" s="565"/>
      <c r="G36" s="172"/>
      <c r="H36" s="172"/>
      <c r="I36" s="172"/>
      <c r="J36" s="172"/>
      <c r="K36" s="191"/>
      <c r="L36" s="191"/>
      <c r="M36" s="174"/>
      <c r="N36" s="174"/>
      <c r="O36" s="174"/>
      <c r="P36" s="191"/>
      <c r="Q36" s="191"/>
    </row>
    <row r="37" spans="1:17" s="3" customFormat="1" ht="19.5" customHeight="1" x14ac:dyDescent="0.2">
      <c r="A37" s="511"/>
      <c r="B37" s="631"/>
      <c r="C37" s="632"/>
      <c r="D37" s="632"/>
      <c r="E37" s="632"/>
      <c r="F37" s="633"/>
      <c r="G37" s="188"/>
      <c r="H37" s="188"/>
      <c r="I37" s="188"/>
      <c r="J37" s="188"/>
      <c r="K37" s="189"/>
      <c r="L37" s="189"/>
      <c r="M37" s="194"/>
      <c r="N37" s="194"/>
      <c r="O37" s="194"/>
      <c r="P37" s="189"/>
      <c r="Q37" s="189"/>
    </row>
    <row r="38" spans="1:17" s="3" customFormat="1" ht="30.75" customHeight="1" x14ac:dyDescent="0.2">
      <c r="A38" s="511"/>
      <c r="B38" s="631"/>
      <c r="C38" s="632"/>
      <c r="D38" s="632"/>
      <c r="E38" s="632"/>
      <c r="F38" s="633"/>
      <c r="G38" s="188"/>
      <c r="H38" s="188"/>
      <c r="I38" s="188"/>
      <c r="J38" s="188"/>
      <c r="K38" s="189"/>
      <c r="L38" s="189"/>
      <c r="M38" s="194"/>
      <c r="N38" s="194"/>
      <c r="O38" s="194"/>
      <c r="P38" s="189"/>
      <c r="Q38" s="189"/>
    </row>
    <row r="39" spans="1:17" s="3" customFormat="1" ht="39" customHeight="1" x14ac:dyDescent="0.2">
      <c r="A39" s="511"/>
      <c r="B39" s="631"/>
      <c r="C39" s="632"/>
      <c r="D39" s="632"/>
      <c r="E39" s="632"/>
      <c r="F39" s="633"/>
      <c r="G39" s="188"/>
      <c r="H39" s="188"/>
      <c r="I39" s="188"/>
      <c r="J39" s="188"/>
      <c r="K39" s="189"/>
      <c r="L39" s="189"/>
      <c r="M39" s="194"/>
      <c r="N39" s="194"/>
      <c r="O39" s="194"/>
      <c r="P39" s="189"/>
      <c r="Q39" s="189"/>
    </row>
    <row r="40" spans="1:17" s="3" customFormat="1" ht="42.75" customHeight="1" x14ac:dyDescent="0.2">
      <c r="A40" s="512"/>
      <c r="B40" s="621"/>
      <c r="C40" s="622"/>
      <c r="D40" s="622"/>
      <c r="E40" s="622"/>
      <c r="F40" s="623"/>
      <c r="G40" s="172"/>
      <c r="H40" s="172"/>
      <c r="I40" s="172"/>
      <c r="J40" s="172"/>
      <c r="K40" s="191"/>
      <c r="L40" s="191"/>
      <c r="M40" s="174"/>
      <c r="N40" s="174"/>
      <c r="O40" s="174"/>
      <c r="P40" s="191"/>
      <c r="Q40" s="191"/>
    </row>
    <row r="41" spans="1:17" ht="23.25" customHeight="1" x14ac:dyDescent="0.2">
      <c r="A41" s="512"/>
      <c r="B41" s="621"/>
      <c r="C41" s="622"/>
      <c r="D41" s="622"/>
      <c r="E41" s="622"/>
      <c r="F41" s="623"/>
      <c r="G41" s="188"/>
      <c r="H41" s="172"/>
      <c r="I41" s="172"/>
      <c r="J41" s="172"/>
      <c r="K41" s="191"/>
      <c r="L41" s="191"/>
      <c r="M41" s="174"/>
      <c r="N41" s="174"/>
      <c r="O41" s="174"/>
      <c r="P41" s="191"/>
      <c r="Q41" s="191"/>
    </row>
    <row r="42" spans="1:17" ht="50.25" customHeight="1" x14ac:dyDescent="0.2">
      <c r="A42" s="512"/>
      <c r="B42" s="621"/>
      <c r="C42" s="622"/>
      <c r="D42" s="622"/>
      <c r="E42" s="622"/>
      <c r="F42" s="623"/>
      <c r="G42" s="188"/>
      <c r="H42" s="172"/>
      <c r="I42" s="172"/>
      <c r="J42" s="172"/>
      <c r="K42" s="191"/>
      <c r="L42" s="191"/>
      <c r="M42" s="174"/>
      <c r="N42" s="174"/>
      <c r="O42" s="174"/>
      <c r="P42" s="191"/>
      <c r="Q42" s="191"/>
    </row>
    <row r="43" spans="1:17" ht="23.25" x14ac:dyDescent="0.2">
      <c r="A43" s="512"/>
      <c r="B43" s="565"/>
      <c r="C43" s="565"/>
      <c r="D43" s="565"/>
      <c r="E43" s="565"/>
      <c r="F43" s="565"/>
      <c r="G43" s="172"/>
      <c r="H43" s="172"/>
      <c r="I43" s="172"/>
      <c r="J43" s="172"/>
      <c r="K43" s="191"/>
      <c r="L43" s="191"/>
      <c r="M43" s="174"/>
      <c r="N43" s="174"/>
      <c r="O43" s="174"/>
      <c r="P43" s="191"/>
      <c r="Q43" s="191"/>
    </row>
    <row r="44" spans="1:17" ht="22.5" customHeight="1" x14ac:dyDescent="0.2">
      <c r="A44" s="512"/>
      <c r="B44" s="620"/>
      <c r="C44" s="620"/>
      <c r="D44" s="620"/>
      <c r="E44" s="620"/>
      <c r="F44" s="620"/>
      <c r="G44" s="172"/>
      <c r="H44" s="167"/>
      <c r="I44" s="167"/>
      <c r="J44" s="167"/>
      <c r="K44" s="191"/>
      <c r="L44" s="191"/>
      <c r="M44" s="174"/>
      <c r="N44" s="174"/>
      <c r="O44" s="174"/>
      <c r="P44" s="191"/>
      <c r="Q44" s="191"/>
    </row>
    <row r="45" spans="1:17" ht="19.5" customHeight="1" x14ac:dyDescent="0.2">
      <c r="A45" s="509"/>
      <c r="B45" s="734"/>
      <c r="C45" s="734"/>
      <c r="D45" s="734"/>
      <c r="E45" s="734"/>
      <c r="F45" s="734"/>
      <c r="G45" s="201"/>
      <c r="H45" s="202"/>
      <c r="I45" s="202"/>
      <c r="J45" s="202"/>
      <c r="K45" s="203"/>
      <c r="L45" s="203"/>
      <c r="M45" s="204"/>
      <c r="N45" s="204"/>
      <c r="O45" s="204"/>
      <c r="P45" s="203"/>
      <c r="Q45" s="203"/>
    </row>
    <row r="46" spans="1:17" ht="42" customHeight="1" x14ac:dyDescent="0.2">
      <c r="A46" s="720" t="s">
        <v>8</v>
      </c>
      <c r="B46" s="717"/>
      <c r="C46" s="717"/>
      <c r="D46" s="717"/>
      <c r="E46" s="717"/>
      <c r="F46" s="717"/>
      <c r="G46" s="205" t="s">
        <v>33</v>
      </c>
      <c r="H46" s="205">
        <v>42</v>
      </c>
      <c r="I46" s="205">
        <v>42</v>
      </c>
      <c r="J46" s="205">
        <v>30</v>
      </c>
      <c r="K46" s="206">
        <v>0.7142857142857143</v>
      </c>
      <c r="L46" s="206">
        <v>0.7142857142857143</v>
      </c>
      <c r="M46" s="205">
        <v>5359619</v>
      </c>
      <c r="N46" s="205">
        <v>4048666.7300000004</v>
      </c>
      <c r="O46" s="205">
        <v>2210249.75</v>
      </c>
      <c r="P46" s="206">
        <v>0.41238934148117617</v>
      </c>
      <c r="Q46" s="346">
        <v>0.54592039735510656</v>
      </c>
    </row>
    <row r="47" spans="1:17" ht="21" customHeight="1" x14ac:dyDescent="0.2">
      <c r="A47" s="181"/>
      <c r="B47" s="181"/>
      <c r="C47" s="181"/>
      <c r="D47" s="181"/>
      <c r="E47" s="181"/>
      <c r="F47" s="181"/>
      <c r="G47" s="181"/>
      <c r="H47" s="181"/>
      <c r="I47" s="181"/>
      <c r="J47" s="181"/>
      <c r="K47" s="181"/>
      <c r="L47" s="181"/>
      <c r="M47" s="181"/>
      <c r="N47" s="181"/>
      <c r="O47" s="181"/>
      <c r="P47" s="181"/>
      <c r="Q47" s="181"/>
    </row>
    <row r="48" spans="1:17" ht="25.5" customHeight="1" x14ac:dyDescent="0.2">
      <c r="A48" s="181" t="s">
        <v>331</v>
      </c>
      <c r="B48" s="181"/>
      <c r="C48" s="181"/>
      <c r="D48" s="181"/>
      <c r="E48" s="181"/>
      <c r="F48" s="181"/>
      <c r="G48" s="181"/>
      <c r="H48" s="181"/>
      <c r="I48" s="181"/>
      <c r="J48" s="181"/>
      <c r="K48" s="181"/>
      <c r="L48" s="181"/>
      <c r="M48" s="181"/>
      <c r="N48" s="181"/>
      <c r="O48" s="181"/>
      <c r="P48" s="181"/>
      <c r="Q48" s="181"/>
    </row>
    <row r="49" spans="1:27" ht="27" customHeight="1" x14ac:dyDescent="0.2">
      <c r="A49" s="184" t="s">
        <v>23</v>
      </c>
      <c r="B49" s="181"/>
      <c r="C49" s="181"/>
      <c r="D49" s="181"/>
      <c r="E49" s="181"/>
      <c r="F49" s="181"/>
      <c r="G49" s="181"/>
      <c r="H49" s="181"/>
      <c r="I49" s="181"/>
      <c r="J49" s="181"/>
      <c r="K49" s="181"/>
      <c r="L49" s="181"/>
      <c r="M49" s="181"/>
      <c r="N49" s="181"/>
      <c r="O49" s="181"/>
      <c r="P49" s="181"/>
      <c r="Q49" s="186" t="s">
        <v>65</v>
      </c>
    </row>
    <row r="50" spans="1:27" ht="20.25" customHeight="1" x14ac:dyDescent="0.2">
      <c r="A50" s="3" t="s">
        <v>695</v>
      </c>
      <c r="B50" s="181"/>
      <c r="C50" s="181"/>
      <c r="D50" s="181"/>
      <c r="E50" s="181"/>
      <c r="F50" s="181"/>
      <c r="G50" s="181"/>
      <c r="H50" s="181"/>
      <c r="I50" s="181"/>
      <c r="J50" s="181"/>
      <c r="K50" s="181"/>
      <c r="L50" s="181"/>
      <c r="M50" s="181"/>
      <c r="N50" s="181"/>
      <c r="O50" s="181"/>
      <c r="P50" s="181"/>
      <c r="Q50" s="186"/>
    </row>
    <row r="51" spans="1:27" ht="14.25" customHeight="1" x14ac:dyDescent="0.2">
      <c r="A51" s="647"/>
      <c r="B51" s="647"/>
      <c r="C51" s="647"/>
      <c r="D51" s="647"/>
      <c r="E51" s="647"/>
      <c r="F51" s="647"/>
      <c r="G51" s="647"/>
      <c r="H51" s="647"/>
      <c r="I51" s="647"/>
      <c r="J51" s="647"/>
      <c r="K51" s="647"/>
      <c r="L51" s="647"/>
      <c r="M51" s="647"/>
      <c r="N51" s="647"/>
      <c r="O51" s="647"/>
      <c r="P51" s="647"/>
      <c r="Q51" s="647"/>
    </row>
    <row r="52" spans="1:27" ht="23.25" x14ac:dyDescent="0.2">
      <c r="A52" s="184"/>
      <c r="C52" s="6"/>
      <c r="D52" s="6"/>
      <c r="E52" s="6"/>
      <c r="F52" s="6"/>
      <c r="G52" s="6"/>
      <c r="H52" s="6"/>
      <c r="I52" s="6"/>
      <c r="J52" s="6"/>
      <c r="K52" s="6"/>
      <c r="L52" s="6"/>
      <c r="M52" s="6"/>
      <c r="N52" s="6"/>
      <c r="O52" s="6"/>
      <c r="P52" s="6"/>
      <c r="Q52" s="6"/>
    </row>
    <row r="53" spans="1:27" ht="25.5" x14ac:dyDescent="0.35">
      <c r="A53" s="197"/>
      <c r="B53" s="197"/>
      <c r="C53" s="10"/>
      <c r="D53" s="69"/>
      <c r="E53" s="69"/>
      <c r="F53" s="69"/>
      <c r="G53" s="69"/>
      <c r="H53" s="69"/>
      <c r="I53" s="69"/>
      <c r="J53" s="10"/>
      <c r="K53" s="10"/>
      <c r="L53" s="10"/>
      <c r="M53" s="10"/>
      <c r="N53" s="10"/>
      <c r="O53" s="10"/>
      <c r="P53" s="10"/>
      <c r="Q53" s="6"/>
    </row>
    <row r="54" spans="1:27" ht="26.25" x14ac:dyDescent="0.4">
      <c r="A54" s="197"/>
      <c r="B54" s="197"/>
      <c r="C54" s="69"/>
      <c r="D54" s="69"/>
      <c r="E54" s="69"/>
      <c r="F54" s="69"/>
      <c r="G54" s="69"/>
      <c r="H54" s="69"/>
      <c r="I54" s="69"/>
      <c r="J54" s="10"/>
      <c r="K54" s="72"/>
      <c r="L54" s="335"/>
      <c r="M54" s="329"/>
      <c r="N54" s="329"/>
      <c r="O54" s="329"/>
      <c r="P54" s="10"/>
      <c r="Q54" s="6"/>
    </row>
    <row r="55" spans="1:27" ht="26.25" x14ac:dyDescent="0.4">
      <c r="A55" s="197"/>
      <c r="B55" s="197"/>
      <c r="C55" s="69"/>
      <c r="D55" s="69"/>
      <c r="E55" s="69"/>
      <c r="F55" s="69"/>
      <c r="G55" s="69"/>
      <c r="H55" s="69"/>
      <c r="I55" s="69"/>
      <c r="J55" s="10"/>
      <c r="K55" s="72"/>
      <c r="L55" s="336"/>
      <c r="M55" s="329"/>
      <c r="N55" s="329"/>
      <c r="O55" s="329"/>
      <c r="P55" s="10"/>
      <c r="Q55" s="6"/>
    </row>
    <row r="56" spans="1:27" ht="26.25" x14ac:dyDescent="0.4">
      <c r="A56" s="197"/>
      <c r="B56" s="197"/>
      <c r="C56" s="69"/>
      <c r="D56" s="69"/>
      <c r="E56" s="69"/>
      <c r="F56" s="69"/>
      <c r="G56" s="69"/>
      <c r="H56" s="69"/>
      <c r="I56" s="69"/>
      <c r="J56" s="10"/>
      <c r="K56" s="72"/>
      <c r="L56" s="80"/>
      <c r="M56" s="329"/>
      <c r="N56" s="329"/>
      <c r="O56" s="329"/>
      <c r="P56" s="10"/>
      <c r="Q56" s="6"/>
    </row>
    <row r="57" spans="1:27" ht="26.25" x14ac:dyDescent="0.4">
      <c r="A57" s="197"/>
      <c r="B57" s="197"/>
      <c r="C57" s="69"/>
      <c r="D57" s="69"/>
      <c r="E57" s="69"/>
      <c r="F57" s="69"/>
      <c r="G57" s="69"/>
      <c r="H57" s="69"/>
      <c r="I57" s="69"/>
      <c r="J57" s="10"/>
      <c r="K57" s="72"/>
      <c r="L57" s="82"/>
      <c r="M57" s="329"/>
      <c r="N57" s="329"/>
      <c r="O57" s="329"/>
      <c r="P57" s="10"/>
      <c r="Q57" s="6"/>
    </row>
    <row r="58" spans="1:27" ht="25.5" x14ac:dyDescent="0.35">
      <c r="A58" s="197"/>
      <c r="B58" s="197"/>
      <c r="C58" s="69"/>
      <c r="D58" s="69"/>
      <c r="E58" s="69"/>
      <c r="F58" s="69"/>
      <c r="G58" s="69"/>
      <c r="H58" s="69"/>
      <c r="I58" s="69"/>
      <c r="J58" s="10"/>
      <c r="K58" s="72"/>
      <c r="L58" s="337"/>
      <c r="M58" s="328"/>
      <c r="N58" s="328"/>
      <c r="O58" s="328"/>
      <c r="P58" s="10"/>
      <c r="Q58" s="6"/>
      <c r="S58" s="334"/>
      <c r="T58" s="389"/>
      <c r="U58" s="390"/>
      <c r="V58" s="390"/>
      <c r="W58" s="390"/>
      <c r="Y58" s="392" t="e">
        <f>+U58-#REF!</f>
        <v>#REF!</v>
      </c>
      <c r="Z58" s="392" t="e">
        <f>+V58-#REF!</f>
        <v>#REF!</v>
      </c>
      <c r="AA58" s="392" t="e">
        <f>+W58-#REF!</f>
        <v>#REF!</v>
      </c>
    </row>
    <row r="59" spans="1:27" ht="25.5" x14ac:dyDescent="0.35">
      <c r="A59" s="197"/>
      <c r="B59" s="197"/>
      <c r="C59" s="69"/>
      <c r="D59" s="373"/>
      <c r="E59" s="373"/>
      <c r="F59" s="373"/>
      <c r="G59" s="373"/>
      <c r="H59" s="373"/>
      <c r="I59" s="373"/>
      <c r="J59" s="370"/>
      <c r="K59" s="72"/>
      <c r="L59" s="337"/>
      <c r="M59" s="328"/>
      <c r="N59" s="328"/>
      <c r="O59" s="328"/>
      <c r="P59" s="10"/>
      <c r="Q59" s="6"/>
      <c r="S59" s="355"/>
      <c r="T59" s="389"/>
      <c r="U59" s="390"/>
      <c r="V59" s="390"/>
      <c r="W59" s="390"/>
      <c r="Y59" s="392" t="e">
        <f>+U59-#REF!</f>
        <v>#REF!</v>
      </c>
      <c r="Z59" s="392" t="e">
        <f>+V59-#REF!</f>
        <v>#REF!</v>
      </c>
      <c r="AA59" s="392" t="e">
        <f>+W59-#REF!</f>
        <v>#REF!</v>
      </c>
    </row>
    <row r="60" spans="1:27" ht="25.5" x14ac:dyDescent="0.35">
      <c r="A60" s="6"/>
      <c r="B60" s="6"/>
      <c r="C60" s="69"/>
      <c r="D60" s="373"/>
      <c r="E60" s="373"/>
      <c r="F60" s="373"/>
      <c r="G60" s="373"/>
      <c r="H60" s="373"/>
      <c r="I60" s="373"/>
      <c r="J60" s="370"/>
      <c r="K60" s="72"/>
      <c r="L60" s="337"/>
      <c r="M60" s="328"/>
      <c r="N60" s="328"/>
      <c r="O60" s="328"/>
      <c r="P60" s="10"/>
      <c r="Q60" s="6"/>
      <c r="S60" s="391"/>
      <c r="T60" s="17"/>
      <c r="U60" s="379"/>
      <c r="V60" s="379"/>
      <c r="W60" s="379"/>
      <c r="Y60" s="392" t="e">
        <f>+U60-#REF!</f>
        <v>#REF!</v>
      </c>
      <c r="Z60" s="392" t="e">
        <f>+V60-#REF!</f>
        <v>#REF!</v>
      </c>
      <c r="AA60" s="392" t="e">
        <f>+W60-#REF!</f>
        <v>#REF!</v>
      </c>
    </row>
    <row r="61" spans="1:27" ht="25.5" x14ac:dyDescent="0.35">
      <c r="A61" s="6"/>
      <c r="B61" s="6"/>
      <c r="C61" s="69"/>
      <c r="D61" s="373"/>
      <c r="E61" s="373"/>
      <c r="F61" s="373"/>
      <c r="G61" s="373"/>
      <c r="H61" s="373"/>
      <c r="I61" s="373"/>
      <c r="J61" s="370"/>
      <c r="K61" s="72"/>
      <c r="L61" s="337"/>
      <c r="M61" s="328"/>
      <c r="N61" s="328"/>
      <c r="O61" s="328"/>
      <c r="P61" s="10"/>
      <c r="Q61" s="6"/>
      <c r="S61" s="391"/>
      <c r="T61" s="17"/>
      <c r="U61" s="379"/>
      <c r="V61" s="379"/>
      <c r="W61" s="379"/>
      <c r="Y61" s="392" t="e">
        <f>+U61-#REF!</f>
        <v>#REF!</v>
      </c>
      <c r="Z61" s="392" t="e">
        <f>+V61-#REF!</f>
        <v>#REF!</v>
      </c>
      <c r="AA61" s="392" t="e">
        <f>+W61-#REF!</f>
        <v>#REF!</v>
      </c>
    </row>
    <row r="62" spans="1:27" ht="26.25" x14ac:dyDescent="0.4">
      <c r="A62" s="6"/>
      <c r="B62" s="6"/>
      <c r="C62" s="69"/>
      <c r="D62" s="373"/>
      <c r="E62" s="373"/>
      <c r="F62" s="373"/>
      <c r="G62" s="373"/>
      <c r="H62" s="373"/>
      <c r="I62" s="373"/>
      <c r="J62" s="370"/>
      <c r="K62" s="72"/>
      <c r="L62" s="82"/>
      <c r="M62" s="329"/>
      <c r="N62" s="329"/>
      <c r="O62" s="329"/>
      <c r="P62" s="10"/>
      <c r="Q62" s="6"/>
      <c r="S62" s="334"/>
      <c r="T62" s="389"/>
      <c r="U62" s="390"/>
      <c r="V62" s="390"/>
      <c r="W62" s="390"/>
      <c r="Y62" s="392" t="e">
        <f>+U62-#REF!</f>
        <v>#REF!</v>
      </c>
      <c r="Z62" s="392" t="e">
        <f>+V62-#REF!</f>
        <v>#REF!</v>
      </c>
      <c r="AA62" s="392" t="e">
        <f>+W62-#REF!</f>
        <v>#REF!</v>
      </c>
    </row>
    <row r="63" spans="1:27" ht="25.5" x14ac:dyDescent="0.35">
      <c r="A63" s="6"/>
      <c r="B63" s="6"/>
      <c r="C63" s="69"/>
      <c r="D63" s="373"/>
      <c r="E63" s="373"/>
      <c r="F63" s="373"/>
      <c r="G63" s="373"/>
      <c r="H63" s="373"/>
      <c r="I63" s="373"/>
      <c r="J63" s="373"/>
      <c r="K63" s="72"/>
      <c r="L63" s="337"/>
      <c r="M63" s="328"/>
      <c r="N63" s="328"/>
      <c r="O63" s="328"/>
      <c r="P63" s="10"/>
      <c r="Q63" s="6"/>
      <c r="S63" s="355"/>
      <c r="T63" s="389"/>
      <c r="U63" s="390"/>
      <c r="V63" s="390"/>
      <c r="W63" s="390"/>
      <c r="Y63" s="392" t="e">
        <f>+U63-#REF!</f>
        <v>#REF!</v>
      </c>
      <c r="Z63" s="392" t="e">
        <f>+V63-#REF!</f>
        <v>#REF!</v>
      </c>
      <c r="AA63" s="392" t="e">
        <f>+W63-#REF!</f>
        <v>#REF!</v>
      </c>
    </row>
    <row r="64" spans="1:27" ht="25.5" x14ac:dyDescent="0.35">
      <c r="A64" s="6"/>
      <c r="B64" s="6"/>
      <c r="C64" s="69"/>
      <c r="D64" s="10"/>
      <c r="E64" s="10"/>
      <c r="F64" s="10"/>
      <c r="G64" s="10"/>
      <c r="H64" s="10"/>
      <c r="I64" s="10"/>
      <c r="J64" s="10"/>
      <c r="K64" s="72"/>
      <c r="L64" s="337"/>
      <c r="M64" s="328"/>
      <c r="N64" s="328"/>
      <c r="O64" s="328"/>
      <c r="P64" s="10"/>
      <c r="Q64" s="6"/>
      <c r="S64" s="391"/>
      <c r="T64" s="17"/>
      <c r="U64" s="379"/>
      <c r="V64" s="379"/>
      <c r="W64" s="379"/>
      <c r="Y64" s="392" t="e">
        <f>+U64-#REF!</f>
        <v>#REF!</v>
      </c>
      <c r="Z64" s="392" t="e">
        <f>+V64-#REF!</f>
        <v>#REF!</v>
      </c>
      <c r="AA64" s="392" t="e">
        <f>+W64-#REF!</f>
        <v>#REF!</v>
      </c>
    </row>
    <row r="65" spans="1:27" ht="25.5" x14ac:dyDescent="0.35">
      <c r="A65" s="6"/>
      <c r="B65" s="6"/>
      <c r="C65" s="10"/>
      <c r="D65" s="10"/>
      <c r="E65" s="10"/>
      <c r="F65" s="10"/>
      <c r="G65" s="10"/>
      <c r="H65" s="10"/>
      <c r="I65" s="10"/>
      <c r="J65" s="10"/>
      <c r="K65" s="72"/>
      <c r="L65" s="337"/>
      <c r="M65" s="328"/>
      <c r="N65" s="328"/>
      <c r="O65" s="328"/>
      <c r="P65" s="10"/>
      <c r="Q65" s="6"/>
      <c r="S65" s="391"/>
      <c r="T65" s="17"/>
      <c r="U65" s="379"/>
      <c r="V65" s="379"/>
      <c r="W65" s="379"/>
      <c r="Y65" s="392" t="e">
        <f>+U65-#REF!</f>
        <v>#REF!</v>
      </c>
      <c r="Z65" s="392" t="e">
        <f>+V65-#REF!</f>
        <v>#REF!</v>
      </c>
      <c r="AA65" s="392" t="e">
        <f>+W65-#REF!</f>
        <v>#REF!</v>
      </c>
    </row>
    <row r="66" spans="1:27" ht="26.25" x14ac:dyDescent="0.4">
      <c r="A66" s="6"/>
      <c r="B66" s="6"/>
      <c r="C66" s="10"/>
      <c r="D66" s="10"/>
      <c r="E66" s="10"/>
      <c r="F66" s="10"/>
      <c r="G66" s="10"/>
      <c r="H66" s="10"/>
      <c r="I66" s="10"/>
      <c r="J66" s="10"/>
      <c r="K66" s="72"/>
      <c r="L66" s="80"/>
      <c r="M66" s="329"/>
      <c r="N66" s="329"/>
      <c r="O66" s="329"/>
      <c r="P66" s="10"/>
      <c r="Q66" s="6"/>
      <c r="S66" s="391"/>
      <c r="T66" s="17"/>
      <c r="U66" s="379"/>
      <c r="V66" s="379"/>
      <c r="W66" s="379"/>
      <c r="Y66" s="392" t="e">
        <f>+U66-#REF!</f>
        <v>#REF!</v>
      </c>
      <c r="Z66" s="392" t="e">
        <f>+V66-#REF!</f>
        <v>#REF!</v>
      </c>
      <c r="AA66" s="392" t="e">
        <f>+W66-#REF!</f>
        <v>#REF!</v>
      </c>
    </row>
    <row r="67" spans="1:27" ht="26.25" x14ac:dyDescent="0.4">
      <c r="A67" s="6"/>
      <c r="B67" s="6"/>
      <c r="C67" s="10"/>
      <c r="D67" s="10"/>
      <c r="E67" s="10"/>
      <c r="F67" s="10"/>
      <c r="G67" s="10"/>
      <c r="H67" s="10"/>
      <c r="I67" s="10"/>
      <c r="J67" s="10"/>
      <c r="K67" s="72"/>
      <c r="L67" s="82"/>
      <c r="M67" s="329"/>
      <c r="N67" s="329"/>
      <c r="O67" s="329"/>
      <c r="P67" s="10"/>
      <c r="Q67" s="6"/>
      <c r="S67" s="391"/>
      <c r="T67" s="17"/>
      <c r="U67" s="379"/>
      <c r="V67" s="379"/>
      <c r="W67" s="379"/>
      <c r="Y67" s="392" t="e">
        <f>+U67-#REF!</f>
        <v>#REF!</v>
      </c>
      <c r="Z67" s="392" t="e">
        <f>+V67-#REF!</f>
        <v>#REF!</v>
      </c>
      <c r="AA67" s="392" t="e">
        <f>+W67-#REF!</f>
        <v>#REF!</v>
      </c>
    </row>
    <row r="68" spans="1:27" ht="25.5" x14ac:dyDescent="0.35">
      <c r="A68" s="6"/>
      <c r="B68" s="6"/>
      <c r="C68" s="10"/>
      <c r="D68" s="10"/>
      <c r="E68" s="10"/>
      <c r="F68" s="10"/>
      <c r="G68" s="10"/>
      <c r="H68" s="10"/>
      <c r="I68" s="10"/>
      <c r="J68" s="10"/>
      <c r="K68" s="72"/>
      <c r="L68" s="337"/>
      <c r="M68" s="328"/>
      <c r="N68" s="328"/>
      <c r="O68" s="328"/>
      <c r="P68" s="10"/>
      <c r="Q68" s="6"/>
      <c r="S68" s="391"/>
      <c r="T68" s="17"/>
      <c r="U68" s="379"/>
      <c r="V68" s="379"/>
      <c r="W68" s="379"/>
      <c r="Y68" s="392" t="e">
        <f>+U68-#REF!</f>
        <v>#REF!</v>
      </c>
      <c r="Z68" s="392" t="e">
        <f>+V68-#REF!</f>
        <v>#REF!</v>
      </c>
      <c r="AA68" s="392" t="e">
        <f>+W68-#REF!</f>
        <v>#REF!</v>
      </c>
    </row>
    <row r="69" spans="1:27" ht="25.5" x14ac:dyDescent="0.35">
      <c r="A69" s="6"/>
      <c r="B69" s="6"/>
      <c r="C69" s="10"/>
      <c r="D69" s="10"/>
      <c r="E69" s="10"/>
      <c r="F69" s="10"/>
      <c r="G69" s="10"/>
      <c r="H69" s="10"/>
      <c r="I69" s="10"/>
      <c r="J69" s="10"/>
      <c r="K69" s="72"/>
      <c r="L69" s="337"/>
      <c r="M69" s="328"/>
      <c r="N69" s="328"/>
      <c r="O69" s="328"/>
      <c r="P69" s="10"/>
      <c r="Q69" s="6"/>
      <c r="S69" s="334"/>
      <c r="T69" s="389"/>
      <c r="U69" s="390"/>
      <c r="V69" s="390"/>
      <c r="W69" s="390"/>
      <c r="Y69" s="392" t="e">
        <f>+U69-#REF!</f>
        <v>#REF!</v>
      </c>
      <c r="Z69" s="392" t="e">
        <f>+V69-#REF!</f>
        <v>#REF!</v>
      </c>
      <c r="AA69" s="392" t="e">
        <f>+W69-#REF!</f>
        <v>#REF!</v>
      </c>
    </row>
    <row r="70" spans="1:27" ht="25.5" x14ac:dyDescent="0.35">
      <c r="A70" s="6"/>
      <c r="B70" s="6"/>
      <c r="C70" s="10"/>
      <c r="D70" s="10"/>
      <c r="E70" s="10"/>
      <c r="F70" s="10"/>
      <c r="G70" s="10"/>
      <c r="H70" s="10"/>
      <c r="I70" s="10"/>
      <c r="J70" s="10"/>
      <c r="K70" s="72"/>
      <c r="L70" s="337"/>
      <c r="M70" s="328"/>
      <c r="N70" s="328"/>
      <c r="O70" s="328"/>
      <c r="P70" s="10"/>
      <c r="Q70" s="6"/>
      <c r="S70" s="355"/>
      <c r="T70" s="389"/>
      <c r="U70" s="390"/>
      <c r="V70" s="390"/>
      <c r="W70" s="390"/>
      <c r="Y70" s="392" t="e">
        <f>+U70-#REF!</f>
        <v>#REF!</v>
      </c>
      <c r="Z70" s="392" t="e">
        <f>+V70-#REF!</f>
        <v>#REF!</v>
      </c>
      <c r="AA70" s="392" t="e">
        <f>+W70-#REF!</f>
        <v>#REF!</v>
      </c>
    </row>
    <row r="71" spans="1:27" ht="27.75" x14ac:dyDescent="0.35">
      <c r="A71" s="6"/>
      <c r="B71" s="6"/>
      <c r="C71" s="9"/>
      <c r="D71" s="9"/>
      <c r="E71" s="9"/>
      <c r="F71" s="9"/>
      <c r="G71" s="9"/>
      <c r="H71" s="9"/>
      <c r="I71" s="9"/>
      <c r="J71" s="9"/>
      <c r="K71" s="9"/>
      <c r="Q71" s="6"/>
      <c r="S71" s="391"/>
      <c r="T71" s="17"/>
      <c r="U71" s="379"/>
      <c r="V71" s="379"/>
      <c r="W71" s="379"/>
      <c r="Y71" s="392" t="e">
        <f>+U71-#REF!</f>
        <v>#REF!</v>
      </c>
      <c r="Z71" s="392" t="e">
        <f>+V71-#REF!</f>
        <v>#REF!</v>
      </c>
      <c r="AA71" s="392" t="e">
        <f>+W71-#REF!</f>
        <v>#REF!</v>
      </c>
    </row>
    <row r="72" spans="1:27" ht="27.75" x14ac:dyDescent="0.35">
      <c r="A72" s="6"/>
      <c r="B72" s="6"/>
      <c r="C72" s="9"/>
      <c r="D72" s="9"/>
      <c r="E72" s="9"/>
      <c r="F72" s="9"/>
      <c r="G72" s="9"/>
      <c r="H72" s="9"/>
      <c r="I72" s="9"/>
      <c r="J72" s="9"/>
      <c r="K72" s="9"/>
      <c r="Q72" s="6"/>
      <c r="S72" s="334"/>
      <c r="T72" s="389"/>
      <c r="U72" s="390"/>
      <c r="V72" s="390"/>
      <c r="W72" s="390"/>
      <c r="Y72" s="392" t="e">
        <f>+U72-#REF!</f>
        <v>#REF!</v>
      </c>
      <c r="Z72" s="392" t="e">
        <f>+V72-#REF!</f>
        <v>#REF!</v>
      </c>
      <c r="AA72" s="392" t="e">
        <f>+W72-#REF!</f>
        <v>#REF!</v>
      </c>
    </row>
    <row r="73" spans="1:27" ht="27.75" x14ac:dyDescent="0.35">
      <c r="A73" s="6"/>
      <c r="B73" s="6"/>
      <c r="C73" s="9"/>
      <c r="D73" s="9"/>
      <c r="E73" s="9"/>
      <c r="F73" s="9"/>
      <c r="G73" s="9"/>
      <c r="H73" s="9"/>
      <c r="I73" s="9"/>
      <c r="J73" s="9"/>
      <c r="K73" s="9"/>
      <c r="Q73" s="6"/>
      <c r="S73" s="355"/>
      <c r="T73" s="389"/>
      <c r="U73" s="390"/>
      <c r="V73" s="390"/>
      <c r="W73" s="390"/>
      <c r="Y73" s="392" t="e">
        <f>+U73-#REF!</f>
        <v>#REF!</v>
      </c>
      <c r="Z73" s="392" t="e">
        <f>+V73-#REF!</f>
        <v>#REF!</v>
      </c>
      <c r="AA73" s="392" t="e">
        <f>+W73-#REF!</f>
        <v>#REF!</v>
      </c>
    </row>
    <row r="74" spans="1:27" ht="27.75" x14ac:dyDescent="0.35">
      <c r="A74" s="6"/>
      <c r="B74" s="6"/>
      <c r="C74" s="338"/>
      <c r="D74" s="338"/>
      <c r="E74" s="338"/>
      <c r="F74" s="338"/>
      <c r="G74" s="338"/>
      <c r="H74" s="338"/>
      <c r="I74" s="338"/>
      <c r="J74" s="338"/>
      <c r="K74" s="338"/>
      <c r="L74" s="6"/>
      <c r="M74" s="6"/>
      <c r="N74" s="6"/>
      <c r="O74" s="6"/>
      <c r="P74" s="6"/>
      <c r="Q74" s="6"/>
      <c r="S74" s="391"/>
      <c r="T74" s="17"/>
      <c r="U74" s="379"/>
      <c r="V74" s="379"/>
      <c r="W74" s="379"/>
      <c r="Y74" s="392" t="e">
        <f>+U74-#REF!</f>
        <v>#REF!</v>
      </c>
      <c r="Z74" s="392" t="e">
        <f>+V74-#REF!</f>
        <v>#REF!</v>
      </c>
      <c r="AA74" s="392" t="e">
        <f>+W74-#REF!</f>
        <v>#REF!</v>
      </c>
    </row>
    <row r="75" spans="1:27" ht="27.75" x14ac:dyDescent="0.2">
      <c r="A75" s="6"/>
      <c r="B75" s="6"/>
      <c r="C75" s="338"/>
      <c r="D75" s="338"/>
      <c r="E75" s="338"/>
      <c r="F75" s="338"/>
      <c r="G75" s="338"/>
      <c r="H75" s="338"/>
      <c r="I75" s="338"/>
      <c r="J75" s="338"/>
      <c r="K75" s="338"/>
      <c r="L75" s="6"/>
      <c r="M75" s="6"/>
      <c r="N75" s="6"/>
      <c r="O75" s="6"/>
      <c r="P75" s="6"/>
      <c r="Q75" s="6"/>
      <c r="S75" s="107"/>
      <c r="T75" s="107"/>
      <c r="Y75" s="392" t="e">
        <f>+U75-#REF!</f>
        <v>#REF!</v>
      </c>
      <c r="Z75" s="392" t="e">
        <f>+V75-#REF!</f>
        <v>#REF!</v>
      </c>
      <c r="AA75" s="392" t="e">
        <f>+W75-#REF!</f>
        <v>#REF!</v>
      </c>
    </row>
    <row r="76" spans="1:27" ht="18.75" x14ac:dyDescent="0.2">
      <c r="A76" s="6"/>
      <c r="B76" s="6"/>
      <c r="C76" s="6"/>
      <c r="D76" s="6"/>
      <c r="E76" s="6"/>
      <c r="F76" s="6"/>
      <c r="G76" s="6"/>
      <c r="H76" s="6"/>
      <c r="I76" s="6"/>
      <c r="J76" s="6"/>
      <c r="K76" s="6"/>
      <c r="L76" s="6"/>
      <c r="M76" s="6"/>
      <c r="N76" s="6"/>
      <c r="O76" s="6"/>
      <c r="P76" s="6"/>
      <c r="Q76" s="6"/>
      <c r="Y76" s="392" t="e">
        <f>+U76-#REF!</f>
        <v>#REF!</v>
      </c>
      <c r="Z76" s="392" t="e">
        <f>+V76-#REF!</f>
        <v>#REF!</v>
      </c>
      <c r="AA76" s="392" t="e">
        <f>+W76-#REF!</f>
        <v>#REF!</v>
      </c>
    </row>
    <row r="77" spans="1:27" ht="18.75" x14ac:dyDescent="0.2">
      <c r="A77" s="6"/>
      <c r="B77" s="6"/>
      <c r="C77" s="6"/>
      <c r="D77" s="6"/>
      <c r="E77" s="6"/>
      <c r="F77" s="6"/>
      <c r="G77" s="6"/>
      <c r="H77" s="6"/>
      <c r="I77" s="6"/>
      <c r="J77" s="6"/>
      <c r="K77" s="6"/>
      <c r="L77" s="6"/>
      <c r="M77" s="6"/>
      <c r="N77" s="6"/>
      <c r="O77" s="6"/>
      <c r="P77" s="6"/>
      <c r="Q77" s="6"/>
      <c r="Y77" s="392" t="e">
        <f>+U77-#REF!</f>
        <v>#REF!</v>
      </c>
      <c r="Z77" s="392" t="e">
        <f>+V77-#REF!</f>
        <v>#REF!</v>
      </c>
      <c r="AA77" s="392" t="e">
        <f>+W77-#REF!</f>
        <v>#REF!</v>
      </c>
    </row>
    <row r="78" spans="1:27" ht="18.75" x14ac:dyDescent="0.2">
      <c r="A78" s="6"/>
      <c r="B78" s="6"/>
      <c r="C78" s="6"/>
      <c r="D78" s="6"/>
      <c r="E78" s="6"/>
      <c r="F78" s="6"/>
      <c r="G78" s="6"/>
      <c r="H78" s="6"/>
      <c r="I78" s="6"/>
      <c r="J78" s="6"/>
      <c r="K78" s="6"/>
      <c r="L78" s="6"/>
      <c r="M78" s="6"/>
      <c r="N78" s="6"/>
      <c r="O78" s="6"/>
      <c r="P78" s="6"/>
      <c r="Q78" s="6"/>
      <c r="Y78" s="392">
        <f>+U78-N52</f>
        <v>0</v>
      </c>
      <c r="Z78" s="392">
        <f>+V78-O52</f>
        <v>0</v>
      </c>
      <c r="AA78" s="392">
        <f>+W78-P52</f>
        <v>0</v>
      </c>
    </row>
    <row r="79" spans="1:27" ht="18.75" x14ac:dyDescent="0.2">
      <c r="A79" s="6"/>
      <c r="B79" s="6"/>
      <c r="C79" s="6"/>
      <c r="D79" s="6"/>
      <c r="E79" s="6"/>
      <c r="F79" s="6"/>
      <c r="G79" s="6"/>
      <c r="H79" s="6"/>
      <c r="I79" s="6"/>
      <c r="J79" s="6"/>
      <c r="K79" s="6"/>
      <c r="L79" s="6"/>
      <c r="M79" s="6"/>
      <c r="N79" s="6"/>
      <c r="O79" s="6"/>
      <c r="P79" s="6"/>
      <c r="Q79" s="6"/>
      <c r="Y79" s="392">
        <f>+U79-N53</f>
        <v>0</v>
      </c>
      <c r="Z79" s="392">
        <f>+V79-O53</f>
        <v>0</v>
      </c>
      <c r="AA79" s="392">
        <f>+W79-P53</f>
        <v>0</v>
      </c>
    </row>
    <row r="80" spans="1:2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row>
    <row r="185" spans="1:17" x14ac:dyDescent="0.2">
      <c r="A185" s="6"/>
      <c r="B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row r="210" spans="1:2" x14ac:dyDescent="0.2">
      <c r="A210" s="6"/>
      <c r="B210" s="6"/>
    </row>
  </sheetData>
  <mergeCells count="56">
    <mergeCell ref="B44:F44"/>
    <mergeCell ref="B45:F45"/>
    <mergeCell ref="A46:F46"/>
    <mergeCell ref="A51:Q51"/>
    <mergeCell ref="B38:F38"/>
    <mergeCell ref="B39:F39"/>
    <mergeCell ref="B40:F40"/>
    <mergeCell ref="B41:F41"/>
    <mergeCell ref="B42:F42"/>
    <mergeCell ref="B43:F43"/>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B19EE-F282-404D-A5FC-236071D65150}">
  <sheetPr codeName="Hoja49">
    <tabColor rgb="FF00B0F0"/>
    <pageSetUpPr fitToPage="1"/>
  </sheetPr>
  <dimension ref="A1:AA210"/>
  <sheetViews>
    <sheetView view="pageBreakPreview" zoomScale="40" zoomScaleNormal="40" zoomScaleSheetLayoutView="40" workbookViewId="0">
      <selection activeCell="J23" sqref="J23"/>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4" width="29.5703125" style="2" customWidth="1"/>
    <col min="15" max="15" width="27" style="2" customWidth="1"/>
    <col min="16" max="16" width="24.140625" style="2" customWidth="1"/>
    <col min="17" max="17" width="24.42578125" style="2" customWidth="1"/>
    <col min="18" max="18" width="11.5703125" style="2" bestFit="1" customWidth="1"/>
    <col min="19" max="19" width="11.42578125" style="2"/>
    <col min="20" max="20" width="23" style="2" bestFit="1" customWidth="1"/>
    <col min="21" max="22" width="28.42578125" style="2" bestFit="1" customWidth="1"/>
    <col min="23" max="23" width="29.28515625" style="2" bestFit="1" customWidth="1"/>
    <col min="24" max="24" width="11.42578125" style="2"/>
    <col min="25" max="25" width="11.85546875" style="2" bestFit="1" customWidth="1"/>
    <col min="26" max="26" width="17" style="2" bestFit="1" customWidth="1"/>
    <col min="27" max="27" width="11.85546875" style="2" bestFit="1" customWidth="1"/>
    <col min="2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4</v>
      </c>
      <c r="B10" s="583"/>
      <c r="C10" s="583" t="s">
        <v>73</v>
      </c>
      <c r="D10" s="583"/>
      <c r="E10" s="583"/>
      <c r="F10" s="583"/>
      <c r="G10" s="583"/>
      <c r="H10" s="583"/>
      <c r="I10" s="583"/>
      <c r="J10" s="583"/>
      <c r="K10" s="583"/>
      <c r="L10" s="583"/>
      <c r="M10" s="583"/>
      <c r="N10" s="583"/>
      <c r="O10" s="142"/>
      <c r="P10" s="143"/>
      <c r="Q10" s="142"/>
    </row>
    <row r="11" spans="1:17" s="3" customFormat="1" ht="5.25" customHeight="1" x14ac:dyDescent="0.2">
      <c r="A11" s="150"/>
      <c r="B11" s="150"/>
      <c r="C11" s="150"/>
      <c r="D11" s="150"/>
      <c r="E11" s="150"/>
      <c r="F11" s="150"/>
      <c r="G11" s="150"/>
      <c r="H11" s="150"/>
      <c r="I11" s="150"/>
      <c r="J11" s="150"/>
      <c r="K11" s="150"/>
      <c r="L11" s="150"/>
      <c r="M11" s="150"/>
      <c r="N11" s="150"/>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10</v>
      </c>
      <c r="B13" s="583"/>
      <c r="C13" s="614" t="s">
        <v>220</v>
      </c>
      <c r="D13" s="614"/>
      <c r="E13" s="614"/>
      <c r="F13" s="614"/>
      <c r="G13" s="614"/>
      <c r="H13" s="614"/>
      <c r="I13" s="614"/>
      <c r="J13" s="614"/>
      <c r="K13" s="614"/>
      <c r="L13" s="614"/>
      <c r="M13" s="614"/>
      <c r="N13" s="614"/>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85.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149"/>
      <c r="B22" s="715"/>
      <c r="C22" s="609"/>
      <c r="D22" s="609"/>
      <c r="E22" s="609"/>
      <c r="F22" s="609"/>
      <c r="G22" s="112"/>
      <c r="H22" s="112"/>
      <c r="I22" s="112"/>
      <c r="J22" s="112"/>
      <c r="K22" s="151" t="s">
        <v>2</v>
      </c>
      <c r="L22" s="151"/>
      <c r="M22" s="119"/>
      <c r="N22" s="119"/>
      <c r="O22" s="119"/>
      <c r="P22" s="113"/>
      <c r="Q22" s="113"/>
    </row>
    <row r="23" spans="1:17" s="3" customFormat="1" ht="52.5" customHeight="1" x14ac:dyDescent="0.35">
      <c r="A23" s="187">
        <v>145</v>
      </c>
      <c r="B23" s="610" t="s">
        <v>125</v>
      </c>
      <c r="C23" s="637" t="s">
        <v>41</v>
      </c>
      <c r="D23" s="637" t="s">
        <v>41</v>
      </c>
      <c r="E23" s="637" t="s">
        <v>41</v>
      </c>
      <c r="F23" s="637" t="s">
        <v>41</v>
      </c>
      <c r="G23" s="188" t="str">
        <f>G24</f>
        <v>Varios</v>
      </c>
      <c r="H23" s="188">
        <v>5996</v>
      </c>
      <c r="I23" s="188">
        <v>8684</v>
      </c>
      <c r="J23" s="188">
        <v>7454</v>
      </c>
      <c r="K23" s="189">
        <v>1.2431621080720481</v>
      </c>
      <c r="L23" s="189">
        <v>0.85836020267157986</v>
      </c>
      <c r="M23" s="190">
        <v>17982004</v>
      </c>
      <c r="N23" s="190">
        <v>18596539.949999996</v>
      </c>
      <c r="O23" s="190">
        <v>11717038.18</v>
      </c>
      <c r="P23" s="189">
        <v>0.65159801877477053</v>
      </c>
      <c r="Q23" s="189">
        <v>0.63006549667321321</v>
      </c>
    </row>
    <row r="24" spans="1:17" s="3" customFormat="1" ht="64.5" customHeight="1" x14ac:dyDescent="0.35">
      <c r="A24" s="187">
        <v>13</v>
      </c>
      <c r="B24" s="610" t="s">
        <v>118</v>
      </c>
      <c r="C24" s="637" t="s">
        <v>25</v>
      </c>
      <c r="D24" s="637" t="s">
        <v>25</v>
      </c>
      <c r="E24" s="637" t="s">
        <v>25</v>
      </c>
      <c r="F24" s="637" t="s">
        <v>25</v>
      </c>
      <c r="G24" s="188" t="s">
        <v>33</v>
      </c>
      <c r="H24" s="188">
        <v>5996</v>
      </c>
      <c r="I24" s="188">
        <v>8684</v>
      </c>
      <c r="J24" s="188">
        <v>7454</v>
      </c>
      <c r="K24" s="189">
        <v>1.2431621080720481</v>
      </c>
      <c r="L24" s="189">
        <v>0.85836020267157986</v>
      </c>
      <c r="M24" s="190">
        <v>17982004</v>
      </c>
      <c r="N24" s="190">
        <v>18596539.949999996</v>
      </c>
      <c r="O24" s="190">
        <v>11717038.18</v>
      </c>
      <c r="P24" s="189">
        <v>0.65159801877477053</v>
      </c>
      <c r="Q24" s="189">
        <v>0.63006549667321321</v>
      </c>
    </row>
    <row r="25" spans="1:17" s="3" customFormat="1" ht="48" customHeight="1" x14ac:dyDescent="0.2">
      <c r="A25" s="171">
        <v>1</v>
      </c>
      <c r="B25" s="565" t="s">
        <v>237</v>
      </c>
      <c r="C25" s="565" t="s">
        <v>42</v>
      </c>
      <c r="D25" s="565" t="s">
        <v>42</v>
      </c>
      <c r="E25" s="565" t="s">
        <v>42</v>
      </c>
      <c r="F25" s="565" t="s">
        <v>42</v>
      </c>
      <c r="G25" s="172" t="s">
        <v>63</v>
      </c>
      <c r="H25" s="238">
        <v>3248</v>
      </c>
      <c r="I25" s="238">
        <v>2948</v>
      </c>
      <c r="J25" s="238">
        <v>1934</v>
      </c>
      <c r="K25" s="191">
        <v>0.59544334975369462</v>
      </c>
      <c r="L25" s="191">
        <v>0.65603799185888734</v>
      </c>
      <c r="M25" s="174">
        <v>13727082</v>
      </c>
      <c r="N25" s="174">
        <v>13562921.219999995</v>
      </c>
      <c r="O25" s="174">
        <v>7997386.7299999995</v>
      </c>
      <c r="P25" s="191">
        <v>0.58259918094756047</v>
      </c>
      <c r="Q25" s="191">
        <v>0.5896507544559787</v>
      </c>
    </row>
    <row r="26" spans="1:17" s="3" customFormat="1" ht="48" customHeight="1" x14ac:dyDescent="0.2">
      <c r="A26" s="171">
        <v>2</v>
      </c>
      <c r="B26" s="565" t="s">
        <v>238</v>
      </c>
      <c r="C26" s="565"/>
      <c r="D26" s="565"/>
      <c r="E26" s="565"/>
      <c r="F26" s="565"/>
      <c r="G26" s="172" t="s">
        <v>63</v>
      </c>
      <c r="H26" s="172">
        <v>2730</v>
      </c>
      <c r="I26" s="172">
        <v>5722</v>
      </c>
      <c r="J26" s="172">
        <v>5514</v>
      </c>
      <c r="K26" s="210">
        <v>2.0197802197802197</v>
      </c>
      <c r="L26" s="191">
        <v>0.96364907375043696</v>
      </c>
      <c r="M26" s="174">
        <v>2763992</v>
      </c>
      <c r="N26" s="174">
        <v>3575896.77</v>
      </c>
      <c r="O26" s="174">
        <v>2724000.57</v>
      </c>
      <c r="P26" s="191">
        <v>0.98553127867229706</v>
      </c>
      <c r="Q26" s="191">
        <v>0.76176711611280656</v>
      </c>
    </row>
    <row r="27" spans="1:17" s="3" customFormat="1" ht="57.75" customHeight="1" x14ac:dyDescent="0.2">
      <c r="A27" s="171">
        <v>3</v>
      </c>
      <c r="B27" s="621" t="s">
        <v>446</v>
      </c>
      <c r="C27" s="622"/>
      <c r="D27" s="622"/>
      <c r="E27" s="622"/>
      <c r="F27" s="623"/>
      <c r="G27" s="172" t="s">
        <v>311</v>
      </c>
      <c r="H27" s="172">
        <v>18</v>
      </c>
      <c r="I27" s="172">
        <v>14</v>
      </c>
      <c r="J27" s="172">
        <v>6</v>
      </c>
      <c r="K27" s="210">
        <v>0.33333333333333331</v>
      </c>
      <c r="L27" s="191">
        <v>0.42857142857142855</v>
      </c>
      <c r="M27" s="174">
        <v>1490930</v>
      </c>
      <c r="N27" s="174">
        <v>1457721.96</v>
      </c>
      <c r="O27" s="174">
        <v>995650.88000000024</v>
      </c>
      <c r="P27" s="191">
        <v>0.66780524907272654</v>
      </c>
      <c r="Q27" s="191">
        <v>0.68301837203577576</v>
      </c>
    </row>
    <row r="28" spans="1:17" s="3" customFormat="1" ht="48" customHeight="1" x14ac:dyDescent="0.2">
      <c r="A28" s="171"/>
      <c r="B28" s="620"/>
      <c r="C28" s="620"/>
      <c r="D28" s="620"/>
      <c r="E28" s="620"/>
      <c r="F28" s="620"/>
      <c r="G28" s="172"/>
      <c r="H28" s="167"/>
      <c r="I28" s="167"/>
      <c r="J28" s="167"/>
      <c r="K28" s="240"/>
      <c r="L28" s="240"/>
      <c r="M28" s="174"/>
      <c r="N28" s="174"/>
      <c r="O28" s="174"/>
      <c r="P28" s="189"/>
      <c r="Q28" s="189"/>
    </row>
    <row r="29" spans="1:17" s="3" customFormat="1" ht="16.5" customHeight="1" x14ac:dyDescent="0.2">
      <c r="A29" s="187"/>
      <c r="B29" s="610"/>
      <c r="C29" s="610"/>
      <c r="D29" s="610"/>
      <c r="E29" s="610"/>
      <c r="F29" s="610"/>
      <c r="G29" s="188"/>
      <c r="H29" s="193"/>
      <c r="I29" s="193"/>
      <c r="J29" s="193"/>
      <c r="K29" s="240"/>
      <c r="L29" s="240"/>
      <c r="M29" s="194"/>
      <c r="N29" s="194"/>
      <c r="O29" s="194"/>
      <c r="P29" s="189"/>
      <c r="Q29" s="189"/>
    </row>
    <row r="30" spans="1:17" s="3" customFormat="1" ht="40.5" customHeight="1" x14ac:dyDescent="0.2">
      <c r="A30" s="187"/>
      <c r="B30" s="629"/>
      <c r="C30" s="629"/>
      <c r="D30" s="629"/>
      <c r="E30" s="629"/>
      <c r="F30" s="629"/>
      <c r="G30" s="188"/>
      <c r="H30" s="193"/>
      <c r="I30" s="193"/>
      <c r="J30" s="193"/>
      <c r="K30" s="240"/>
      <c r="L30" s="240"/>
      <c r="M30" s="194"/>
      <c r="N30" s="194"/>
      <c r="O30" s="194"/>
      <c r="P30" s="189"/>
      <c r="Q30" s="189"/>
    </row>
    <row r="31" spans="1:17" s="3" customFormat="1" ht="29.25" customHeight="1" x14ac:dyDescent="0.2">
      <c r="A31" s="171"/>
      <c r="B31" s="616"/>
      <c r="C31" s="616"/>
      <c r="D31" s="616"/>
      <c r="E31" s="616"/>
      <c r="F31" s="616"/>
      <c r="G31" s="172"/>
      <c r="H31" s="167"/>
      <c r="I31" s="167"/>
      <c r="J31" s="167"/>
      <c r="K31" s="210"/>
      <c r="L31" s="210"/>
      <c r="M31" s="174"/>
      <c r="N31" s="174"/>
      <c r="O31" s="174"/>
      <c r="P31" s="191"/>
      <c r="Q31" s="191"/>
    </row>
    <row r="32" spans="1:17" s="3" customFormat="1" ht="33" customHeight="1" x14ac:dyDescent="0.2">
      <c r="A32" s="171"/>
      <c r="B32" s="616"/>
      <c r="C32" s="616"/>
      <c r="D32" s="616"/>
      <c r="E32" s="616"/>
      <c r="F32" s="616"/>
      <c r="G32" s="172"/>
      <c r="H32" s="167"/>
      <c r="I32" s="167"/>
      <c r="J32" s="167"/>
      <c r="K32" s="210"/>
      <c r="L32" s="210"/>
      <c r="M32" s="174"/>
      <c r="N32" s="174"/>
      <c r="O32" s="174"/>
      <c r="P32" s="191"/>
      <c r="Q32" s="191"/>
    </row>
    <row r="33" spans="1:17" s="3" customFormat="1" ht="34.5" customHeight="1" x14ac:dyDescent="0.2">
      <c r="A33" s="171"/>
      <c r="B33" s="616"/>
      <c r="C33" s="616"/>
      <c r="D33" s="616"/>
      <c r="E33" s="616"/>
      <c r="F33" s="616"/>
      <c r="G33" s="172"/>
      <c r="H33" s="167"/>
      <c r="I33" s="167"/>
      <c r="J33" s="167"/>
      <c r="K33" s="210"/>
      <c r="L33" s="210"/>
      <c r="M33" s="174"/>
      <c r="N33" s="174"/>
      <c r="O33" s="174"/>
      <c r="P33" s="191"/>
      <c r="Q33" s="191"/>
    </row>
    <row r="34" spans="1:17" s="3" customFormat="1" ht="24.75" customHeight="1" x14ac:dyDescent="0.2">
      <c r="A34" s="171"/>
      <c r="B34" s="616"/>
      <c r="C34" s="616"/>
      <c r="D34" s="616"/>
      <c r="E34" s="616"/>
      <c r="F34" s="616"/>
      <c r="G34" s="172"/>
      <c r="H34" s="167"/>
      <c r="I34" s="167"/>
      <c r="J34" s="167"/>
      <c r="K34" s="210"/>
      <c r="L34" s="210"/>
      <c r="M34" s="174"/>
      <c r="N34" s="174"/>
      <c r="O34" s="174"/>
      <c r="P34" s="191"/>
      <c r="Q34" s="191"/>
    </row>
    <row r="35" spans="1:17" s="3" customFormat="1" ht="27" customHeight="1" x14ac:dyDescent="0.2">
      <c r="A35" s="171"/>
      <c r="B35" s="616"/>
      <c r="C35" s="616"/>
      <c r="D35" s="616"/>
      <c r="E35" s="616"/>
      <c r="F35" s="616"/>
      <c r="G35" s="172"/>
      <c r="H35" s="172"/>
      <c r="I35" s="172"/>
      <c r="J35" s="172"/>
      <c r="K35" s="191"/>
      <c r="L35" s="191"/>
      <c r="M35" s="174"/>
      <c r="N35" s="174"/>
      <c r="O35" s="174"/>
      <c r="P35" s="191"/>
      <c r="Q35" s="191"/>
    </row>
    <row r="36" spans="1:17" s="3" customFormat="1" ht="21" customHeight="1" x14ac:dyDescent="0.2">
      <c r="A36" s="171"/>
      <c r="B36" s="565"/>
      <c r="C36" s="565"/>
      <c r="D36" s="565"/>
      <c r="E36" s="565"/>
      <c r="F36" s="565"/>
      <c r="G36" s="172"/>
      <c r="H36" s="172"/>
      <c r="I36" s="172"/>
      <c r="J36" s="172"/>
      <c r="K36" s="191"/>
      <c r="L36" s="191"/>
      <c r="M36" s="174"/>
      <c r="N36" s="174"/>
      <c r="O36" s="174"/>
      <c r="P36" s="191"/>
      <c r="Q36" s="191"/>
    </row>
    <row r="37" spans="1:17" s="3" customFormat="1" ht="23.25" customHeight="1" x14ac:dyDescent="0.2">
      <c r="A37" s="187"/>
      <c r="B37" s="631"/>
      <c r="C37" s="632"/>
      <c r="D37" s="632"/>
      <c r="E37" s="632"/>
      <c r="F37" s="633"/>
      <c r="G37" s="188"/>
      <c r="H37" s="188"/>
      <c r="I37" s="188"/>
      <c r="J37" s="188"/>
      <c r="K37" s="189"/>
      <c r="L37" s="189"/>
      <c r="M37" s="194"/>
      <c r="N37" s="194"/>
      <c r="O37" s="194"/>
      <c r="P37" s="189"/>
      <c r="Q37" s="189"/>
    </row>
    <row r="38" spans="1:17" s="3" customFormat="1" ht="34.5" customHeight="1" x14ac:dyDescent="0.2">
      <c r="A38" s="187"/>
      <c r="B38" s="631"/>
      <c r="C38" s="632"/>
      <c r="D38" s="632"/>
      <c r="E38" s="632"/>
      <c r="F38" s="633"/>
      <c r="G38" s="188"/>
      <c r="H38" s="188"/>
      <c r="I38" s="188"/>
      <c r="J38" s="188"/>
      <c r="K38" s="189"/>
      <c r="L38" s="189"/>
      <c r="M38" s="194"/>
      <c r="N38" s="194"/>
      <c r="O38" s="194"/>
      <c r="P38" s="189"/>
      <c r="Q38" s="189"/>
    </row>
    <row r="39" spans="1:17" s="3" customFormat="1" ht="35.25" customHeight="1" x14ac:dyDescent="0.2">
      <c r="A39" s="187"/>
      <c r="B39" s="631"/>
      <c r="C39" s="632"/>
      <c r="D39" s="632"/>
      <c r="E39" s="632"/>
      <c r="F39" s="633"/>
      <c r="G39" s="188"/>
      <c r="H39" s="188"/>
      <c r="I39" s="188"/>
      <c r="J39" s="188"/>
      <c r="K39" s="189"/>
      <c r="L39" s="189"/>
      <c r="M39" s="194"/>
      <c r="N39" s="194"/>
      <c r="O39" s="194"/>
      <c r="P39" s="189"/>
      <c r="Q39" s="189"/>
    </row>
    <row r="40" spans="1:17" s="3" customFormat="1" ht="42.75" customHeight="1" x14ac:dyDescent="0.2">
      <c r="A40" s="171"/>
      <c r="B40" s="621"/>
      <c r="C40" s="622"/>
      <c r="D40" s="622"/>
      <c r="E40" s="622"/>
      <c r="F40" s="623"/>
      <c r="G40" s="172"/>
      <c r="H40" s="172"/>
      <c r="I40" s="172"/>
      <c r="J40" s="172"/>
      <c r="K40" s="191"/>
      <c r="L40" s="191"/>
      <c r="M40" s="174"/>
      <c r="N40" s="174"/>
      <c r="O40" s="174"/>
      <c r="P40" s="191"/>
      <c r="Q40" s="191"/>
    </row>
    <row r="41" spans="1:17" ht="30.75" customHeight="1" x14ac:dyDescent="0.2">
      <c r="A41" s="171"/>
      <c r="B41" s="621"/>
      <c r="C41" s="622"/>
      <c r="D41" s="622"/>
      <c r="E41" s="622"/>
      <c r="F41" s="623"/>
      <c r="G41" s="188"/>
      <c r="H41" s="172"/>
      <c r="I41" s="172"/>
      <c r="J41" s="172"/>
      <c r="K41" s="191"/>
      <c r="L41" s="191"/>
      <c r="M41" s="174"/>
      <c r="N41" s="174"/>
      <c r="O41" s="174"/>
      <c r="P41" s="191"/>
      <c r="Q41" s="191"/>
    </row>
    <row r="42" spans="1:17" ht="27.75" customHeight="1" x14ac:dyDescent="0.2">
      <c r="A42" s="171"/>
      <c r="B42" s="621"/>
      <c r="C42" s="622"/>
      <c r="D42" s="622"/>
      <c r="E42" s="622"/>
      <c r="F42" s="623"/>
      <c r="G42" s="188"/>
      <c r="H42" s="172"/>
      <c r="I42" s="172"/>
      <c r="J42" s="172"/>
      <c r="K42" s="191"/>
      <c r="L42" s="191"/>
      <c r="M42" s="174"/>
      <c r="N42" s="174"/>
      <c r="O42" s="174"/>
      <c r="P42" s="191"/>
      <c r="Q42" s="191"/>
    </row>
    <row r="43" spans="1:17" ht="23.25" x14ac:dyDescent="0.2">
      <c r="A43" s="171"/>
      <c r="B43" s="565"/>
      <c r="C43" s="565"/>
      <c r="D43" s="565"/>
      <c r="E43" s="565"/>
      <c r="F43" s="565"/>
      <c r="G43" s="172"/>
      <c r="H43" s="172"/>
      <c r="I43" s="172"/>
      <c r="J43" s="172"/>
      <c r="K43" s="191"/>
      <c r="L43" s="191"/>
      <c r="M43" s="174"/>
      <c r="N43" s="174"/>
      <c r="O43" s="174"/>
      <c r="P43" s="191"/>
      <c r="Q43" s="191"/>
    </row>
    <row r="44" spans="1:17" ht="22.5" customHeight="1" x14ac:dyDescent="0.2">
      <c r="A44" s="171"/>
      <c r="B44" s="620"/>
      <c r="C44" s="620"/>
      <c r="D44" s="620"/>
      <c r="E44" s="620"/>
      <c r="F44" s="620"/>
      <c r="G44" s="172"/>
      <c r="H44" s="167"/>
      <c r="I44" s="167"/>
      <c r="J44" s="167"/>
      <c r="K44" s="191"/>
      <c r="L44" s="191"/>
      <c r="M44" s="174"/>
      <c r="N44" s="174"/>
      <c r="O44" s="174"/>
      <c r="P44" s="191"/>
      <c r="Q44" s="191"/>
    </row>
    <row r="45" spans="1:17" ht="19.5" customHeight="1" x14ac:dyDescent="0.2">
      <c r="A45" s="200"/>
      <c r="B45" s="734"/>
      <c r="C45" s="734"/>
      <c r="D45" s="734"/>
      <c r="E45" s="734"/>
      <c r="F45" s="734"/>
      <c r="G45" s="201"/>
      <c r="H45" s="202"/>
      <c r="I45" s="202"/>
      <c r="J45" s="202"/>
      <c r="K45" s="203"/>
      <c r="L45" s="203"/>
      <c r="M45" s="204"/>
      <c r="N45" s="204"/>
      <c r="O45" s="204"/>
      <c r="P45" s="203"/>
      <c r="Q45" s="203"/>
    </row>
    <row r="46" spans="1:17" ht="42" customHeight="1" x14ac:dyDescent="0.2">
      <c r="A46" s="716" t="s">
        <v>8</v>
      </c>
      <c r="B46" s="717"/>
      <c r="C46" s="717"/>
      <c r="D46" s="717"/>
      <c r="E46" s="717"/>
      <c r="F46" s="717"/>
      <c r="G46" s="205" t="s">
        <v>33</v>
      </c>
      <c r="H46" s="205">
        <v>5996</v>
      </c>
      <c r="I46" s="205">
        <v>8684</v>
      </c>
      <c r="J46" s="205">
        <v>7454</v>
      </c>
      <c r="K46" s="206">
        <v>1.2431621080720481</v>
      </c>
      <c r="L46" s="206">
        <v>0.85836020267157986</v>
      </c>
      <c r="M46" s="205">
        <v>17982004</v>
      </c>
      <c r="N46" s="205">
        <v>18596539.949999996</v>
      </c>
      <c r="O46" s="205">
        <v>11717038.18</v>
      </c>
      <c r="P46" s="206">
        <v>0.65159801877477053</v>
      </c>
      <c r="Q46" s="346">
        <v>0.63006549667321321</v>
      </c>
    </row>
    <row r="47" spans="1:17" ht="21" customHeight="1" x14ac:dyDescent="0.2">
      <c r="A47" s="181"/>
      <c r="B47" s="181"/>
      <c r="C47" s="181"/>
      <c r="D47" s="181"/>
      <c r="E47" s="181"/>
      <c r="F47" s="181"/>
      <c r="G47" s="181"/>
      <c r="H47" s="181"/>
      <c r="I47" s="181"/>
      <c r="J47" s="181"/>
      <c r="K47" s="181"/>
      <c r="L47" s="181"/>
      <c r="M47" s="181"/>
      <c r="N47" s="181"/>
      <c r="O47" s="181"/>
      <c r="P47" s="181"/>
      <c r="Q47" s="181"/>
    </row>
    <row r="48" spans="1:17" ht="25.5" customHeight="1" x14ac:dyDescent="0.2">
      <c r="A48" s="181" t="s">
        <v>331</v>
      </c>
      <c r="B48" s="181"/>
      <c r="C48" s="181"/>
      <c r="D48" s="181"/>
      <c r="E48" s="181"/>
      <c r="F48" s="181"/>
      <c r="G48" s="181"/>
      <c r="H48" s="181"/>
      <c r="I48" s="181"/>
      <c r="J48" s="181"/>
      <c r="K48" s="181"/>
      <c r="L48" s="181"/>
      <c r="M48" s="181"/>
      <c r="N48" s="181"/>
      <c r="O48" s="181"/>
      <c r="P48" s="181"/>
      <c r="Q48" s="181"/>
    </row>
    <row r="49" spans="1:27" ht="27" customHeight="1" x14ac:dyDescent="0.2">
      <c r="A49" s="184" t="s">
        <v>23</v>
      </c>
      <c r="B49" s="181"/>
      <c r="C49" s="181"/>
      <c r="D49" s="181"/>
      <c r="E49" s="181"/>
      <c r="F49" s="181"/>
      <c r="G49" s="181"/>
      <c r="H49" s="181"/>
      <c r="I49" s="181"/>
      <c r="J49" s="181"/>
      <c r="K49" s="181"/>
      <c r="L49" s="181"/>
      <c r="M49" s="181"/>
      <c r="N49" s="181"/>
      <c r="O49" s="181"/>
      <c r="P49" s="181"/>
      <c r="Q49" s="186" t="s">
        <v>65</v>
      </c>
    </row>
    <row r="50" spans="1:27" ht="20.25" customHeight="1" x14ac:dyDescent="0.2">
      <c r="A50" s="3"/>
      <c r="B50" s="181"/>
      <c r="C50" s="181"/>
      <c r="D50" s="181"/>
      <c r="E50" s="181"/>
      <c r="F50" s="181"/>
      <c r="G50" s="181"/>
      <c r="H50" s="181"/>
      <c r="I50" s="181"/>
      <c r="J50" s="181"/>
      <c r="K50" s="181"/>
      <c r="L50" s="181"/>
      <c r="M50" s="181"/>
      <c r="N50" s="181"/>
      <c r="O50" s="181"/>
      <c r="P50" s="181"/>
      <c r="Q50" s="186"/>
    </row>
    <row r="51" spans="1:27" ht="14.25" customHeight="1" x14ac:dyDescent="0.2">
      <c r="A51" s="647"/>
      <c r="B51" s="647"/>
      <c r="C51" s="647"/>
      <c r="D51" s="647"/>
      <c r="E51" s="647"/>
      <c r="F51" s="647"/>
      <c r="G51" s="647"/>
      <c r="H51" s="647"/>
      <c r="I51" s="647"/>
      <c r="J51" s="647"/>
      <c r="K51" s="647"/>
      <c r="L51" s="647"/>
      <c r="M51" s="647"/>
      <c r="N51" s="647"/>
      <c r="O51" s="647"/>
      <c r="P51" s="647"/>
      <c r="Q51" s="647"/>
    </row>
    <row r="52" spans="1:27" ht="23.25" x14ac:dyDescent="0.2">
      <c r="A52" s="184"/>
      <c r="B52" s="6"/>
      <c r="D52" s="6"/>
      <c r="E52" s="6"/>
      <c r="F52" s="6"/>
      <c r="G52" s="6"/>
      <c r="H52" s="6"/>
      <c r="I52" s="6"/>
      <c r="J52" s="6"/>
      <c r="K52" s="6"/>
      <c r="L52" s="6"/>
      <c r="M52" s="6"/>
      <c r="N52" s="6"/>
      <c r="O52" s="6"/>
      <c r="P52" s="6"/>
      <c r="Q52" s="6"/>
    </row>
    <row r="53" spans="1:27" x14ac:dyDescent="0.2">
      <c r="A53" s="197"/>
      <c r="B53" s="6"/>
      <c r="C53" s="6"/>
      <c r="D53" s="6"/>
      <c r="E53" s="6"/>
      <c r="F53" s="6"/>
      <c r="G53" s="6"/>
      <c r="H53" s="6"/>
      <c r="I53" s="6"/>
      <c r="J53" s="6"/>
      <c r="K53" s="6"/>
      <c r="L53" s="6"/>
      <c r="M53" s="6"/>
      <c r="N53" s="6"/>
      <c r="O53" s="6"/>
      <c r="P53" s="6"/>
      <c r="Q53" s="6"/>
    </row>
    <row r="54" spans="1:27" ht="25.5" x14ac:dyDescent="0.35">
      <c r="A54" s="197"/>
      <c r="B54" s="6"/>
      <c r="C54" s="10"/>
      <c r="D54" s="69"/>
      <c r="E54" s="69"/>
      <c r="F54" s="69"/>
      <c r="G54" s="69"/>
      <c r="H54" s="69"/>
      <c r="I54" s="69"/>
      <c r="J54" s="10"/>
      <c r="K54" s="10"/>
      <c r="L54" s="10"/>
      <c r="M54" s="10"/>
      <c r="N54" s="10"/>
      <c r="O54" s="10"/>
      <c r="P54" s="10"/>
      <c r="Q54" s="6"/>
    </row>
    <row r="55" spans="1:27" ht="27.75" customHeight="1" x14ac:dyDescent="0.4">
      <c r="A55" s="197"/>
      <c r="B55" s="6"/>
      <c r="C55" s="69"/>
      <c r="D55" s="69"/>
      <c r="E55" s="69"/>
      <c r="F55" s="69"/>
      <c r="G55" s="69"/>
      <c r="H55" s="69"/>
      <c r="I55" s="69"/>
      <c r="J55" s="10"/>
      <c r="K55" s="72"/>
      <c r="L55" s="335"/>
      <c r="M55" s="329"/>
      <c r="N55" s="329"/>
      <c r="O55" s="329"/>
      <c r="P55" s="10"/>
      <c r="Q55" s="6"/>
    </row>
    <row r="56" spans="1:27" ht="26.25" x14ac:dyDescent="0.4">
      <c r="A56" s="197"/>
      <c r="B56" s="6"/>
      <c r="C56" s="69"/>
      <c r="D56" s="69"/>
      <c r="E56" s="69"/>
      <c r="F56" s="69"/>
      <c r="G56" s="69"/>
      <c r="H56" s="69"/>
      <c r="I56" s="69"/>
      <c r="J56" s="10"/>
      <c r="K56" s="72"/>
      <c r="L56" s="336"/>
      <c r="M56" s="329"/>
      <c r="N56" s="329"/>
      <c r="O56" s="329"/>
      <c r="P56" s="10"/>
      <c r="Q56" s="6"/>
    </row>
    <row r="57" spans="1:27" ht="26.25" x14ac:dyDescent="0.4">
      <c r="A57" s="197"/>
      <c r="B57" s="6"/>
      <c r="C57" s="69"/>
      <c r="D57" s="69"/>
      <c r="E57" s="69"/>
      <c r="F57" s="69"/>
      <c r="G57" s="69"/>
      <c r="H57" s="69"/>
      <c r="I57" s="69"/>
      <c r="J57" s="10"/>
      <c r="K57" s="72"/>
      <c r="L57" s="80"/>
      <c r="M57" s="329"/>
      <c r="N57" s="329"/>
      <c r="O57" s="329"/>
      <c r="P57" s="10"/>
      <c r="Q57" s="6"/>
    </row>
    <row r="58" spans="1:27" ht="26.25" x14ac:dyDescent="0.4">
      <c r="A58" s="197"/>
      <c r="B58" s="6"/>
      <c r="C58" s="69"/>
      <c r="D58" s="69"/>
      <c r="E58" s="69"/>
      <c r="F58" s="69"/>
      <c r="G58" s="69"/>
      <c r="H58" s="69"/>
      <c r="I58" s="69"/>
      <c r="J58" s="10"/>
      <c r="K58" s="72"/>
      <c r="L58" s="82"/>
      <c r="M58" s="329"/>
      <c r="N58" s="329"/>
      <c r="O58" s="329"/>
      <c r="P58" s="10"/>
      <c r="Q58" s="6"/>
      <c r="U58" s="390"/>
      <c r="V58" s="390"/>
      <c r="W58" s="390"/>
      <c r="Y58" s="392"/>
      <c r="Z58" s="392"/>
      <c r="AA58" s="392"/>
    </row>
    <row r="59" spans="1:27" ht="25.5" x14ac:dyDescent="0.35">
      <c r="A59" s="197"/>
      <c r="B59" s="6"/>
      <c r="C59" s="69"/>
      <c r="D59" s="69"/>
      <c r="E59" s="69"/>
      <c r="F59" s="69"/>
      <c r="G59" s="69"/>
      <c r="H59" s="69"/>
      <c r="I59" s="69"/>
      <c r="J59" s="10"/>
      <c r="K59" s="72"/>
      <c r="L59" s="337"/>
      <c r="M59" s="328"/>
      <c r="N59" s="328"/>
      <c r="O59" s="328"/>
      <c r="P59" s="10"/>
      <c r="Q59" s="6"/>
      <c r="U59" s="390"/>
      <c r="V59" s="390"/>
      <c r="W59" s="390"/>
      <c r="Y59" s="392"/>
      <c r="Z59" s="392"/>
      <c r="AA59" s="392"/>
    </row>
    <row r="60" spans="1:27" ht="25.5" x14ac:dyDescent="0.35">
      <c r="A60" s="6"/>
      <c r="B60" s="6"/>
      <c r="C60" s="69"/>
      <c r="D60" s="373"/>
      <c r="E60" s="373"/>
      <c r="F60" s="373"/>
      <c r="G60" s="373"/>
      <c r="H60" s="373"/>
      <c r="I60" s="373"/>
      <c r="J60" s="370"/>
      <c r="K60" s="72"/>
      <c r="L60" s="337"/>
      <c r="M60" s="328"/>
      <c r="N60" s="328"/>
      <c r="O60" s="328"/>
      <c r="P60" s="10"/>
      <c r="Q60" s="6"/>
      <c r="U60" s="379"/>
      <c r="V60" s="379"/>
      <c r="W60" s="379"/>
      <c r="Y60" s="392"/>
      <c r="Z60" s="392"/>
      <c r="AA60" s="392"/>
    </row>
    <row r="61" spans="1:27" ht="25.5" x14ac:dyDescent="0.35">
      <c r="A61" s="6"/>
      <c r="B61" s="6"/>
      <c r="C61" s="69"/>
      <c r="D61" s="373"/>
      <c r="E61" s="373"/>
      <c r="F61" s="373"/>
      <c r="G61" s="373"/>
      <c r="H61" s="373"/>
      <c r="I61" s="373"/>
      <c r="J61" s="370"/>
      <c r="K61" s="72"/>
      <c r="L61" s="337"/>
      <c r="M61" s="328"/>
      <c r="N61" s="328"/>
      <c r="O61" s="328"/>
      <c r="P61" s="10"/>
      <c r="Q61" s="6"/>
      <c r="U61" s="379"/>
      <c r="V61" s="379"/>
      <c r="W61" s="379"/>
      <c r="Y61" s="392"/>
      <c r="Z61" s="392"/>
      <c r="AA61" s="392"/>
    </row>
    <row r="62" spans="1:27" ht="25.5" x14ac:dyDescent="0.35">
      <c r="A62" s="6"/>
      <c r="B62" s="6"/>
      <c r="C62" s="69"/>
      <c r="D62" s="373"/>
      <c r="E62" s="373"/>
      <c r="F62" s="373"/>
      <c r="G62" s="373"/>
      <c r="H62" s="373"/>
      <c r="I62" s="373"/>
      <c r="J62" s="370"/>
      <c r="K62" s="72"/>
      <c r="L62" s="337"/>
      <c r="M62" s="328"/>
      <c r="N62" s="328"/>
      <c r="O62" s="328"/>
      <c r="P62" s="10"/>
      <c r="Q62" s="6"/>
      <c r="U62" s="390"/>
      <c r="V62" s="390"/>
      <c r="W62" s="390"/>
      <c r="Y62" s="392"/>
      <c r="Z62" s="392"/>
      <c r="AA62" s="392"/>
    </row>
    <row r="63" spans="1:27" ht="26.25" x14ac:dyDescent="0.4">
      <c r="A63" s="6"/>
      <c r="B63" s="6"/>
      <c r="C63" s="69"/>
      <c r="D63" s="373"/>
      <c r="E63" s="373"/>
      <c r="F63" s="373"/>
      <c r="G63" s="373"/>
      <c r="H63" s="373"/>
      <c r="I63" s="373"/>
      <c r="J63" s="370"/>
      <c r="K63" s="72"/>
      <c r="L63" s="82"/>
      <c r="M63" s="329"/>
      <c r="N63" s="329"/>
      <c r="O63" s="329"/>
      <c r="P63" s="10"/>
      <c r="Q63" s="6"/>
      <c r="U63" s="390"/>
      <c r="V63" s="390"/>
      <c r="W63" s="390"/>
      <c r="Y63" s="392"/>
      <c r="Z63" s="392"/>
      <c r="AA63" s="392"/>
    </row>
    <row r="64" spans="1:27" ht="25.5" x14ac:dyDescent="0.35">
      <c r="A64" s="6"/>
      <c r="B64" s="6"/>
      <c r="C64" s="69"/>
      <c r="D64" s="373"/>
      <c r="E64" s="373"/>
      <c r="F64" s="373"/>
      <c r="G64" s="373"/>
      <c r="H64" s="373"/>
      <c r="I64" s="373"/>
      <c r="J64" s="373"/>
      <c r="K64" s="72"/>
      <c r="L64" s="337"/>
      <c r="M64" s="328"/>
      <c r="N64" s="328"/>
      <c r="O64" s="328"/>
      <c r="P64" s="10"/>
      <c r="Q64" s="6"/>
      <c r="U64" s="379"/>
      <c r="V64" s="379"/>
      <c r="W64" s="379"/>
      <c r="Y64" s="392"/>
      <c r="Z64" s="392"/>
      <c r="AA64" s="392"/>
    </row>
    <row r="65" spans="1:27" ht="25.5" x14ac:dyDescent="0.35">
      <c r="A65" s="6"/>
      <c r="B65" s="6"/>
      <c r="C65" s="69"/>
      <c r="D65" s="10"/>
      <c r="E65" s="10"/>
      <c r="F65" s="10"/>
      <c r="G65" s="10"/>
      <c r="H65" s="10"/>
      <c r="I65" s="10"/>
      <c r="J65" s="10"/>
      <c r="K65" s="72"/>
      <c r="L65" s="337"/>
      <c r="M65" s="328"/>
      <c r="N65" s="328"/>
      <c r="O65" s="328"/>
      <c r="P65" s="10"/>
      <c r="Q65" s="6"/>
      <c r="U65" s="379"/>
      <c r="V65" s="379"/>
      <c r="W65" s="379"/>
      <c r="Y65" s="392"/>
      <c r="Z65" s="392"/>
      <c r="AA65" s="392"/>
    </row>
    <row r="66" spans="1:27" ht="25.5" x14ac:dyDescent="0.35">
      <c r="A66" s="6"/>
      <c r="B66" s="6"/>
      <c r="C66" s="10"/>
      <c r="D66" s="10"/>
      <c r="E66" s="10"/>
      <c r="F66" s="10"/>
      <c r="G66" s="10"/>
      <c r="H66" s="10"/>
      <c r="I66" s="10"/>
      <c r="J66" s="10"/>
      <c r="K66" s="72"/>
      <c r="L66" s="337"/>
      <c r="M66" s="328"/>
      <c r="N66" s="328"/>
      <c r="O66" s="328"/>
      <c r="P66" s="10"/>
      <c r="Q66" s="6"/>
      <c r="U66" s="379"/>
      <c r="V66" s="379"/>
      <c r="W66" s="379"/>
      <c r="Y66" s="392"/>
      <c r="Z66" s="392"/>
      <c r="AA66" s="392"/>
    </row>
    <row r="67" spans="1:27" ht="26.25" x14ac:dyDescent="0.4">
      <c r="A67" s="6"/>
      <c r="B67" s="6"/>
      <c r="C67" s="10"/>
      <c r="D67" s="10"/>
      <c r="E67" s="10"/>
      <c r="F67" s="10"/>
      <c r="G67" s="10"/>
      <c r="H67" s="10"/>
      <c r="I67" s="10"/>
      <c r="J67" s="10"/>
      <c r="K67" s="72"/>
      <c r="L67" s="80"/>
      <c r="M67" s="329"/>
      <c r="N67" s="329"/>
      <c r="O67" s="329"/>
      <c r="P67" s="10"/>
      <c r="Q67" s="6"/>
      <c r="U67" s="379"/>
      <c r="V67" s="379"/>
      <c r="W67" s="379"/>
      <c r="Y67" s="392"/>
      <c r="Z67" s="392"/>
      <c r="AA67" s="392"/>
    </row>
    <row r="68" spans="1:27" ht="26.25" x14ac:dyDescent="0.4">
      <c r="A68" s="6"/>
      <c r="B68" s="6"/>
      <c r="C68" s="10"/>
      <c r="D68" s="10"/>
      <c r="E68" s="10"/>
      <c r="F68" s="10"/>
      <c r="G68" s="10"/>
      <c r="H68" s="10"/>
      <c r="I68" s="10"/>
      <c r="J68" s="10"/>
      <c r="K68" s="72"/>
      <c r="L68" s="82"/>
      <c r="M68" s="329"/>
      <c r="N68" s="329"/>
      <c r="O68" s="329"/>
      <c r="P68" s="10"/>
      <c r="Q68" s="6"/>
      <c r="U68" s="379"/>
      <c r="V68" s="379"/>
      <c r="W68" s="379"/>
      <c r="Y68" s="392"/>
      <c r="Z68" s="392"/>
      <c r="AA68" s="392"/>
    </row>
    <row r="69" spans="1:27" ht="25.5" x14ac:dyDescent="0.35">
      <c r="A69" s="6"/>
      <c r="B69" s="6"/>
      <c r="C69" s="10"/>
      <c r="D69" s="10"/>
      <c r="E69" s="10"/>
      <c r="F69" s="10"/>
      <c r="G69" s="10"/>
      <c r="H69" s="10"/>
      <c r="I69" s="10"/>
      <c r="J69" s="10"/>
      <c r="K69" s="72"/>
      <c r="L69" s="337"/>
      <c r="M69" s="328"/>
      <c r="N69" s="328"/>
      <c r="O69" s="328"/>
      <c r="P69" s="10"/>
      <c r="Q69" s="6"/>
      <c r="U69" s="390"/>
      <c r="V69" s="390"/>
      <c r="W69" s="390"/>
      <c r="Y69" s="392"/>
      <c r="Z69" s="392"/>
      <c r="AA69" s="392"/>
    </row>
    <row r="70" spans="1:27" ht="25.5" x14ac:dyDescent="0.35">
      <c r="A70" s="6"/>
      <c r="B70" s="6"/>
      <c r="C70" s="10"/>
      <c r="D70" s="10"/>
      <c r="E70" s="10"/>
      <c r="F70" s="10"/>
      <c r="G70" s="10"/>
      <c r="H70" s="10"/>
      <c r="I70" s="10"/>
      <c r="J70" s="10"/>
      <c r="K70" s="72"/>
      <c r="L70" s="337"/>
      <c r="M70" s="328"/>
      <c r="N70" s="328"/>
      <c r="O70" s="328"/>
      <c r="P70" s="10"/>
      <c r="Q70" s="6"/>
      <c r="U70" s="390"/>
      <c r="V70" s="390"/>
      <c r="W70" s="390"/>
      <c r="Y70" s="392"/>
      <c r="Z70" s="392"/>
      <c r="AA70" s="392"/>
    </row>
    <row r="71" spans="1:27" ht="25.5" x14ac:dyDescent="0.35">
      <c r="A71" s="6"/>
      <c r="B71" s="6"/>
      <c r="C71" s="10"/>
      <c r="D71" s="10"/>
      <c r="E71" s="10"/>
      <c r="F71" s="10"/>
      <c r="G71" s="10"/>
      <c r="H71" s="10"/>
      <c r="I71" s="10"/>
      <c r="J71" s="10"/>
      <c r="K71" s="72"/>
      <c r="L71" s="337"/>
      <c r="M71" s="328"/>
      <c r="N71" s="328"/>
      <c r="O71" s="328"/>
      <c r="P71" s="10"/>
      <c r="Q71" s="6"/>
      <c r="U71" s="379"/>
      <c r="V71" s="379"/>
      <c r="W71" s="379"/>
      <c r="Y71" s="392"/>
      <c r="Z71" s="392"/>
      <c r="AA71" s="392"/>
    </row>
    <row r="72" spans="1:27" ht="27.75" x14ac:dyDescent="0.35">
      <c r="A72" s="6"/>
      <c r="B72" s="6"/>
      <c r="C72" s="9"/>
      <c r="D72" s="9"/>
      <c r="E72" s="9"/>
      <c r="F72" s="9"/>
      <c r="G72" s="9"/>
      <c r="H72" s="9"/>
      <c r="I72" s="9"/>
      <c r="J72" s="9"/>
      <c r="K72" s="9"/>
      <c r="Q72" s="6"/>
      <c r="U72" s="390"/>
      <c r="V72" s="390"/>
      <c r="W72" s="390"/>
      <c r="Y72" s="392"/>
      <c r="Z72" s="392"/>
      <c r="AA72" s="392"/>
    </row>
    <row r="73" spans="1:27" ht="27.75" x14ac:dyDescent="0.35">
      <c r="A73" s="6"/>
      <c r="B73" s="6"/>
      <c r="C73" s="9"/>
      <c r="D73" s="9"/>
      <c r="E73" s="9"/>
      <c r="F73" s="9"/>
      <c r="G73" s="9"/>
      <c r="H73" s="9"/>
      <c r="I73" s="9"/>
      <c r="J73" s="9"/>
      <c r="K73" s="9"/>
      <c r="Q73" s="6"/>
      <c r="U73" s="390"/>
      <c r="V73" s="390"/>
      <c r="W73" s="390"/>
      <c r="Y73" s="392"/>
      <c r="Z73" s="392"/>
      <c r="AA73" s="392"/>
    </row>
    <row r="74" spans="1:27" ht="27.75" x14ac:dyDescent="0.35">
      <c r="A74" s="6"/>
      <c r="B74" s="6"/>
      <c r="C74" s="9"/>
      <c r="D74" s="9"/>
      <c r="E74" s="9"/>
      <c r="F74" s="9"/>
      <c r="G74" s="9"/>
      <c r="H74" s="9"/>
      <c r="I74" s="9"/>
      <c r="J74" s="9"/>
      <c r="K74" s="9"/>
      <c r="Q74" s="6"/>
      <c r="U74" s="379"/>
      <c r="V74" s="379"/>
      <c r="W74" s="379"/>
      <c r="Y74" s="392"/>
      <c r="Z74" s="392"/>
      <c r="AA74" s="392"/>
    </row>
    <row r="75" spans="1:27" ht="27.75" x14ac:dyDescent="0.2">
      <c r="A75" s="6"/>
      <c r="B75" s="6"/>
      <c r="C75" s="338"/>
      <c r="D75" s="338"/>
      <c r="E75" s="338"/>
      <c r="F75" s="338"/>
      <c r="G75" s="338"/>
      <c r="H75" s="338"/>
      <c r="I75" s="338"/>
      <c r="J75" s="338"/>
      <c r="K75" s="338"/>
      <c r="L75" s="6"/>
      <c r="M75" s="6"/>
      <c r="N75" s="6"/>
      <c r="O75" s="6"/>
      <c r="P75" s="6"/>
      <c r="Q75" s="6"/>
      <c r="Y75" s="392"/>
      <c r="Z75" s="392"/>
      <c r="AA75" s="392"/>
    </row>
    <row r="76" spans="1:27" ht="27.75" x14ac:dyDescent="0.2">
      <c r="A76" s="6"/>
      <c r="B76" s="6"/>
      <c r="C76" s="338"/>
      <c r="D76" s="338"/>
      <c r="E76" s="338"/>
      <c r="F76" s="338"/>
      <c r="G76" s="338"/>
      <c r="H76" s="338"/>
      <c r="I76" s="338"/>
      <c r="J76" s="338"/>
      <c r="K76" s="338"/>
      <c r="L76" s="6"/>
      <c r="M76" s="6"/>
      <c r="N76" s="6"/>
      <c r="O76" s="6"/>
      <c r="P76" s="6"/>
      <c r="Q76" s="6"/>
      <c r="Y76" s="392"/>
      <c r="Z76" s="392"/>
      <c r="AA76" s="392"/>
    </row>
    <row r="77" spans="1:27" ht="18.75" x14ac:dyDescent="0.2">
      <c r="A77" s="6"/>
      <c r="B77" s="6"/>
      <c r="C77" s="6"/>
      <c r="D77" s="6"/>
      <c r="E77" s="6"/>
      <c r="F77" s="6"/>
      <c r="G77" s="6"/>
      <c r="H77" s="6"/>
      <c r="I77" s="6"/>
      <c r="J77" s="6"/>
      <c r="K77" s="6"/>
      <c r="L77" s="6"/>
      <c r="M77" s="6"/>
      <c r="N77" s="6"/>
      <c r="O77" s="6"/>
      <c r="P77" s="6"/>
      <c r="Q77" s="6"/>
      <c r="Y77" s="392"/>
      <c r="Z77" s="392"/>
      <c r="AA77" s="392"/>
    </row>
    <row r="78" spans="1:27" ht="18.75" x14ac:dyDescent="0.2">
      <c r="A78" s="6"/>
      <c r="B78" s="6"/>
      <c r="C78" s="6"/>
      <c r="D78" s="6"/>
      <c r="E78" s="6"/>
      <c r="F78" s="6"/>
      <c r="G78" s="6"/>
      <c r="H78" s="6"/>
      <c r="I78" s="6"/>
      <c r="J78" s="6"/>
      <c r="K78" s="6"/>
      <c r="L78" s="6"/>
      <c r="M78" s="6"/>
      <c r="N78" s="6"/>
      <c r="O78" s="6"/>
      <c r="P78" s="6"/>
      <c r="Q78" s="6"/>
      <c r="Y78" s="392"/>
      <c r="Z78" s="392"/>
      <c r="AA78" s="392"/>
    </row>
    <row r="79" spans="1:27" ht="18.75" x14ac:dyDescent="0.2">
      <c r="A79" s="6"/>
      <c r="B79" s="6"/>
      <c r="C79" s="6"/>
      <c r="D79" s="6"/>
      <c r="E79" s="6"/>
      <c r="F79" s="6"/>
      <c r="G79" s="6"/>
      <c r="H79" s="6"/>
      <c r="I79" s="6"/>
      <c r="J79" s="6"/>
      <c r="K79" s="6"/>
      <c r="L79" s="6"/>
      <c r="M79" s="6"/>
      <c r="N79" s="6"/>
      <c r="O79" s="6"/>
      <c r="P79" s="6"/>
      <c r="Q79" s="6"/>
      <c r="Y79" s="392"/>
      <c r="Z79" s="392"/>
      <c r="AA79" s="392"/>
    </row>
    <row r="80" spans="1:2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C185" s="6"/>
    </row>
    <row r="186" spans="1:17" x14ac:dyDescent="0.2">
      <c r="A186" s="6"/>
    </row>
    <row r="187" spans="1:17" x14ac:dyDescent="0.2">
      <c r="A187" s="6"/>
    </row>
    <row r="188" spans="1:17" x14ac:dyDescent="0.2">
      <c r="A188" s="6"/>
    </row>
    <row r="189" spans="1:17" x14ac:dyDescent="0.2">
      <c r="A189" s="6"/>
    </row>
    <row r="190" spans="1:17" x14ac:dyDescent="0.2">
      <c r="A190" s="6"/>
    </row>
    <row r="191" spans="1:17" x14ac:dyDescent="0.2">
      <c r="A191" s="6"/>
    </row>
    <row r="192" spans="1:17"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sheetData>
  <mergeCells count="56">
    <mergeCell ref="B44:F44"/>
    <mergeCell ref="B45:F45"/>
    <mergeCell ref="A46:F46"/>
    <mergeCell ref="A51:Q51"/>
    <mergeCell ref="B38:F38"/>
    <mergeCell ref="B39:F39"/>
    <mergeCell ref="B40:F40"/>
    <mergeCell ref="B41:F41"/>
    <mergeCell ref="B42:F42"/>
    <mergeCell ref="B43:F43"/>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A13:B13"/>
    <mergeCell ref="C13:N13"/>
    <mergeCell ref="A16:H16"/>
    <mergeCell ref="B25:F25"/>
    <mergeCell ref="A19:A21"/>
    <mergeCell ref="B19:F19"/>
    <mergeCell ref="G19:L19"/>
    <mergeCell ref="M19:Q19"/>
    <mergeCell ref="B20:F20"/>
    <mergeCell ref="G20:G21"/>
    <mergeCell ref="H20:I20"/>
    <mergeCell ref="J20:J21"/>
    <mergeCell ref="K20:L20"/>
    <mergeCell ref="M20:O20"/>
    <mergeCell ref="P20:Q20"/>
    <mergeCell ref="B21:F2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rgb="FF7030A0"/>
    <pageSetUpPr fitToPage="1"/>
  </sheetPr>
  <dimension ref="A1:AP201"/>
  <sheetViews>
    <sheetView view="pageBreakPreview" zoomScale="40" zoomScaleNormal="40" zoomScaleSheetLayoutView="40" workbookViewId="0">
      <selection activeCell="P61" sqref="P61"/>
    </sheetView>
  </sheetViews>
  <sheetFormatPr baseColWidth="10" defaultColWidth="11.42578125" defaultRowHeight="12.75" x14ac:dyDescent="0.2"/>
  <cols>
    <col min="1" max="1" width="14.5703125" style="2" customWidth="1"/>
    <col min="2" max="2" width="10.7109375" style="2" customWidth="1"/>
    <col min="3" max="6" width="20.7109375" style="2" customWidth="1"/>
    <col min="7" max="7" width="26.42578125" style="2" customWidth="1"/>
    <col min="8" max="8" width="25.42578125" style="2" customWidth="1"/>
    <col min="9" max="10" width="25.5703125" style="2" customWidth="1"/>
    <col min="11" max="11" width="24.5703125" style="2" customWidth="1"/>
    <col min="12" max="12" width="24.42578125" style="2" customWidth="1"/>
    <col min="13" max="13" width="32" style="2" bestFit="1" customWidth="1"/>
    <col min="14" max="15" width="32.7109375" style="2" bestFit="1" customWidth="1"/>
    <col min="16" max="16" width="24.140625" style="2" customWidth="1"/>
    <col min="17" max="17" width="24.42578125" style="2" customWidth="1"/>
    <col min="18" max="21" width="11.42578125" style="2"/>
    <col min="22" max="23" width="24.42578125" style="2" bestFit="1" customWidth="1"/>
    <col min="24" max="24" width="26.28515625" style="2" bestFit="1" customWidth="1"/>
    <col min="25"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46"/>
      <c r="Q7" s="126"/>
    </row>
    <row r="8" spans="1:17" s="3" customFormat="1" ht="5.25" customHeight="1" x14ac:dyDescent="0.2">
      <c r="A8" s="126"/>
      <c r="B8" s="126"/>
      <c r="C8" s="126"/>
      <c r="D8" s="126"/>
      <c r="E8" s="126"/>
      <c r="F8" s="126"/>
      <c r="G8" s="126"/>
      <c r="H8" s="126"/>
      <c r="I8" s="126"/>
      <c r="J8" s="126"/>
      <c r="K8" s="126"/>
      <c r="L8" s="126"/>
      <c r="M8" s="126"/>
      <c r="N8" s="126"/>
      <c r="O8" s="126"/>
      <c r="P8" s="14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7"/>
      <c r="Q9" s="142"/>
    </row>
    <row r="10" spans="1:17" s="7" customFormat="1" ht="66" customHeight="1" x14ac:dyDescent="0.2">
      <c r="A10" s="582">
        <v>5</v>
      </c>
      <c r="B10" s="582"/>
      <c r="C10" s="583" t="s">
        <v>74</v>
      </c>
      <c r="D10" s="583"/>
      <c r="E10" s="583"/>
      <c r="F10" s="583"/>
      <c r="G10" s="583"/>
      <c r="H10" s="583"/>
      <c r="I10" s="583"/>
      <c r="J10" s="583"/>
      <c r="K10" s="583"/>
      <c r="L10" s="583"/>
      <c r="M10" s="583"/>
      <c r="N10" s="583"/>
      <c r="O10" s="142"/>
      <c r="P10" s="147"/>
      <c r="Q10" s="142"/>
    </row>
    <row r="11" spans="1:17" s="3" customFormat="1" ht="5.25" customHeight="1" x14ac:dyDescent="0.2">
      <c r="A11" s="150"/>
      <c r="B11" s="150"/>
      <c r="C11" s="150"/>
      <c r="D11" s="150"/>
      <c r="E11" s="150"/>
      <c r="F11" s="150"/>
      <c r="G11" s="150"/>
      <c r="H11" s="150"/>
      <c r="I11" s="150"/>
      <c r="J11" s="150"/>
      <c r="K11" s="150"/>
      <c r="L11" s="150"/>
      <c r="M11" s="150"/>
      <c r="N11" s="150"/>
      <c r="O11" s="126"/>
      <c r="P11" s="14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46"/>
      <c r="Q12" s="126"/>
    </row>
    <row r="13" spans="1:17" s="3" customFormat="1" ht="45" customHeight="1" x14ac:dyDescent="0.2">
      <c r="A13" s="583" t="s">
        <v>416</v>
      </c>
      <c r="B13" s="583"/>
      <c r="C13" s="583"/>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4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42" s="3" customFormat="1" ht="12" customHeight="1" x14ac:dyDescent="0.2">
      <c r="A18" s="126"/>
      <c r="B18" s="126"/>
      <c r="C18" s="126"/>
      <c r="D18" s="126"/>
      <c r="E18" s="126"/>
      <c r="F18" s="126"/>
      <c r="G18" s="126"/>
      <c r="H18" s="126"/>
      <c r="I18" s="126"/>
      <c r="J18" s="126"/>
      <c r="K18" s="126"/>
      <c r="L18" s="126"/>
      <c r="M18" s="126"/>
      <c r="N18" s="126"/>
      <c r="O18" s="126"/>
      <c r="P18" s="126"/>
      <c r="Q18" s="126"/>
    </row>
    <row r="19" spans="1:42" s="3" customFormat="1" ht="30" customHeight="1" x14ac:dyDescent="0.2">
      <c r="A19" s="739" t="s">
        <v>24</v>
      </c>
      <c r="B19" s="740"/>
      <c r="C19" s="740"/>
      <c r="D19" s="740"/>
      <c r="E19" s="740"/>
      <c r="F19" s="579"/>
      <c r="G19" s="573" t="s">
        <v>5</v>
      </c>
      <c r="H19" s="574"/>
      <c r="I19" s="574"/>
      <c r="J19" s="574"/>
      <c r="K19" s="574"/>
      <c r="L19" s="575"/>
      <c r="M19" s="570" t="s">
        <v>16</v>
      </c>
      <c r="N19" s="570"/>
      <c r="O19" s="570"/>
      <c r="P19" s="570"/>
      <c r="Q19" s="572"/>
    </row>
    <row r="20" spans="1:42" s="3" customFormat="1" ht="44.25" customHeight="1" x14ac:dyDescent="0.2">
      <c r="A20" s="741"/>
      <c r="B20" s="584"/>
      <c r="C20" s="584"/>
      <c r="D20" s="584"/>
      <c r="E20" s="584"/>
      <c r="F20" s="742"/>
      <c r="G20" s="591" t="s">
        <v>6</v>
      </c>
      <c r="H20" s="576" t="s">
        <v>337</v>
      </c>
      <c r="I20" s="577"/>
      <c r="J20" s="570" t="s">
        <v>7</v>
      </c>
      <c r="K20" s="578" t="s">
        <v>9</v>
      </c>
      <c r="L20" s="579"/>
      <c r="M20" s="570" t="s">
        <v>338</v>
      </c>
      <c r="N20" s="570"/>
      <c r="O20" s="570"/>
      <c r="P20" s="570" t="s">
        <v>36</v>
      </c>
      <c r="Q20" s="572"/>
    </row>
    <row r="21" spans="1:42" s="3" customFormat="1" ht="70.5" customHeight="1" x14ac:dyDescent="0.2">
      <c r="A21" s="741"/>
      <c r="B21" s="584"/>
      <c r="C21" s="584"/>
      <c r="D21" s="584"/>
      <c r="E21" s="584"/>
      <c r="F21" s="742"/>
      <c r="G21" s="592"/>
      <c r="H21" s="134" t="s">
        <v>11</v>
      </c>
      <c r="I21" s="148" t="s">
        <v>12</v>
      </c>
      <c r="J21" s="571"/>
      <c r="K21" s="135" t="s">
        <v>20</v>
      </c>
      <c r="L21" s="136" t="s">
        <v>21</v>
      </c>
      <c r="M21" s="134" t="s">
        <v>13</v>
      </c>
      <c r="N21" s="136" t="s">
        <v>14</v>
      </c>
      <c r="O21" s="136" t="s">
        <v>15</v>
      </c>
      <c r="P21" s="135" t="s">
        <v>339</v>
      </c>
      <c r="Q21" s="343" t="s">
        <v>340</v>
      </c>
    </row>
    <row r="22" spans="1:42" s="3" customFormat="1" ht="42" customHeight="1" x14ac:dyDescent="0.2">
      <c r="A22" s="621"/>
      <c r="B22" s="622"/>
      <c r="C22" s="622"/>
      <c r="D22" s="622"/>
      <c r="E22" s="622"/>
      <c r="F22" s="623"/>
      <c r="G22" s="172"/>
      <c r="H22" s="172"/>
      <c r="I22" s="172"/>
      <c r="J22" s="172"/>
      <c r="K22" s="176"/>
      <c r="L22" s="176"/>
      <c r="M22" s="168"/>
      <c r="N22" s="168"/>
      <c r="O22" s="168"/>
      <c r="P22" s="176"/>
      <c r="Q22" s="176"/>
      <c r="U22" s="2"/>
      <c r="V22" s="2"/>
      <c r="W22" s="2"/>
      <c r="X22" s="2"/>
      <c r="Y22" s="2"/>
      <c r="Z22" s="2"/>
      <c r="AA22" s="2"/>
      <c r="AB22" s="2"/>
      <c r="AC22" s="2"/>
      <c r="AD22" s="2"/>
      <c r="AE22" s="2"/>
      <c r="AF22" s="2"/>
      <c r="AG22" s="2"/>
      <c r="AH22" s="2"/>
      <c r="AI22" s="2"/>
    </row>
    <row r="23" spans="1:42" s="3" customFormat="1" ht="30" customHeight="1" x14ac:dyDescent="0.2">
      <c r="A23" s="648"/>
      <c r="B23" s="649"/>
      <c r="C23" s="649"/>
      <c r="D23" s="649"/>
      <c r="E23" s="649"/>
      <c r="F23" s="650"/>
      <c r="G23" s="172"/>
      <c r="H23" s="172"/>
      <c r="I23" s="172"/>
      <c r="J23" s="172"/>
      <c r="K23" s="176"/>
      <c r="L23" s="176"/>
      <c r="M23" s="168"/>
      <c r="N23" s="168"/>
      <c r="O23" s="168"/>
      <c r="P23" s="176"/>
      <c r="Q23" s="176"/>
      <c r="U23" s="2"/>
      <c r="V23" s="2"/>
      <c r="W23" s="2"/>
      <c r="X23" s="2"/>
      <c r="Y23" s="2"/>
      <c r="Z23" s="2"/>
      <c r="AA23" s="2"/>
      <c r="AB23" s="2"/>
      <c r="AC23" s="2"/>
      <c r="AD23" s="2"/>
      <c r="AE23" s="2"/>
      <c r="AF23" s="2"/>
      <c r="AG23" s="2"/>
      <c r="AH23" s="2"/>
      <c r="AI23" s="2"/>
    </row>
    <row r="24" spans="1:42" s="3" customFormat="1" ht="51" customHeight="1" x14ac:dyDescent="0.2">
      <c r="A24" s="621" t="s">
        <v>747</v>
      </c>
      <c r="B24" s="622"/>
      <c r="C24" s="622"/>
      <c r="D24" s="622"/>
      <c r="E24" s="622"/>
      <c r="F24" s="623"/>
      <c r="G24" s="172" t="s">
        <v>33</v>
      </c>
      <c r="H24" s="172">
        <v>125</v>
      </c>
      <c r="I24" s="172">
        <v>28</v>
      </c>
      <c r="J24" s="172">
        <v>22</v>
      </c>
      <c r="K24" s="176">
        <v>0.17599999999999999</v>
      </c>
      <c r="L24" s="176">
        <v>0.7857142857142857</v>
      </c>
      <c r="M24" s="174" t="s">
        <v>322</v>
      </c>
      <c r="N24" s="174" t="s">
        <v>322</v>
      </c>
      <c r="O24" s="174" t="s">
        <v>322</v>
      </c>
      <c r="P24" s="176" t="s">
        <v>322</v>
      </c>
      <c r="Q24" s="176" t="s">
        <v>322</v>
      </c>
      <c r="U24" s="2"/>
      <c r="V24" s="2"/>
      <c r="W24" s="2"/>
      <c r="X24" s="2"/>
      <c r="Y24" s="2"/>
      <c r="Z24" s="2"/>
      <c r="AA24" s="2"/>
      <c r="AB24" s="2"/>
      <c r="AC24" s="2"/>
      <c r="AD24" s="2"/>
      <c r="AE24" s="2"/>
      <c r="AF24" s="2"/>
      <c r="AG24" s="2"/>
      <c r="AH24" s="2"/>
      <c r="AI24" s="2"/>
    </row>
    <row r="25" spans="1:42" s="3" customFormat="1" ht="30" customHeight="1" x14ac:dyDescent="0.2">
      <c r="A25" s="621"/>
      <c r="B25" s="622"/>
      <c r="C25" s="622"/>
      <c r="D25" s="622"/>
      <c r="E25" s="622"/>
      <c r="F25" s="623"/>
      <c r="G25" s="172"/>
      <c r="H25" s="172"/>
      <c r="I25" s="172"/>
      <c r="J25" s="172"/>
      <c r="K25" s="177"/>
      <c r="L25" s="177"/>
      <c r="M25" s="175"/>
      <c r="N25" s="175"/>
      <c r="O25" s="175"/>
      <c r="P25" s="177"/>
      <c r="Q25" s="177"/>
      <c r="U25" s="2"/>
      <c r="V25" s="2"/>
      <c r="W25" s="2"/>
      <c r="X25" s="2"/>
      <c r="Y25" s="2"/>
      <c r="Z25" s="2"/>
      <c r="AA25" s="2"/>
      <c r="AB25" s="2"/>
      <c r="AC25" s="2"/>
      <c r="AD25" s="2"/>
      <c r="AE25" s="2"/>
      <c r="AF25" s="2"/>
      <c r="AG25" s="2"/>
      <c r="AH25" s="2"/>
      <c r="AI25" s="2"/>
    </row>
    <row r="26" spans="1:42" s="3" customFormat="1" ht="48" customHeight="1" x14ac:dyDescent="0.35">
      <c r="A26" s="621"/>
      <c r="B26" s="622"/>
      <c r="C26" s="622"/>
      <c r="D26" s="622"/>
      <c r="E26" s="622"/>
      <c r="F26" s="623"/>
      <c r="G26" s="172"/>
      <c r="H26" s="172"/>
      <c r="I26" s="172"/>
      <c r="J26" s="172"/>
      <c r="K26" s="177"/>
      <c r="L26" s="177"/>
      <c r="M26" s="175"/>
      <c r="N26" s="175"/>
      <c r="O26" s="175"/>
      <c r="P26" s="177"/>
      <c r="Q26" s="177"/>
      <c r="S26" s="32"/>
      <c r="T26" s="18"/>
      <c r="U26" s="2"/>
      <c r="V26" s="2"/>
      <c r="W26" s="2"/>
      <c r="X26" s="2"/>
      <c r="Y26" s="2"/>
      <c r="Z26" s="2"/>
      <c r="AA26" s="2"/>
      <c r="AB26" s="2"/>
      <c r="AC26" s="2"/>
      <c r="AD26" s="2"/>
      <c r="AE26" s="2"/>
      <c r="AF26" s="2"/>
      <c r="AG26" s="2"/>
      <c r="AH26" s="2"/>
      <c r="AI26" s="2"/>
    </row>
    <row r="27" spans="1:42" s="3" customFormat="1" ht="63" customHeight="1" x14ac:dyDescent="0.2">
      <c r="A27" s="621" t="s">
        <v>239</v>
      </c>
      <c r="B27" s="622"/>
      <c r="C27" s="622"/>
      <c r="D27" s="622"/>
      <c r="E27" s="622"/>
      <c r="F27" s="623"/>
      <c r="G27" s="172" t="s">
        <v>33</v>
      </c>
      <c r="H27" s="172">
        <v>3048</v>
      </c>
      <c r="I27" s="172">
        <v>3033</v>
      </c>
      <c r="J27" s="172">
        <v>2433</v>
      </c>
      <c r="K27" s="177">
        <v>0.79822834645669294</v>
      </c>
      <c r="L27" s="177">
        <v>0.80217606330365976</v>
      </c>
      <c r="M27" s="175">
        <v>91558723</v>
      </c>
      <c r="N27" s="175">
        <v>99763482.979999989</v>
      </c>
      <c r="O27" s="175">
        <v>78557530.810000002</v>
      </c>
      <c r="P27" s="177">
        <v>0.85800159980387669</v>
      </c>
      <c r="Q27" s="177">
        <v>0.787437732358931</v>
      </c>
      <c r="U27" s="2"/>
      <c r="V27" s="2"/>
      <c r="W27" s="2"/>
      <c r="X27" s="2"/>
      <c r="Y27" s="2"/>
      <c r="Z27" s="2"/>
      <c r="AA27" s="2"/>
      <c r="AB27" s="2"/>
      <c r="AC27" s="2"/>
      <c r="AD27" s="2"/>
      <c r="AE27" s="2"/>
      <c r="AF27" s="2"/>
      <c r="AG27" s="2"/>
      <c r="AH27" s="2"/>
      <c r="AI27" s="2"/>
    </row>
    <row r="28" spans="1:42" s="3" customFormat="1" ht="42" customHeight="1" x14ac:dyDescent="0.2">
      <c r="A28" s="613"/>
      <c r="B28" s="614"/>
      <c r="C28" s="614"/>
      <c r="D28" s="614"/>
      <c r="E28" s="614"/>
      <c r="F28" s="615"/>
      <c r="G28" s="172"/>
      <c r="H28" s="172"/>
      <c r="I28" s="172"/>
      <c r="J28" s="172"/>
      <c r="K28" s="177"/>
      <c r="L28" s="177"/>
      <c r="M28" s="173"/>
      <c r="N28" s="173"/>
      <c r="O28" s="173"/>
      <c r="P28" s="177"/>
      <c r="Q28" s="177"/>
      <c r="U28" s="2"/>
      <c r="V28" s="2"/>
      <c r="W28" s="2"/>
      <c r="X28" s="2"/>
      <c r="Y28" s="2"/>
      <c r="Z28" s="2"/>
      <c r="AA28" s="2"/>
      <c r="AB28" s="2"/>
      <c r="AC28" s="2"/>
      <c r="AD28" s="2"/>
      <c r="AE28" s="2"/>
      <c r="AF28" s="2"/>
      <c r="AG28" s="2"/>
      <c r="AH28" s="2"/>
      <c r="AI28" s="2"/>
    </row>
    <row r="29" spans="1:42" s="3" customFormat="1" ht="42" customHeight="1" x14ac:dyDescent="0.2">
      <c r="A29" s="621"/>
      <c r="B29" s="622"/>
      <c r="C29" s="622"/>
      <c r="D29" s="622"/>
      <c r="E29" s="622"/>
      <c r="F29" s="623"/>
      <c r="G29" s="172"/>
      <c r="H29" s="172"/>
      <c r="I29" s="172"/>
      <c r="J29" s="172"/>
      <c r="K29" s="177"/>
      <c r="L29" s="177"/>
      <c r="M29" s="175"/>
      <c r="N29" s="175"/>
      <c r="O29" s="175"/>
      <c r="P29" s="177"/>
      <c r="Q29" s="177"/>
      <c r="U29" s="2"/>
      <c r="V29" s="2"/>
      <c r="W29" s="2"/>
      <c r="X29" s="2"/>
      <c r="Y29" s="2"/>
      <c r="Z29" s="2"/>
      <c r="AA29" s="2"/>
      <c r="AB29" s="2"/>
      <c r="AC29" s="2"/>
      <c r="AD29" s="2"/>
      <c r="AE29" s="2"/>
      <c r="AF29" s="2"/>
      <c r="AG29" s="2"/>
      <c r="AH29" s="2"/>
      <c r="AI29" s="2"/>
    </row>
    <row r="30" spans="1:42" s="3" customFormat="1" ht="76.5" customHeight="1" x14ac:dyDescent="0.2">
      <c r="A30" s="621" t="s">
        <v>240</v>
      </c>
      <c r="B30" s="622"/>
      <c r="C30" s="622"/>
      <c r="D30" s="622"/>
      <c r="E30" s="622"/>
      <c r="F30" s="623"/>
      <c r="G30" s="172" t="s">
        <v>33</v>
      </c>
      <c r="H30" s="172">
        <v>38</v>
      </c>
      <c r="I30" s="172">
        <v>19</v>
      </c>
      <c r="J30" s="172">
        <v>14</v>
      </c>
      <c r="K30" s="177">
        <v>0.36842105263157893</v>
      </c>
      <c r="L30" s="177">
        <v>0.73684210526315785</v>
      </c>
      <c r="M30" s="175">
        <v>1505700</v>
      </c>
      <c r="N30" s="175">
        <v>1505700</v>
      </c>
      <c r="O30" s="175">
        <v>1505700</v>
      </c>
      <c r="P30" s="177">
        <v>1</v>
      </c>
      <c r="Q30" s="177">
        <v>1</v>
      </c>
      <c r="U30" s="2"/>
      <c r="V30" s="2"/>
      <c r="W30" s="2"/>
      <c r="X30" s="2"/>
      <c r="Y30" s="2"/>
      <c r="Z30" s="2"/>
      <c r="AA30" s="2"/>
      <c r="AB30" s="2"/>
      <c r="AC30" s="2"/>
      <c r="AD30" s="2"/>
      <c r="AE30" s="2"/>
      <c r="AF30" s="2"/>
      <c r="AG30" s="2"/>
      <c r="AH30" s="2"/>
      <c r="AI30" s="2"/>
    </row>
    <row r="31" spans="1:42" s="3" customFormat="1" ht="42" customHeight="1" x14ac:dyDescent="0.2">
      <c r="A31" s="621"/>
      <c r="B31" s="622"/>
      <c r="C31" s="622"/>
      <c r="D31" s="622"/>
      <c r="E31" s="622"/>
      <c r="F31" s="623"/>
      <c r="G31" s="172"/>
      <c r="H31" s="172"/>
      <c r="I31" s="172"/>
      <c r="J31" s="172"/>
      <c r="K31" s="177"/>
      <c r="L31" s="177"/>
      <c r="M31" s="175"/>
      <c r="N31" s="175"/>
      <c r="O31" s="175"/>
      <c r="P31" s="177"/>
      <c r="Q31" s="177"/>
      <c r="U31" s="2"/>
      <c r="V31" s="2"/>
      <c r="W31" s="2"/>
      <c r="X31" s="2"/>
      <c r="Y31" s="2"/>
      <c r="Z31" s="2"/>
      <c r="AA31" s="2"/>
      <c r="AB31" s="2"/>
      <c r="AC31" s="2"/>
      <c r="AD31" s="2"/>
      <c r="AE31" s="2"/>
      <c r="AF31" s="2"/>
      <c r="AG31" s="2"/>
      <c r="AH31" s="2"/>
      <c r="AI31" s="2"/>
    </row>
    <row r="32" spans="1:42" s="3" customFormat="1" ht="42" customHeight="1" x14ac:dyDescent="0.2">
      <c r="A32" s="621"/>
      <c r="B32" s="622"/>
      <c r="C32" s="622"/>
      <c r="D32" s="622"/>
      <c r="E32" s="622"/>
      <c r="F32" s="623"/>
      <c r="G32" s="172"/>
      <c r="H32" s="172"/>
      <c r="I32" s="172"/>
      <c r="J32" s="172"/>
      <c r="K32" s="177"/>
      <c r="L32" s="177"/>
      <c r="M32" s="175"/>
      <c r="N32" s="175"/>
      <c r="O32" s="175"/>
      <c r="P32" s="177"/>
      <c r="Q32" s="177"/>
      <c r="U32" s="2"/>
      <c r="V32" s="2"/>
      <c r="W32" s="2"/>
      <c r="X32" s="2"/>
      <c r="Y32" s="2"/>
      <c r="Z32" s="2"/>
      <c r="AA32" s="2"/>
      <c r="AB32" s="2"/>
      <c r="AC32" s="2"/>
      <c r="AD32" s="2"/>
      <c r="AE32" s="2"/>
      <c r="AF32" s="2"/>
      <c r="AG32" s="2"/>
      <c r="AH32" s="2"/>
      <c r="AI32" s="2"/>
      <c r="AJ32" s="2"/>
      <c r="AK32" s="2"/>
      <c r="AL32" s="2"/>
      <c r="AM32" s="2"/>
      <c r="AN32" s="2"/>
      <c r="AO32" s="2"/>
      <c r="AP32" s="2"/>
    </row>
    <row r="33" spans="1:42" s="3" customFormat="1" ht="74.25" customHeight="1" x14ac:dyDescent="0.35">
      <c r="A33" s="621" t="s">
        <v>241</v>
      </c>
      <c r="B33" s="622"/>
      <c r="C33" s="622"/>
      <c r="D33" s="622"/>
      <c r="E33" s="622"/>
      <c r="F33" s="623"/>
      <c r="G33" s="172" t="str">
        <f>+'estrategia 2.5.4 '!G62</f>
        <v>Varios</v>
      </c>
      <c r="H33" s="172">
        <v>864</v>
      </c>
      <c r="I33" s="172">
        <v>837</v>
      </c>
      <c r="J33" s="172">
        <v>648</v>
      </c>
      <c r="K33" s="177">
        <v>0.75</v>
      </c>
      <c r="L33" s="177">
        <v>0.77419354838709675</v>
      </c>
      <c r="M33" s="175">
        <v>9293804</v>
      </c>
      <c r="N33" s="175">
        <v>19929161.02</v>
      </c>
      <c r="O33" s="175">
        <v>17805583.02</v>
      </c>
      <c r="P33" s="177">
        <v>1.915855232152518</v>
      </c>
      <c r="Q33" s="177">
        <v>0.89344368295941445</v>
      </c>
      <c r="S33" s="32"/>
      <c r="T33" s="18"/>
      <c r="U33" s="2"/>
      <c r="V33" s="2"/>
      <c r="W33" s="2"/>
      <c r="X33" s="2"/>
      <c r="Y33" s="2"/>
      <c r="Z33" s="2"/>
      <c r="AA33" s="2"/>
      <c r="AB33" s="2"/>
      <c r="AC33" s="2"/>
      <c r="AD33" s="2"/>
      <c r="AE33" s="2"/>
      <c r="AF33" s="2"/>
      <c r="AG33" s="2"/>
      <c r="AH33" s="2"/>
      <c r="AI33" s="2"/>
      <c r="AJ33" s="2"/>
      <c r="AK33" s="2"/>
      <c r="AL33" s="2"/>
      <c r="AM33" s="2"/>
      <c r="AN33" s="2"/>
      <c r="AO33" s="2"/>
      <c r="AP33" s="2"/>
    </row>
    <row r="34" spans="1:42" s="3" customFormat="1" ht="42" customHeight="1" x14ac:dyDescent="0.2">
      <c r="A34" s="621"/>
      <c r="B34" s="622"/>
      <c r="C34" s="622"/>
      <c r="D34" s="622"/>
      <c r="E34" s="622"/>
      <c r="F34" s="623"/>
      <c r="G34" s="172"/>
      <c r="H34" s="172"/>
      <c r="I34" s="172"/>
      <c r="J34" s="172"/>
      <c r="K34" s="177"/>
      <c r="L34" s="191"/>
      <c r="M34" s="175"/>
      <c r="N34" s="175"/>
      <c r="O34" s="175"/>
      <c r="P34" s="177"/>
      <c r="Q34" s="177"/>
      <c r="U34" s="2"/>
      <c r="V34" s="2"/>
      <c r="W34" s="2"/>
      <c r="X34" s="2"/>
      <c r="Y34" s="2"/>
      <c r="Z34" s="2"/>
      <c r="AA34" s="2"/>
      <c r="AB34" s="2"/>
      <c r="AC34" s="2"/>
      <c r="AD34" s="2"/>
      <c r="AE34" s="2"/>
      <c r="AF34" s="2"/>
      <c r="AG34" s="2"/>
      <c r="AH34" s="2"/>
      <c r="AI34" s="2"/>
      <c r="AJ34" s="2"/>
      <c r="AK34" s="2"/>
      <c r="AL34" s="2"/>
      <c r="AM34" s="2"/>
      <c r="AN34" s="2"/>
      <c r="AO34" s="2"/>
      <c r="AP34" s="2"/>
    </row>
    <row r="35" spans="1:42" s="3" customFormat="1" ht="42" customHeight="1" x14ac:dyDescent="0.2">
      <c r="A35" s="621"/>
      <c r="B35" s="622"/>
      <c r="C35" s="622"/>
      <c r="D35" s="622"/>
      <c r="E35" s="622"/>
      <c r="F35" s="623"/>
      <c r="G35" s="172"/>
      <c r="H35" s="172"/>
      <c r="I35" s="172"/>
      <c r="J35" s="172"/>
      <c r="K35" s="177"/>
      <c r="L35" s="177"/>
      <c r="M35" s="175"/>
      <c r="N35" s="175"/>
      <c r="O35" s="175"/>
      <c r="P35" s="177"/>
      <c r="Q35" s="177"/>
      <c r="U35" s="2"/>
      <c r="V35" s="2"/>
      <c r="W35" s="2"/>
      <c r="X35" s="2"/>
      <c r="Y35" s="2"/>
      <c r="Z35" s="2"/>
      <c r="AA35" s="2"/>
      <c r="AB35" s="2"/>
      <c r="AC35" s="2"/>
      <c r="AD35" s="2"/>
      <c r="AE35" s="2"/>
      <c r="AF35" s="2"/>
      <c r="AG35" s="2"/>
      <c r="AH35" s="2"/>
      <c r="AI35" s="2"/>
      <c r="AJ35" s="2"/>
      <c r="AK35" s="2"/>
      <c r="AL35" s="2"/>
      <c r="AM35" s="2"/>
      <c r="AN35" s="2"/>
      <c r="AO35" s="2"/>
      <c r="AP35" s="2"/>
    </row>
    <row r="36" spans="1:42" s="3" customFormat="1" ht="55.5" customHeight="1" x14ac:dyDescent="0.2">
      <c r="A36" s="621" t="s">
        <v>242</v>
      </c>
      <c r="B36" s="622"/>
      <c r="C36" s="622"/>
      <c r="D36" s="622"/>
      <c r="E36" s="622"/>
      <c r="F36" s="623"/>
      <c r="G36" s="172" t="s">
        <v>33</v>
      </c>
      <c r="H36" s="172">
        <v>5</v>
      </c>
      <c r="I36" s="172">
        <v>5</v>
      </c>
      <c r="J36" s="172">
        <v>5</v>
      </c>
      <c r="K36" s="177">
        <v>1</v>
      </c>
      <c r="L36" s="177">
        <v>1</v>
      </c>
      <c r="M36" s="175">
        <v>25000000</v>
      </c>
      <c r="N36" s="175">
        <v>25000000</v>
      </c>
      <c r="O36" s="175">
        <v>17082000</v>
      </c>
      <c r="P36" s="177">
        <v>0.68328</v>
      </c>
      <c r="Q36" s="177">
        <v>0.68328</v>
      </c>
      <c r="U36" s="2"/>
      <c r="V36" s="2"/>
      <c r="W36" s="2"/>
      <c r="X36" s="2"/>
      <c r="Y36" s="2"/>
      <c r="Z36" s="2"/>
      <c r="AA36" s="2"/>
      <c r="AB36" s="2"/>
      <c r="AC36" s="2"/>
      <c r="AD36" s="2"/>
      <c r="AE36" s="2"/>
      <c r="AF36" s="2"/>
      <c r="AG36" s="2"/>
      <c r="AH36" s="2"/>
      <c r="AI36" s="2"/>
      <c r="AJ36" s="2"/>
      <c r="AK36" s="2"/>
      <c r="AL36" s="2"/>
      <c r="AM36" s="2"/>
      <c r="AN36" s="2"/>
      <c r="AO36" s="2"/>
      <c r="AP36" s="2"/>
    </row>
    <row r="37" spans="1:42" s="3" customFormat="1" ht="42" customHeight="1" x14ac:dyDescent="0.2">
      <c r="A37" s="621"/>
      <c r="B37" s="622"/>
      <c r="C37" s="622"/>
      <c r="D37" s="622"/>
      <c r="E37" s="622"/>
      <c r="F37" s="623"/>
      <c r="G37" s="172"/>
      <c r="H37" s="172"/>
      <c r="I37" s="172"/>
      <c r="J37" s="172"/>
      <c r="K37" s="177"/>
      <c r="L37" s="177"/>
      <c r="M37" s="173"/>
      <c r="N37" s="173"/>
      <c r="O37" s="173"/>
      <c r="P37" s="177"/>
      <c r="Q37" s="177"/>
      <c r="U37" s="2"/>
      <c r="V37" s="2"/>
      <c r="W37" s="2"/>
      <c r="X37" s="2"/>
      <c r="Y37" s="2"/>
      <c r="Z37" s="2"/>
      <c r="AA37" s="2"/>
      <c r="AB37" s="2"/>
      <c r="AC37" s="2"/>
      <c r="AD37" s="2"/>
      <c r="AE37" s="2"/>
      <c r="AF37" s="2"/>
      <c r="AG37" s="2"/>
      <c r="AH37" s="2"/>
      <c r="AI37" s="2"/>
      <c r="AJ37" s="2"/>
      <c r="AK37" s="2"/>
      <c r="AL37" s="2"/>
      <c r="AM37" s="2"/>
      <c r="AN37" s="2"/>
      <c r="AO37" s="2"/>
      <c r="AP37" s="2"/>
    </row>
    <row r="38" spans="1:42" s="3" customFormat="1" ht="42" customHeight="1" x14ac:dyDescent="0.2">
      <c r="A38" s="621"/>
      <c r="B38" s="622"/>
      <c r="C38" s="622"/>
      <c r="D38" s="622"/>
      <c r="E38" s="622"/>
      <c r="F38" s="623"/>
      <c r="G38" s="172"/>
      <c r="H38" s="172"/>
      <c r="I38" s="172"/>
      <c r="J38" s="172"/>
      <c r="K38" s="177"/>
      <c r="L38" s="177"/>
      <c r="M38" s="173"/>
      <c r="N38" s="173"/>
      <c r="O38" s="173"/>
      <c r="P38" s="177"/>
      <c r="Q38" s="177"/>
      <c r="U38" s="2"/>
      <c r="V38" s="2"/>
      <c r="W38" s="2"/>
      <c r="X38" s="2"/>
      <c r="Y38" s="2"/>
      <c r="Z38" s="2"/>
      <c r="AA38" s="2"/>
      <c r="AB38" s="2"/>
      <c r="AC38" s="2"/>
      <c r="AD38" s="2"/>
      <c r="AE38" s="2"/>
      <c r="AF38" s="2"/>
      <c r="AG38" s="2"/>
      <c r="AH38" s="2"/>
      <c r="AI38" s="2"/>
      <c r="AJ38" s="2"/>
      <c r="AK38" s="2"/>
      <c r="AL38" s="2"/>
      <c r="AM38" s="2"/>
      <c r="AN38" s="2"/>
      <c r="AO38" s="2"/>
      <c r="AP38" s="2"/>
    </row>
    <row r="39" spans="1:42" s="3" customFormat="1" ht="42" customHeight="1" x14ac:dyDescent="0.2">
      <c r="A39" s="621"/>
      <c r="B39" s="622"/>
      <c r="C39" s="622"/>
      <c r="D39" s="622"/>
      <c r="E39" s="622"/>
      <c r="F39" s="623"/>
      <c r="G39" s="172"/>
      <c r="H39" s="172"/>
      <c r="I39" s="172"/>
      <c r="J39" s="172"/>
      <c r="K39" s="177"/>
      <c r="L39" s="177"/>
      <c r="M39" s="175"/>
      <c r="N39" s="175"/>
      <c r="O39" s="175"/>
      <c r="P39" s="177"/>
      <c r="Q39" s="177"/>
      <c r="U39" s="2"/>
      <c r="V39" s="2"/>
      <c r="W39" s="2"/>
      <c r="X39" s="2"/>
      <c r="Y39" s="2"/>
      <c r="Z39" s="2"/>
      <c r="AA39" s="2"/>
      <c r="AB39" s="2"/>
      <c r="AC39" s="2"/>
      <c r="AD39" s="2"/>
      <c r="AE39" s="2"/>
      <c r="AF39" s="2"/>
      <c r="AG39" s="2"/>
      <c r="AH39" s="2"/>
      <c r="AI39" s="2"/>
      <c r="AJ39" s="2"/>
      <c r="AK39" s="2"/>
      <c r="AL39" s="2"/>
      <c r="AM39" s="2"/>
      <c r="AN39" s="2"/>
      <c r="AO39" s="2"/>
      <c r="AP39" s="2"/>
    </row>
    <row r="40" spans="1:42" s="3" customFormat="1" ht="42" customHeight="1" x14ac:dyDescent="0.35">
      <c r="A40" s="621"/>
      <c r="B40" s="622"/>
      <c r="C40" s="622"/>
      <c r="D40" s="622"/>
      <c r="E40" s="622"/>
      <c r="F40" s="623"/>
      <c r="G40" s="172"/>
      <c r="H40" s="172"/>
      <c r="I40" s="172"/>
      <c r="J40" s="172"/>
      <c r="K40" s="177"/>
      <c r="L40" s="177"/>
      <c r="M40" s="175"/>
      <c r="N40" s="175"/>
      <c r="O40" s="175"/>
      <c r="P40" s="177"/>
      <c r="Q40" s="177"/>
      <c r="S40" s="32"/>
      <c r="T40" s="18"/>
      <c r="U40" s="2"/>
      <c r="V40" s="2"/>
      <c r="W40" s="2"/>
      <c r="X40" s="2"/>
      <c r="Y40" s="2"/>
      <c r="Z40" s="2"/>
      <c r="AA40" s="2"/>
      <c r="AB40" s="2"/>
      <c r="AC40" s="2"/>
      <c r="AD40" s="2"/>
      <c r="AE40" s="2"/>
      <c r="AF40" s="2"/>
      <c r="AG40" s="2"/>
      <c r="AH40" s="2"/>
      <c r="AI40" s="2"/>
      <c r="AJ40" s="2"/>
      <c r="AK40" s="2"/>
      <c r="AL40" s="2"/>
      <c r="AM40" s="2"/>
      <c r="AN40" s="2"/>
      <c r="AO40" s="2"/>
      <c r="AP40" s="2"/>
    </row>
    <row r="41" spans="1:42" ht="42" customHeight="1" x14ac:dyDescent="0.2">
      <c r="A41" s="621"/>
      <c r="B41" s="622"/>
      <c r="C41" s="622"/>
      <c r="D41" s="622"/>
      <c r="E41" s="622"/>
      <c r="F41" s="623"/>
      <c r="G41" s="172"/>
      <c r="H41" s="172"/>
      <c r="I41" s="172"/>
      <c r="J41" s="172"/>
      <c r="K41" s="176"/>
      <c r="L41" s="176"/>
      <c r="M41" s="173"/>
      <c r="N41" s="173"/>
      <c r="O41" s="173"/>
      <c r="P41" s="176"/>
      <c r="Q41" s="176"/>
      <c r="S41" s="3"/>
      <c r="T41" s="3"/>
    </row>
    <row r="42" spans="1:42" ht="42" customHeight="1" x14ac:dyDescent="0.2">
      <c r="A42" s="621"/>
      <c r="B42" s="622"/>
      <c r="C42" s="622"/>
      <c r="D42" s="622"/>
      <c r="E42" s="622"/>
      <c r="F42" s="623"/>
      <c r="G42" s="172"/>
      <c r="H42" s="172"/>
      <c r="I42" s="172"/>
      <c r="J42" s="172"/>
      <c r="K42" s="176"/>
      <c r="L42" s="176"/>
      <c r="M42" s="173"/>
      <c r="N42" s="173"/>
      <c r="O42" s="173"/>
      <c r="P42" s="176"/>
      <c r="Q42" s="176"/>
    </row>
    <row r="43" spans="1:42" ht="42" customHeight="1" x14ac:dyDescent="0.2">
      <c r="A43" s="621"/>
      <c r="B43" s="622"/>
      <c r="C43" s="622"/>
      <c r="D43" s="622"/>
      <c r="E43" s="622"/>
      <c r="F43" s="623"/>
      <c r="G43" s="172"/>
      <c r="H43" s="172"/>
      <c r="I43" s="172"/>
      <c r="J43" s="172"/>
      <c r="K43" s="176"/>
      <c r="L43" s="176"/>
      <c r="M43" s="173"/>
      <c r="N43" s="173"/>
      <c r="O43" s="173"/>
      <c r="P43" s="176"/>
      <c r="Q43" s="176"/>
    </row>
    <row r="44" spans="1:42" ht="42" customHeight="1" x14ac:dyDescent="0.2">
      <c r="A44" s="621"/>
      <c r="B44" s="622"/>
      <c r="C44" s="622"/>
      <c r="D44" s="622"/>
      <c r="E44" s="622"/>
      <c r="F44" s="623"/>
      <c r="G44" s="172"/>
      <c r="H44" s="172"/>
      <c r="I44" s="172"/>
      <c r="J44" s="172"/>
      <c r="K44" s="176"/>
      <c r="L44" s="176"/>
      <c r="M44" s="169"/>
      <c r="N44" s="169"/>
      <c r="O44" s="169"/>
      <c r="P44" s="176"/>
      <c r="Q44" s="176"/>
    </row>
    <row r="45" spans="1:42" ht="42.75" customHeight="1" x14ac:dyDescent="0.2">
      <c r="A45" s="736" t="s">
        <v>8</v>
      </c>
      <c r="B45" s="737"/>
      <c r="C45" s="737"/>
      <c r="D45" s="737"/>
      <c r="E45" s="737"/>
      <c r="F45" s="738"/>
      <c r="G45" s="178" t="s">
        <v>33</v>
      </c>
      <c r="H45" s="178">
        <v>4080</v>
      </c>
      <c r="I45" s="178">
        <v>3922</v>
      </c>
      <c r="J45" s="178">
        <v>3122</v>
      </c>
      <c r="K45" s="179">
        <v>0.7651960784313725</v>
      </c>
      <c r="L45" s="195">
        <v>0.79602243753187152</v>
      </c>
      <c r="M45" s="180">
        <v>127358227</v>
      </c>
      <c r="N45" s="180">
        <v>146198344</v>
      </c>
      <c r="O45" s="180">
        <v>114950813.83</v>
      </c>
      <c r="P45" s="179">
        <v>0.90257862831271984</v>
      </c>
      <c r="Q45" s="344">
        <v>0.78626618253623992</v>
      </c>
    </row>
    <row r="46" spans="1:42" ht="22.5" customHeight="1" x14ac:dyDescent="0.2">
      <c r="A46" s="181"/>
      <c r="B46" s="181"/>
      <c r="C46" s="181"/>
      <c r="D46" s="181"/>
      <c r="E46" s="181"/>
      <c r="F46" s="181"/>
      <c r="G46" s="181"/>
      <c r="H46" s="181"/>
      <c r="I46" s="181"/>
      <c r="J46" s="181"/>
      <c r="K46" s="181"/>
      <c r="L46" s="181"/>
      <c r="M46" s="181"/>
      <c r="N46" s="181"/>
      <c r="O46" s="181"/>
      <c r="P46" s="181"/>
      <c r="Q46" s="181"/>
    </row>
    <row r="47" spans="1:42" ht="23.25" x14ac:dyDescent="0.2">
      <c r="A47" s="181" t="s">
        <v>331</v>
      </c>
      <c r="B47" s="181"/>
      <c r="C47" s="181"/>
      <c r="D47" s="181"/>
      <c r="E47" s="181"/>
      <c r="F47" s="181"/>
      <c r="G47" s="181"/>
      <c r="H47" s="181"/>
      <c r="I47" s="181"/>
      <c r="J47" s="181"/>
      <c r="K47" s="181"/>
      <c r="L47" s="181"/>
      <c r="M47" s="181"/>
      <c r="N47" s="181"/>
      <c r="O47" s="181"/>
      <c r="P47" s="181"/>
      <c r="Q47" s="181"/>
    </row>
    <row r="48" spans="1:42" ht="23.25" x14ac:dyDescent="0.2">
      <c r="A48" s="184" t="s">
        <v>23</v>
      </c>
      <c r="B48" s="181"/>
      <c r="C48" s="181"/>
      <c r="D48" s="181"/>
      <c r="E48" s="181"/>
      <c r="F48" s="181"/>
      <c r="G48" s="181"/>
      <c r="H48" s="181"/>
      <c r="I48" s="181"/>
      <c r="J48" s="181"/>
      <c r="K48" s="181"/>
      <c r="L48" s="181"/>
      <c r="M48" s="181"/>
      <c r="N48" s="181"/>
      <c r="O48" s="181"/>
      <c r="P48" s="181"/>
      <c r="Q48" s="186" t="s">
        <v>65</v>
      </c>
    </row>
    <row r="49" spans="1:17" x14ac:dyDescent="0.2">
      <c r="A49" s="197"/>
      <c r="B49" s="197"/>
      <c r="C49" s="197"/>
      <c r="D49" s="197"/>
      <c r="E49" s="197"/>
      <c r="F49" s="197"/>
      <c r="G49" s="197"/>
      <c r="H49" s="197"/>
      <c r="I49" s="197"/>
      <c r="J49" s="197"/>
      <c r="K49" s="197"/>
      <c r="L49" s="197"/>
      <c r="M49" s="197"/>
      <c r="N49" s="197"/>
      <c r="O49" s="197"/>
      <c r="P49" s="197"/>
      <c r="Q49" s="197"/>
    </row>
    <row r="50" spans="1:17" x14ac:dyDescent="0.2">
      <c r="A50" s="197"/>
      <c r="B50" s="197"/>
      <c r="C50" s="197"/>
      <c r="D50" s="197"/>
      <c r="E50" s="197"/>
      <c r="F50" s="197"/>
      <c r="G50" s="197"/>
      <c r="H50" s="197"/>
      <c r="I50" s="197"/>
      <c r="J50" s="197"/>
      <c r="K50" s="197"/>
      <c r="L50" s="197"/>
      <c r="M50" s="197"/>
      <c r="N50" s="197"/>
      <c r="O50" s="197"/>
      <c r="P50" s="197"/>
      <c r="Q50" s="197"/>
    </row>
    <row r="51" spans="1:17" x14ac:dyDescent="0.2">
      <c r="A51" s="6"/>
      <c r="B51" s="6"/>
      <c r="C51" s="6"/>
      <c r="D51" s="6"/>
      <c r="E51" s="6"/>
      <c r="F51" s="6"/>
      <c r="G51" s="6"/>
      <c r="H51" s="6"/>
      <c r="I51" s="6"/>
      <c r="J51" s="6"/>
      <c r="K51" s="6"/>
      <c r="L51" s="6"/>
      <c r="M51" s="6"/>
      <c r="N51" s="6"/>
      <c r="O51" s="6"/>
      <c r="P51" s="6"/>
      <c r="Q51" s="6"/>
    </row>
    <row r="52" spans="1:17" x14ac:dyDescent="0.2">
      <c r="A52" s="6"/>
      <c r="B52" s="6"/>
      <c r="C52" s="6"/>
      <c r="D52" s="6"/>
      <c r="E52" s="6"/>
      <c r="F52" s="6"/>
      <c r="G52" s="6"/>
      <c r="H52" s="6"/>
      <c r="I52" s="6"/>
      <c r="J52" s="6"/>
      <c r="K52" s="6"/>
      <c r="L52" s="6"/>
      <c r="M52" s="6"/>
      <c r="N52" s="6"/>
      <c r="O52" s="6"/>
      <c r="P52" s="6"/>
      <c r="Q52" s="6"/>
    </row>
    <row r="53" spans="1:17" x14ac:dyDescent="0.2">
      <c r="A53" s="6"/>
      <c r="B53" s="6"/>
      <c r="C53" s="6"/>
      <c r="D53" s="6"/>
      <c r="E53" s="6"/>
      <c r="F53" s="6"/>
      <c r="G53" s="6"/>
      <c r="H53" s="6"/>
      <c r="I53" s="6"/>
      <c r="J53" s="6"/>
      <c r="K53" s="6"/>
      <c r="L53" s="6"/>
      <c r="M53" s="6"/>
      <c r="N53" s="6"/>
      <c r="O53" s="6"/>
      <c r="P53" s="6"/>
      <c r="Q53" s="6"/>
    </row>
    <row r="54" spans="1:17" ht="39" customHeight="1" x14ac:dyDescent="0.2">
      <c r="A54" s="6"/>
      <c r="B54" s="6"/>
      <c r="C54" s="6"/>
      <c r="D54" s="6"/>
      <c r="E54" s="6"/>
      <c r="F54" s="6"/>
      <c r="G54" s="6"/>
      <c r="H54" s="6"/>
      <c r="I54" s="6"/>
      <c r="J54" s="6"/>
      <c r="K54" s="6"/>
      <c r="L54" s="6"/>
      <c r="M54" s="6"/>
      <c r="N54" s="6"/>
      <c r="O54" s="6"/>
      <c r="P54" s="6"/>
      <c r="Q54" s="6"/>
    </row>
    <row r="55" spans="1:17" ht="39" customHeight="1" x14ac:dyDescent="0.2">
      <c r="A55" s="6"/>
      <c r="B55" s="6"/>
      <c r="C55" s="6"/>
      <c r="D55" s="6"/>
      <c r="E55" s="6"/>
      <c r="F55" s="6"/>
      <c r="G55" s="6"/>
      <c r="H55" s="6"/>
      <c r="I55" s="6"/>
      <c r="J55" s="6"/>
      <c r="K55" s="6"/>
      <c r="L55" s="6"/>
      <c r="M55" s="6"/>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row>
    <row r="195" spans="1:17" x14ac:dyDescent="0.2">
      <c r="A195" s="6"/>
      <c r="B195" s="6"/>
      <c r="C195" s="6"/>
      <c r="D195" s="6"/>
      <c r="E195" s="6"/>
      <c r="F195" s="6"/>
      <c r="G195" s="6"/>
    </row>
    <row r="196" spans="1:17" x14ac:dyDescent="0.2">
      <c r="A196" s="6"/>
      <c r="B196" s="6"/>
      <c r="C196" s="6"/>
      <c r="D196" s="6"/>
      <c r="E196" s="6"/>
      <c r="F196" s="6"/>
      <c r="G196" s="6"/>
    </row>
    <row r="197" spans="1:17" x14ac:dyDescent="0.2">
      <c r="A197" s="6"/>
      <c r="B197" s="6"/>
      <c r="C197" s="6"/>
      <c r="D197" s="6"/>
      <c r="E197" s="6"/>
      <c r="F197" s="6"/>
      <c r="G197" s="6"/>
    </row>
    <row r="198" spans="1:17" x14ac:dyDescent="0.2">
      <c r="A198" s="6"/>
      <c r="B198" s="6"/>
      <c r="C198" s="6"/>
      <c r="D198" s="6"/>
      <c r="E198" s="6"/>
      <c r="F198" s="6"/>
      <c r="G198" s="6"/>
    </row>
    <row r="199" spans="1:17" x14ac:dyDescent="0.2">
      <c r="A199" s="6"/>
      <c r="B199" s="6"/>
      <c r="C199" s="6"/>
      <c r="D199" s="6"/>
      <c r="E199" s="6"/>
      <c r="F199" s="6"/>
      <c r="G199" s="6"/>
    </row>
    <row r="200" spans="1:17" x14ac:dyDescent="0.2">
      <c r="A200" s="6"/>
      <c r="B200" s="6"/>
      <c r="C200" s="6"/>
      <c r="D200" s="6"/>
      <c r="E200" s="6"/>
      <c r="F200" s="6"/>
      <c r="G200" s="6"/>
    </row>
    <row r="201" spans="1:17" x14ac:dyDescent="0.2">
      <c r="A201" s="6"/>
      <c r="B201" s="6"/>
      <c r="C201" s="6"/>
      <c r="D201" s="6"/>
      <c r="E201" s="6"/>
      <c r="F201" s="6"/>
      <c r="G201" s="6"/>
    </row>
  </sheetData>
  <mergeCells count="51">
    <mergeCell ref="A6:B6"/>
    <mergeCell ref="C6:N6"/>
    <mergeCell ref="A4:Q4"/>
    <mergeCell ref="A1:Q1"/>
    <mergeCell ref="A2:Q2"/>
    <mergeCell ref="A3:Q3"/>
    <mergeCell ref="A17:H17"/>
    <mergeCell ref="A7:B7"/>
    <mergeCell ref="C7:N7"/>
    <mergeCell ref="A9:B9"/>
    <mergeCell ref="C9:N9"/>
    <mergeCell ref="A10:B10"/>
    <mergeCell ref="C10:N10"/>
    <mergeCell ref="A12:B12"/>
    <mergeCell ref="C12:N12"/>
    <mergeCell ref="A13:B13"/>
    <mergeCell ref="C13:N13"/>
    <mergeCell ref="A16:H16"/>
    <mergeCell ref="A19:F21"/>
    <mergeCell ref="G19:L19"/>
    <mergeCell ref="M19:Q19"/>
    <mergeCell ref="G20:G21"/>
    <mergeCell ref="J20:J21"/>
    <mergeCell ref="K20:L20"/>
    <mergeCell ref="M20:O20"/>
    <mergeCell ref="P20:Q20"/>
    <mergeCell ref="H20:I20"/>
    <mergeCell ref="A29:F29"/>
    <mergeCell ref="A30:F30"/>
    <mergeCell ref="A37:F37"/>
    <mergeCell ref="A38:F38"/>
    <mergeCell ref="A39:F39"/>
    <mergeCell ref="A31:F31"/>
    <mergeCell ref="A32:F32"/>
    <mergeCell ref="A33:F33"/>
    <mergeCell ref="A34:F34"/>
    <mergeCell ref="A35:F35"/>
    <mergeCell ref="A36:F36"/>
    <mergeCell ref="A22:F22"/>
    <mergeCell ref="A23:F23"/>
    <mergeCell ref="A24:F24"/>
    <mergeCell ref="A25:F25"/>
    <mergeCell ref="A28:F28"/>
    <mergeCell ref="A26:F26"/>
    <mergeCell ref="A27:F27"/>
    <mergeCell ref="A40:F40"/>
    <mergeCell ref="A42:F42"/>
    <mergeCell ref="A43:F43"/>
    <mergeCell ref="A44:F44"/>
    <mergeCell ref="A45:F45"/>
    <mergeCell ref="A41:F41"/>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29DB1-87CE-4AF8-B89A-498A8D04F58C}">
  <sheetPr>
    <tabColor rgb="FF00B0F0"/>
    <pageSetUpPr fitToPage="1"/>
  </sheetPr>
  <dimension ref="A1:V209"/>
  <sheetViews>
    <sheetView view="pageBreakPreview" zoomScale="40" zoomScaleNormal="40" zoomScaleSheetLayoutView="40" workbookViewId="0">
      <selection activeCell="B23" sqref="B23:F23"/>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2.42578125" style="2" customWidth="1"/>
    <col min="12" max="12" width="28" style="2" customWidth="1"/>
    <col min="13" max="13" width="28.140625" style="2" bestFit="1" customWidth="1"/>
    <col min="14" max="14" width="29.7109375" style="2" bestFit="1" customWidth="1"/>
    <col min="15" max="15" width="28.42578125" style="2" bestFit="1" customWidth="1"/>
    <col min="16" max="16" width="24.140625" style="2" customWidth="1"/>
    <col min="17" max="17" width="24.42578125" style="2" customWidth="1"/>
    <col min="18" max="18" width="11.5703125" style="2" bestFit="1" customWidth="1"/>
    <col min="19" max="19" width="11.42578125" style="2"/>
    <col min="20" max="20" width="25.5703125" style="2" bestFit="1" customWidth="1"/>
    <col min="21" max="22" width="31"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5</v>
      </c>
      <c r="B10" s="583"/>
      <c r="C10" s="583" t="str">
        <f>+'politica publica  2.5'!C10:N10</f>
        <v>Deporte para todos</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1</v>
      </c>
      <c r="B13" s="583"/>
      <c r="C13" s="583" t="s">
        <v>747</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510"/>
      <c r="B22" s="715"/>
      <c r="C22" s="609"/>
      <c r="D22" s="609"/>
      <c r="E22" s="609"/>
      <c r="F22" s="609"/>
      <c r="G22" s="112"/>
      <c r="H22" s="112"/>
      <c r="I22" s="112"/>
      <c r="J22" s="112"/>
      <c r="K22" s="113"/>
      <c r="L22" s="113"/>
      <c r="M22" s="114"/>
      <c r="N22" s="114"/>
      <c r="O22" s="114"/>
      <c r="P22" s="113"/>
      <c r="Q22" s="113"/>
    </row>
    <row r="23" spans="1:17" s="3" customFormat="1" ht="45" customHeight="1" x14ac:dyDescent="0.35">
      <c r="A23" s="511">
        <v>7</v>
      </c>
      <c r="B23" s="610" t="s">
        <v>746</v>
      </c>
      <c r="C23" s="637"/>
      <c r="D23" s="637"/>
      <c r="E23" s="637"/>
      <c r="F23" s="637"/>
      <c r="G23" s="188" t="str">
        <f>G24</f>
        <v>Actividad-Realizar</v>
      </c>
      <c r="H23" s="188">
        <v>125</v>
      </c>
      <c r="I23" s="188">
        <v>28</v>
      </c>
      <c r="J23" s="188">
        <v>22</v>
      </c>
      <c r="K23" s="189">
        <v>0.17599999999999999</v>
      </c>
      <c r="L23" s="189">
        <v>0.7857142857142857</v>
      </c>
      <c r="M23" s="190" t="str">
        <f t="shared" ref="M23:O23" si="0">M24</f>
        <v>*</v>
      </c>
      <c r="N23" s="190" t="str">
        <f t="shared" si="0"/>
        <v>*</v>
      </c>
      <c r="O23" s="190" t="str">
        <f t="shared" si="0"/>
        <v>*</v>
      </c>
      <c r="P23" s="189" t="s">
        <v>322</v>
      </c>
      <c r="Q23" s="189" t="str">
        <f>+Q24</f>
        <v>*</v>
      </c>
    </row>
    <row r="24" spans="1:17" s="3" customFormat="1" ht="52.5" customHeight="1" x14ac:dyDescent="0.35">
      <c r="A24" s="511">
        <v>69</v>
      </c>
      <c r="B24" s="610" t="s">
        <v>30</v>
      </c>
      <c r="C24" s="637" t="s">
        <v>27</v>
      </c>
      <c r="D24" s="637" t="s">
        <v>27</v>
      </c>
      <c r="E24" s="637" t="s">
        <v>27</v>
      </c>
      <c r="F24" s="637" t="s">
        <v>27</v>
      </c>
      <c r="G24" s="188" t="s">
        <v>57</v>
      </c>
      <c r="H24" s="188">
        <v>125</v>
      </c>
      <c r="I24" s="188">
        <v>28</v>
      </c>
      <c r="J24" s="188">
        <v>22</v>
      </c>
      <c r="K24" s="189">
        <v>0.17599999999999999</v>
      </c>
      <c r="L24" s="189">
        <v>0.7857142857142857</v>
      </c>
      <c r="M24" s="190" t="s">
        <v>322</v>
      </c>
      <c r="N24" s="190" t="s">
        <v>322</v>
      </c>
      <c r="O24" s="190" t="s">
        <v>322</v>
      </c>
      <c r="P24" s="189" t="s">
        <v>322</v>
      </c>
      <c r="Q24" s="189" t="s">
        <v>322</v>
      </c>
    </row>
    <row r="25" spans="1:17" s="3" customFormat="1" ht="75.75" customHeight="1" x14ac:dyDescent="0.2">
      <c r="A25" s="512">
        <v>1</v>
      </c>
      <c r="B25" s="743" t="s">
        <v>748</v>
      </c>
      <c r="C25" s="640"/>
      <c r="D25" s="640"/>
      <c r="E25" s="640"/>
      <c r="F25" s="744"/>
      <c r="G25" s="172" t="s">
        <v>57</v>
      </c>
      <c r="H25" s="172">
        <v>89</v>
      </c>
      <c r="I25" s="172">
        <v>18</v>
      </c>
      <c r="J25" s="172">
        <v>17</v>
      </c>
      <c r="K25" s="191">
        <v>0.19101123595505617</v>
      </c>
      <c r="L25" s="191">
        <v>0.94444444444444442</v>
      </c>
      <c r="M25" s="175" t="s">
        <v>322</v>
      </c>
      <c r="N25" s="175" t="s">
        <v>322</v>
      </c>
      <c r="O25" s="175" t="s">
        <v>322</v>
      </c>
      <c r="P25" s="191" t="s">
        <v>322</v>
      </c>
      <c r="Q25" s="191" t="s">
        <v>322</v>
      </c>
    </row>
    <row r="26" spans="1:17" s="3" customFormat="1" ht="48" customHeight="1" x14ac:dyDescent="0.2">
      <c r="A26" s="512">
        <v>2</v>
      </c>
      <c r="B26" s="743" t="s">
        <v>749</v>
      </c>
      <c r="C26" s="640"/>
      <c r="D26" s="640"/>
      <c r="E26" s="640"/>
      <c r="F26" s="744"/>
      <c r="G26" s="172" t="s">
        <v>57</v>
      </c>
      <c r="H26" s="172">
        <v>36</v>
      </c>
      <c r="I26" s="172">
        <v>10</v>
      </c>
      <c r="J26" s="172">
        <v>5</v>
      </c>
      <c r="K26" s="191">
        <v>0.1388888888888889</v>
      </c>
      <c r="L26" s="191">
        <v>0.5</v>
      </c>
      <c r="M26" s="175" t="s">
        <v>322</v>
      </c>
      <c r="N26" s="175" t="s">
        <v>322</v>
      </c>
      <c r="O26" s="175" t="s">
        <v>322</v>
      </c>
      <c r="P26" s="191" t="s">
        <v>322</v>
      </c>
      <c r="Q26" s="191" t="s">
        <v>322</v>
      </c>
    </row>
    <row r="27" spans="1:17" s="3" customFormat="1" ht="20.25" customHeight="1" x14ac:dyDescent="0.2">
      <c r="A27" s="512"/>
      <c r="B27" s="621"/>
      <c r="C27" s="622"/>
      <c r="D27" s="622"/>
      <c r="E27" s="622"/>
      <c r="F27" s="623"/>
      <c r="G27" s="172"/>
      <c r="H27" s="172"/>
      <c r="I27" s="172"/>
      <c r="J27" s="172"/>
      <c r="K27" s="191"/>
      <c r="L27" s="191"/>
      <c r="M27" s="175"/>
      <c r="N27" s="175"/>
      <c r="O27" s="175"/>
      <c r="P27" s="191"/>
      <c r="Q27" s="191"/>
    </row>
    <row r="28" spans="1:17" s="3" customFormat="1" ht="12.75" customHeight="1" x14ac:dyDescent="0.2">
      <c r="A28" s="512"/>
      <c r="B28" s="621"/>
      <c r="C28" s="622"/>
      <c r="D28" s="622"/>
      <c r="E28" s="622"/>
      <c r="F28" s="623"/>
      <c r="G28" s="172"/>
      <c r="H28" s="172"/>
      <c r="I28" s="172"/>
      <c r="J28" s="172"/>
      <c r="K28" s="191"/>
      <c r="L28" s="191"/>
      <c r="M28" s="175"/>
      <c r="N28" s="175"/>
      <c r="O28" s="175"/>
      <c r="P28" s="191"/>
      <c r="Q28" s="191"/>
    </row>
    <row r="29" spans="1:17" s="3" customFormat="1" ht="51.75" customHeight="1" x14ac:dyDescent="0.2">
      <c r="A29" s="511"/>
      <c r="B29" s="631"/>
      <c r="C29" s="632"/>
      <c r="D29" s="632"/>
      <c r="E29" s="632"/>
      <c r="F29" s="633"/>
      <c r="G29" s="188"/>
      <c r="H29" s="188"/>
      <c r="I29" s="188"/>
      <c r="J29" s="188"/>
      <c r="K29" s="189"/>
      <c r="L29" s="189"/>
      <c r="M29" s="190"/>
      <c r="N29" s="190"/>
      <c r="O29" s="190"/>
      <c r="P29" s="189"/>
      <c r="Q29" s="189"/>
    </row>
    <row r="30" spans="1:17" s="3" customFormat="1" ht="54" customHeight="1" x14ac:dyDescent="0.2">
      <c r="A30" s="511"/>
      <c r="B30" s="631"/>
      <c r="C30" s="632"/>
      <c r="D30" s="632"/>
      <c r="E30" s="632"/>
      <c r="F30" s="633"/>
      <c r="G30" s="188"/>
      <c r="H30" s="188"/>
      <c r="I30" s="188"/>
      <c r="J30" s="188"/>
      <c r="K30" s="189"/>
      <c r="L30" s="189"/>
      <c r="M30" s="190"/>
      <c r="N30" s="190"/>
      <c r="O30" s="190"/>
      <c r="P30" s="189"/>
      <c r="Q30" s="189"/>
    </row>
    <row r="31" spans="1:17" s="3" customFormat="1" ht="48" customHeight="1" x14ac:dyDescent="0.2">
      <c r="A31" s="512"/>
      <c r="B31" s="621"/>
      <c r="C31" s="622"/>
      <c r="D31" s="622"/>
      <c r="E31" s="622"/>
      <c r="F31" s="623"/>
      <c r="G31" s="7"/>
      <c r="H31" s="172"/>
      <c r="I31" s="172"/>
      <c r="J31" s="172"/>
      <c r="K31" s="191"/>
      <c r="L31" s="191"/>
      <c r="M31" s="175"/>
      <c r="N31" s="175"/>
      <c r="O31" s="175"/>
      <c r="P31" s="191"/>
      <c r="Q31" s="191"/>
    </row>
    <row r="32" spans="1:17" s="3" customFormat="1" ht="42.75" customHeight="1" x14ac:dyDescent="0.2">
      <c r="A32" s="512"/>
      <c r="B32" s="621"/>
      <c r="C32" s="622"/>
      <c r="D32" s="622"/>
      <c r="E32" s="622"/>
      <c r="F32" s="623"/>
      <c r="G32" s="172"/>
      <c r="H32" s="172"/>
      <c r="I32" s="172"/>
      <c r="J32" s="172"/>
      <c r="K32" s="191"/>
      <c r="L32" s="191"/>
      <c r="M32" s="175"/>
      <c r="N32" s="175"/>
      <c r="O32" s="175"/>
      <c r="P32" s="191"/>
      <c r="Q32" s="191"/>
    </row>
    <row r="33" spans="1:22" s="3" customFormat="1" ht="14.25" customHeight="1" x14ac:dyDescent="0.2">
      <c r="A33" s="512"/>
      <c r="B33" s="621"/>
      <c r="C33" s="622"/>
      <c r="D33" s="622"/>
      <c r="E33" s="622"/>
      <c r="F33" s="623"/>
      <c r="G33" s="172"/>
      <c r="H33" s="172"/>
      <c r="I33" s="172"/>
      <c r="J33" s="172"/>
      <c r="K33" s="191"/>
      <c r="L33" s="191"/>
      <c r="M33" s="175"/>
      <c r="N33" s="175"/>
      <c r="O33" s="175"/>
      <c r="P33" s="191"/>
      <c r="Q33" s="191"/>
    </row>
    <row r="34" spans="1:22" s="3" customFormat="1" ht="6.75" customHeight="1" x14ac:dyDescent="0.2">
      <c r="A34" s="512"/>
      <c r="B34" s="621"/>
      <c r="C34" s="622"/>
      <c r="D34" s="622"/>
      <c r="E34" s="622"/>
      <c r="F34" s="623"/>
      <c r="G34" s="172"/>
      <c r="H34" s="172"/>
      <c r="I34" s="172"/>
      <c r="J34" s="172"/>
      <c r="K34" s="191"/>
      <c r="L34" s="191"/>
      <c r="M34" s="175"/>
      <c r="N34" s="175"/>
      <c r="O34" s="175"/>
      <c r="P34" s="191"/>
      <c r="Q34" s="191"/>
    </row>
    <row r="35" spans="1:22" s="3" customFormat="1" ht="10.5" customHeight="1" x14ac:dyDescent="0.2">
      <c r="A35" s="512"/>
      <c r="B35" s="621"/>
      <c r="C35" s="622"/>
      <c r="D35" s="622"/>
      <c r="E35" s="622"/>
      <c r="F35" s="623"/>
      <c r="G35" s="172"/>
      <c r="H35" s="172"/>
      <c r="I35" s="172"/>
      <c r="J35" s="172"/>
      <c r="K35" s="191"/>
      <c r="L35" s="191"/>
      <c r="M35" s="175"/>
      <c r="N35" s="175"/>
      <c r="O35" s="175"/>
      <c r="P35" s="191"/>
      <c r="Q35" s="191"/>
    </row>
    <row r="36" spans="1:22" s="3" customFormat="1" ht="9" customHeight="1" x14ac:dyDescent="0.2">
      <c r="A36" s="512"/>
      <c r="B36" s="613"/>
      <c r="C36" s="614"/>
      <c r="D36" s="614"/>
      <c r="E36" s="614"/>
      <c r="F36" s="615"/>
      <c r="G36" s="172"/>
      <c r="H36" s="172"/>
      <c r="I36" s="172"/>
      <c r="J36" s="172"/>
      <c r="K36" s="191"/>
      <c r="L36" s="191"/>
      <c r="M36" s="175"/>
      <c r="N36" s="175"/>
      <c r="O36" s="175"/>
      <c r="P36" s="191"/>
      <c r="Q36" s="191"/>
    </row>
    <row r="37" spans="1:22" s="3" customFormat="1" ht="48" customHeight="1" x14ac:dyDescent="0.2">
      <c r="A37" s="511"/>
      <c r="B37" s="631"/>
      <c r="C37" s="632"/>
      <c r="D37" s="632"/>
      <c r="E37" s="632"/>
      <c r="F37" s="633"/>
      <c r="G37" s="188"/>
      <c r="H37" s="188"/>
      <c r="I37" s="188"/>
      <c r="J37" s="188"/>
      <c r="K37" s="189"/>
      <c r="L37" s="189"/>
      <c r="M37" s="190"/>
      <c r="N37" s="190"/>
      <c r="O37" s="190"/>
      <c r="P37" s="189"/>
      <c r="Q37" s="189"/>
    </row>
    <row r="38" spans="1:22" s="3" customFormat="1" ht="59.25" customHeight="1" x14ac:dyDescent="0.2">
      <c r="A38" s="511"/>
      <c r="B38" s="631"/>
      <c r="C38" s="632"/>
      <c r="D38" s="632"/>
      <c r="E38" s="632"/>
      <c r="F38" s="633"/>
      <c r="G38" s="188"/>
      <c r="H38" s="188"/>
      <c r="I38" s="188"/>
      <c r="J38" s="188"/>
      <c r="K38" s="189"/>
      <c r="L38" s="189"/>
      <c r="M38" s="190"/>
      <c r="N38" s="190"/>
      <c r="O38" s="190"/>
      <c r="P38" s="189"/>
      <c r="Q38" s="189"/>
    </row>
    <row r="39" spans="1:22" s="3" customFormat="1" ht="54.75" customHeight="1" x14ac:dyDescent="0.2">
      <c r="A39" s="512"/>
      <c r="B39" s="621"/>
      <c r="C39" s="622"/>
      <c r="D39" s="622"/>
      <c r="E39" s="622"/>
      <c r="F39" s="623"/>
      <c r="G39" s="172"/>
      <c r="H39" s="172"/>
      <c r="I39" s="172"/>
      <c r="J39" s="172"/>
      <c r="K39" s="191"/>
      <c r="L39" s="191"/>
      <c r="M39" s="175"/>
      <c r="N39" s="175"/>
      <c r="O39" s="175"/>
      <c r="P39" s="191"/>
      <c r="Q39" s="191"/>
    </row>
    <row r="40" spans="1:22" s="3" customFormat="1" ht="49.5" customHeight="1" x14ac:dyDescent="0.2">
      <c r="A40" s="512"/>
      <c r="B40" s="621"/>
      <c r="C40" s="622"/>
      <c r="D40" s="622"/>
      <c r="E40" s="622"/>
      <c r="F40" s="623"/>
      <c r="G40" s="172"/>
      <c r="H40" s="172"/>
      <c r="I40" s="172"/>
      <c r="J40" s="172"/>
      <c r="K40" s="191"/>
      <c r="L40" s="191"/>
      <c r="M40" s="190"/>
      <c r="N40" s="190"/>
      <c r="O40" s="190"/>
      <c r="P40" s="189"/>
      <c r="Q40" s="189"/>
    </row>
    <row r="41" spans="1:22" s="3" customFormat="1" ht="48" customHeight="1" x14ac:dyDescent="0.2">
      <c r="A41" s="512"/>
      <c r="B41" s="621"/>
      <c r="C41" s="622"/>
      <c r="D41" s="622"/>
      <c r="E41" s="622"/>
      <c r="F41" s="623"/>
      <c r="G41" s="172"/>
      <c r="H41" s="172"/>
      <c r="I41" s="172"/>
      <c r="J41" s="172"/>
      <c r="K41" s="191"/>
      <c r="L41" s="191"/>
      <c r="M41" s="190"/>
      <c r="N41" s="190"/>
      <c r="O41" s="190"/>
      <c r="P41" s="189"/>
      <c r="Q41" s="189"/>
    </row>
    <row r="42" spans="1:22" s="3" customFormat="1" ht="14.25" customHeight="1" x14ac:dyDescent="0.2">
      <c r="A42" s="511"/>
      <c r="B42" s="631"/>
      <c r="C42" s="632"/>
      <c r="D42" s="632"/>
      <c r="E42" s="632"/>
      <c r="F42" s="633"/>
      <c r="G42" s="188"/>
      <c r="H42" s="188"/>
      <c r="I42" s="188"/>
      <c r="J42" s="188"/>
      <c r="K42" s="189"/>
      <c r="L42" s="189"/>
      <c r="M42" s="190"/>
      <c r="N42" s="190"/>
      <c r="O42" s="190"/>
      <c r="P42" s="189"/>
      <c r="Q42" s="189"/>
    </row>
    <row r="43" spans="1:22" s="3" customFormat="1" ht="10.15" customHeight="1" x14ac:dyDescent="0.2">
      <c r="A43" s="511"/>
      <c r="B43" s="631"/>
      <c r="C43" s="632"/>
      <c r="D43" s="632"/>
      <c r="E43" s="632"/>
      <c r="F43" s="633"/>
      <c r="G43" s="188"/>
      <c r="H43" s="188"/>
      <c r="I43" s="188"/>
      <c r="J43" s="188"/>
      <c r="K43" s="189"/>
      <c r="L43" s="189"/>
      <c r="M43" s="190"/>
      <c r="N43" s="190"/>
      <c r="O43" s="190"/>
      <c r="P43" s="189"/>
      <c r="Q43" s="189"/>
    </row>
    <row r="44" spans="1:22" s="3" customFormat="1" ht="10.15" customHeight="1" x14ac:dyDescent="0.2">
      <c r="A44" s="512"/>
      <c r="B44" s="621"/>
      <c r="C44" s="622"/>
      <c r="D44" s="622"/>
      <c r="E44" s="622"/>
      <c r="F44" s="623"/>
      <c r="G44" s="172"/>
      <c r="H44" s="172"/>
      <c r="I44" s="172"/>
      <c r="J44" s="172"/>
      <c r="K44" s="191"/>
      <c r="L44" s="191"/>
      <c r="M44" s="175"/>
      <c r="N44" s="175"/>
      <c r="O44" s="175"/>
      <c r="P44" s="191"/>
      <c r="Q44" s="191"/>
    </row>
    <row r="45" spans="1:22" ht="10.15" customHeight="1" x14ac:dyDescent="0.2">
      <c r="A45" s="524"/>
      <c r="B45" s="620"/>
      <c r="C45" s="620"/>
      <c r="D45" s="620"/>
      <c r="E45" s="620"/>
      <c r="F45" s="620"/>
      <c r="G45" s="172"/>
      <c r="H45" s="172"/>
      <c r="I45" s="172"/>
      <c r="J45" s="172"/>
      <c r="K45" s="191"/>
      <c r="L45" s="191"/>
      <c r="M45" s="199"/>
      <c r="N45" s="199"/>
      <c r="O45" s="199"/>
      <c r="P45" s="191"/>
      <c r="Q45" s="176"/>
      <c r="R45" s="3"/>
      <c r="S45" s="3"/>
      <c r="T45" s="3"/>
      <c r="U45" s="3"/>
      <c r="V45" s="3"/>
    </row>
    <row r="46" spans="1:22" ht="10.15" customHeight="1" x14ac:dyDescent="0.2">
      <c r="A46" s="533"/>
      <c r="B46" s="734"/>
      <c r="C46" s="734"/>
      <c r="D46" s="734"/>
      <c r="E46" s="734"/>
      <c r="F46" s="734"/>
      <c r="G46" s="200"/>
      <c r="H46" s="202"/>
      <c r="I46" s="202"/>
      <c r="J46" s="202"/>
      <c r="K46" s="203"/>
      <c r="L46" s="203"/>
      <c r="M46" s="234"/>
      <c r="N46" s="234"/>
      <c r="O46" s="234"/>
      <c r="P46" s="203"/>
      <c r="Q46" s="203"/>
      <c r="R46" s="3"/>
      <c r="S46" s="3"/>
      <c r="T46" s="3"/>
      <c r="U46" s="3"/>
      <c r="V46" s="3"/>
    </row>
    <row r="47" spans="1:22" ht="34.5" customHeight="1" x14ac:dyDescent="0.2">
      <c r="A47" s="716" t="s">
        <v>8</v>
      </c>
      <c r="B47" s="717"/>
      <c r="C47" s="717"/>
      <c r="D47" s="717"/>
      <c r="E47" s="717"/>
      <c r="F47" s="717"/>
      <c r="G47" s="205" t="s">
        <v>33</v>
      </c>
      <c r="H47" s="205">
        <v>125</v>
      </c>
      <c r="I47" s="205">
        <v>28</v>
      </c>
      <c r="J47" s="205">
        <v>22</v>
      </c>
      <c r="K47" s="206">
        <v>0.17599999999999999</v>
      </c>
      <c r="L47" s="206">
        <v>0.7857142857142857</v>
      </c>
      <c r="M47" s="227" t="s">
        <v>322</v>
      </c>
      <c r="N47" s="227" t="s">
        <v>322</v>
      </c>
      <c r="O47" s="227" t="s">
        <v>322</v>
      </c>
      <c r="P47" s="206" t="s">
        <v>322</v>
      </c>
      <c r="Q47" s="346" t="s">
        <v>322</v>
      </c>
      <c r="R47" s="3"/>
      <c r="S47" s="3"/>
      <c r="T47" s="8"/>
      <c r="U47" s="8"/>
      <c r="V47" s="8"/>
    </row>
    <row r="48" spans="1:22" ht="10.15" customHeight="1" x14ac:dyDescent="0.2">
      <c r="A48" s="181"/>
      <c r="B48" s="181"/>
      <c r="C48" s="181"/>
      <c r="D48" s="181"/>
      <c r="E48" s="181"/>
      <c r="F48" s="181"/>
      <c r="G48" s="181"/>
      <c r="H48" s="181"/>
      <c r="I48" s="181"/>
      <c r="J48" s="181"/>
      <c r="K48" s="181"/>
      <c r="L48" s="181"/>
      <c r="M48" s="181"/>
      <c r="N48" s="181"/>
      <c r="O48" s="181"/>
      <c r="P48" s="181"/>
      <c r="Q48" s="181"/>
      <c r="R48" s="3"/>
      <c r="S48" s="3"/>
      <c r="T48" s="3"/>
      <c r="U48" s="3"/>
      <c r="V48" s="3"/>
    </row>
    <row r="49" spans="1:17" ht="23.25" customHeight="1" x14ac:dyDescent="0.2">
      <c r="A49" s="181" t="s">
        <v>331</v>
      </c>
      <c r="B49" s="181"/>
      <c r="C49" s="181"/>
      <c r="D49" s="181"/>
      <c r="E49" s="181"/>
      <c r="F49" s="181"/>
      <c r="G49" s="181"/>
      <c r="H49" s="181"/>
      <c r="I49" s="181"/>
      <c r="J49" s="181"/>
      <c r="K49" s="181"/>
      <c r="L49" s="181"/>
      <c r="M49" s="181"/>
      <c r="N49" s="181"/>
      <c r="O49" s="181"/>
      <c r="P49" s="181"/>
      <c r="Q49" s="181"/>
    </row>
    <row r="50" spans="1:17" ht="21" customHeight="1" x14ac:dyDescent="0.2">
      <c r="A50" s="184" t="s">
        <v>23</v>
      </c>
      <c r="B50" s="181"/>
      <c r="C50" s="181"/>
      <c r="D50" s="181"/>
      <c r="E50" s="181"/>
      <c r="F50" s="181"/>
      <c r="G50" s="181"/>
      <c r="H50" s="181"/>
      <c r="I50" s="181"/>
      <c r="J50" s="181"/>
      <c r="K50" s="181"/>
      <c r="L50" s="181"/>
      <c r="M50" s="181"/>
      <c r="N50" s="181"/>
      <c r="O50" s="181"/>
      <c r="P50" s="181"/>
      <c r="Q50" s="186" t="s">
        <v>65</v>
      </c>
    </row>
    <row r="51" spans="1:17" ht="23.25" customHeight="1" x14ac:dyDescent="0.2">
      <c r="A51" s="604" t="s">
        <v>692</v>
      </c>
      <c r="B51" s="604"/>
      <c r="C51" s="604"/>
      <c r="D51" s="604"/>
      <c r="E51" s="604"/>
      <c r="F51" s="604"/>
      <c r="G51" s="604"/>
      <c r="H51" s="604"/>
      <c r="I51" s="604"/>
      <c r="J51" s="604"/>
      <c r="K51" s="604"/>
      <c r="L51" s="604"/>
      <c r="M51" s="604"/>
      <c r="N51" s="604"/>
      <c r="O51" s="604"/>
      <c r="P51" s="604"/>
      <c r="Q51" s="604"/>
    </row>
    <row r="52" spans="1:17" ht="19.5" customHeight="1" x14ac:dyDescent="0.2">
      <c r="A52" s="604"/>
      <c r="B52" s="604"/>
      <c r="C52" s="604"/>
      <c r="D52" s="604"/>
      <c r="E52" s="604"/>
      <c r="F52" s="604"/>
      <c r="G52" s="604"/>
      <c r="H52" s="604"/>
      <c r="I52" s="604"/>
      <c r="J52" s="604"/>
      <c r="K52" s="604"/>
      <c r="L52" s="604"/>
      <c r="M52" s="604"/>
      <c r="N52" s="604"/>
      <c r="O52" s="604"/>
      <c r="P52" s="604"/>
      <c r="Q52" s="604"/>
    </row>
    <row r="53" spans="1:17" ht="17.25" customHeight="1" x14ac:dyDescent="0.2">
      <c r="A53" s="647"/>
      <c r="B53" s="647"/>
      <c r="C53" s="647"/>
      <c r="D53" s="647"/>
      <c r="E53" s="647"/>
      <c r="F53" s="647"/>
      <c r="G53" s="647"/>
      <c r="H53" s="647"/>
      <c r="I53" s="647"/>
      <c r="J53" s="647"/>
      <c r="K53" s="647"/>
      <c r="L53" s="647"/>
      <c r="M53" s="647"/>
      <c r="N53" s="647"/>
      <c r="O53" s="647"/>
      <c r="P53" s="647"/>
      <c r="Q53" s="647"/>
    </row>
    <row r="54" spans="1:17" ht="10.15" customHeight="1" x14ac:dyDescent="0.2">
      <c r="A54" s="647"/>
      <c r="B54" s="647"/>
      <c r="C54" s="647"/>
      <c r="D54" s="647"/>
      <c r="E54" s="647"/>
      <c r="F54" s="647"/>
      <c r="G54" s="647"/>
      <c r="H54" s="647"/>
      <c r="I54" s="647"/>
      <c r="J54" s="647"/>
      <c r="K54" s="647"/>
      <c r="L54" s="647"/>
      <c r="M54" s="647"/>
      <c r="N54" s="647"/>
      <c r="O54" s="469"/>
      <c r="P54" s="469"/>
      <c r="Q54" s="469"/>
    </row>
    <row r="55" spans="1:17" ht="10.15" customHeight="1" x14ac:dyDescent="0.2">
      <c r="A55" s="647"/>
      <c r="B55" s="647"/>
      <c r="C55" s="647"/>
      <c r="D55" s="647"/>
      <c r="E55" s="647"/>
      <c r="F55" s="647"/>
      <c r="G55" s="647"/>
      <c r="H55" s="647"/>
      <c r="I55" s="647"/>
      <c r="J55" s="647"/>
      <c r="K55" s="647"/>
      <c r="L55" s="469"/>
      <c r="M55" s="469"/>
      <c r="N55" s="469"/>
      <c r="O55" s="469"/>
      <c r="P55" s="469"/>
      <c r="Q55" s="469"/>
    </row>
    <row r="56" spans="1:17" ht="15.75" customHeight="1" x14ac:dyDescent="0.2">
      <c r="A56" s="3"/>
      <c r="B56" s="181"/>
      <c r="C56" s="181"/>
      <c r="D56" s="181"/>
      <c r="E56" s="181"/>
      <c r="F56" s="181"/>
      <c r="G56" s="181"/>
      <c r="H56" s="181"/>
      <c r="I56" s="181"/>
      <c r="J56" s="181"/>
      <c r="K56" s="181"/>
      <c r="L56" s="181"/>
      <c r="M56" s="181"/>
      <c r="N56" s="181"/>
      <c r="O56" s="181"/>
      <c r="P56" s="181"/>
      <c r="Q56" s="197"/>
    </row>
    <row r="57" spans="1:17" ht="21" customHeight="1" x14ac:dyDescent="0.2">
      <c r="A57" s="216"/>
      <c r="B57" s="216"/>
      <c r="C57" s="216"/>
      <c r="D57" s="216"/>
      <c r="E57" s="216"/>
      <c r="F57" s="216"/>
      <c r="G57" s="216"/>
      <c r="H57" s="217"/>
      <c r="I57" s="217"/>
      <c r="J57" s="217"/>
      <c r="K57" s="217"/>
      <c r="L57" s="228"/>
      <c r="M57" s="228"/>
      <c r="N57" s="228"/>
      <c r="O57" s="228"/>
      <c r="P57" s="228"/>
      <c r="Q57" s="228"/>
    </row>
    <row r="58" spans="1:17" ht="27" customHeight="1" x14ac:dyDescent="0.35">
      <c r="A58" s="6"/>
      <c r="B58" s="6"/>
      <c r="C58" s="38"/>
      <c r="D58" s="17"/>
      <c r="E58" s="17"/>
      <c r="F58" s="17"/>
      <c r="G58" s="17"/>
      <c r="H58" s="17"/>
      <c r="I58" s="17"/>
      <c r="J58" s="3"/>
      <c r="K58" s="3"/>
      <c r="L58" s="291"/>
      <c r="M58" s="292"/>
      <c r="N58" s="289"/>
      <c r="O58" s="290"/>
      <c r="P58" s="290"/>
      <c r="Q58" s="290"/>
    </row>
    <row r="59" spans="1:17" ht="23.25" customHeight="1" x14ac:dyDescent="0.35">
      <c r="A59" s="6"/>
      <c r="B59" s="6"/>
      <c r="C59" s="38"/>
      <c r="D59" s="17"/>
      <c r="E59" s="17"/>
      <c r="F59" s="17"/>
      <c r="G59" s="17"/>
      <c r="H59" s="17"/>
      <c r="I59" s="17"/>
      <c r="J59" s="11"/>
      <c r="K59" s="11"/>
      <c r="L59" s="331"/>
      <c r="M59" s="332"/>
      <c r="N59" s="295"/>
      <c r="O59" s="296"/>
      <c r="P59" s="296"/>
      <c r="Q59" s="290"/>
    </row>
    <row r="60" spans="1:17" ht="28.5" customHeight="1" x14ac:dyDescent="0.35">
      <c r="A60" s="6"/>
      <c r="B60" s="6"/>
      <c r="C60" s="38"/>
      <c r="D60" s="17"/>
      <c r="E60" s="17"/>
      <c r="F60" s="17"/>
      <c r="G60" s="17"/>
      <c r="H60" s="17"/>
      <c r="I60" s="17"/>
      <c r="J60" s="11"/>
      <c r="K60" s="11"/>
      <c r="L60" s="331"/>
      <c r="M60" s="332"/>
      <c r="N60" s="295"/>
      <c r="O60" s="296"/>
      <c r="P60" s="296"/>
      <c r="Q60" s="296"/>
    </row>
    <row r="61" spans="1:17" ht="20.25" customHeight="1" x14ac:dyDescent="0.35">
      <c r="A61" s="6"/>
      <c r="B61" s="6"/>
      <c r="C61" s="38"/>
      <c r="D61" s="17"/>
      <c r="E61" s="17"/>
      <c r="F61" s="17"/>
      <c r="G61" s="17"/>
      <c r="H61" s="17"/>
      <c r="I61" s="17"/>
      <c r="J61" s="3"/>
      <c r="K61" s="3"/>
      <c r="L61" s="291"/>
      <c r="M61" s="292"/>
      <c r="N61" s="289"/>
      <c r="O61" s="290"/>
      <c r="P61" s="290"/>
      <c r="Q61" s="296"/>
    </row>
    <row r="62" spans="1:17" ht="38.25" customHeight="1" x14ac:dyDescent="0.35">
      <c r="A62" s="6"/>
      <c r="B62" s="17"/>
      <c r="C62" s="38"/>
      <c r="D62" s="17"/>
      <c r="E62" s="17"/>
      <c r="F62" s="17"/>
      <c r="G62" s="17"/>
      <c r="H62" s="17"/>
      <c r="I62" s="17"/>
      <c r="J62" s="3"/>
      <c r="K62" s="3"/>
      <c r="L62" s="291"/>
      <c r="M62" s="292"/>
      <c r="N62" s="289"/>
      <c r="O62" s="290"/>
      <c r="P62" s="290"/>
      <c r="Q62" s="290"/>
    </row>
    <row r="63" spans="1:17" ht="19.5" customHeight="1" x14ac:dyDescent="0.35">
      <c r="A63" s="6"/>
      <c r="B63" s="17"/>
      <c r="L63" s="331"/>
      <c r="M63" s="332"/>
      <c r="N63" s="295"/>
      <c r="O63" s="296"/>
      <c r="P63" s="296"/>
      <c r="Q63" s="290"/>
    </row>
    <row r="64" spans="1:17" ht="23.25" x14ac:dyDescent="0.35">
      <c r="A64" s="6"/>
      <c r="B64" s="17"/>
      <c r="L64" s="293"/>
      <c r="M64" s="294"/>
      <c r="N64" s="295"/>
      <c r="O64" s="296"/>
      <c r="P64" s="296"/>
      <c r="Q64" s="296"/>
    </row>
    <row r="65" spans="1:17" ht="25.5" customHeight="1" x14ac:dyDescent="0.35">
      <c r="A65" s="6"/>
      <c r="B65" s="17"/>
      <c r="L65" s="354"/>
      <c r="M65" s="355"/>
      <c r="N65" s="289"/>
      <c r="O65" s="290"/>
      <c r="P65" s="290"/>
      <c r="Q65" s="296"/>
    </row>
    <row r="66" spans="1:17" ht="23.25" x14ac:dyDescent="0.35">
      <c r="A66" s="6"/>
      <c r="B66" s="17"/>
      <c r="L66" s="291"/>
      <c r="M66" s="292"/>
      <c r="N66" s="289"/>
      <c r="O66" s="290"/>
      <c r="P66" s="290"/>
      <c r="Q66" s="290"/>
    </row>
    <row r="67" spans="1:17" ht="23.25" x14ac:dyDescent="0.35">
      <c r="A67" s="6"/>
      <c r="B67" s="17"/>
      <c r="L67" s="293"/>
      <c r="M67" s="294"/>
      <c r="N67" s="295"/>
      <c r="O67" s="296"/>
      <c r="P67" s="296"/>
      <c r="Q67" s="296"/>
    </row>
    <row r="68" spans="1:17" ht="23.25" x14ac:dyDescent="0.35">
      <c r="A68" s="6"/>
      <c r="B68" s="17"/>
      <c r="C68" s="38"/>
      <c r="D68" s="17"/>
      <c r="E68" s="17"/>
      <c r="F68" s="17"/>
      <c r="G68" s="17"/>
      <c r="H68" s="17"/>
      <c r="I68" s="17"/>
      <c r="J68" s="3"/>
      <c r="K68" s="11"/>
      <c r="L68" s="297"/>
      <c r="M68" s="298"/>
      <c r="N68" s="295"/>
      <c r="O68" s="296"/>
      <c r="P68" s="296"/>
      <c r="Q68" s="296"/>
    </row>
    <row r="69" spans="1:17" ht="27" customHeight="1" x14ac:dyDescent="0.35">
      <c r="A69" s="6"/>
      <c r="B69" s="17"/>
      <c r="C69" s="38"/>
      <c r="D69" s="17"/>
      <c r="E69" s="17"/>
      <c r="F69" s="17"/>
      <c r="G69" s="17"/>
      <c r="H69" s="17"/>
      <c r="I69" s="17"/>
      <c r="J69" s="3"/>
      <c r="K69" s="3"/>
      <c r="L69" s="291"/>
      <c r="M69" s="292"/>
      <c r="N69" s="289"/>
      <c r="O69" s="290"/>
      <c r="P69" s="290"/>
      <c r="Q69" s="290"/>
    </row>
    <row r="70" spans="1:17" ht="23.25" x14ac:dyDescent="0.35">
      <c r="A70" s="6"/>
      <c r="B70" s="17"/>
      <c r="C70" s="38"/>
      <c r="D70" s="17"/>
      <c r="E70" s="17"/>
      <c r="F70" s="17"/>
      <c r="G70" s="17"/>
      <c r="H70" s="17"/>
      <c r="I70" s="17"/>
      <c r="J70" s="3"/>
      <c r="K70" s="3"/>
      <c r="L70" s="291"/>
      <c r="M70" s="292"/>
      <c r="N70" s="289"/>
      <c r="O70" s="290"/>
      <c r="P70" s="290"/>
      <c r="Q70" s="290"/>
    </row>
    <row r="71" spans="1:17" ht="23.25" x14ac:dyDescent="0.35">
      <c r="A71" s="6"/>
      <c r="B71" s="17"/>
      <c r="C71" s="38"/>
      <c r="D71" s="17"/>
      <c r="E71" s="17"/>
      <c r="F71" s="17"/>
      <c r="G71" s="17"/>
      <c r="H71" s="17"/>
      <c r="I71" s="17"/>
      <c r="J71" s="3"/>
      <c r="K71" s="11"/>
      <c r="L71" s="11"/>
      <c r="M71" s="11"/>
      <c r="N71" s="11"/>
      <c r="O71" s="11"/>
      <c r="P71" s="11"/>
      <c r="Q71" s="79"/>
    </row>
    <row r="72" spans="1:17" ht="23.25" x14ac:dyDescent="0.35">
      <c r="A72" s="6"/>
      <c r="B72" s="17"/>
      <c r="D72" s="3"/>
      <c r="E72" s="3"/>
      <c r="F72" s="3"/>
      <c r="G72" s="3"/>
      <c r="H72" s="3"/>
      <c r="I72" s="3"/>
      <c r="J72" s="3"/>
      <c r="K72" s="11"/>
      <c r="L72" s="11"/>
      <c r="M72" s="11"/>
      <c r="N72" s="11"/>
      <c r="O72" s="11"/>
      <c r="P72" s="11"/>
    </row>
    <row r="73" spans="1:17" ht="23.25" x14ac:dyDescent="0.35">
      <c r="A73" s="6"/>
      <c r="B73" s="17"/>
      <c r="C73" s="3"/>
      <c r="D73" s="3"/>
      <c r="E73" s="3"/>
      <c r="F73" s="3"/>
      <c r="G73" s="3"/>
      <c r="H73" s="3"/>
      <c r="I73" s="3"/>
      <c r="J73" s="3"/>
      <c r="K73" s="3"/>
      <c r="L73" s="3"/>
      <c r="M73" s="3"/>
      <c r="N73" s="3"/>
      <c r="O73" s="3"/>
      <c r="P73" s="3"/>
    </row>
    <row r="74" spans="1:17" ht="23.25" x14ac:dyDescent="0.35">
      <c r="A74" s="6"/>
      <c r="B74" s="17"/>
      <c r="C74" s="3"/>
      <c r="D74" s="3"/>
      <c r="E74" s="3"/>
      <c r="F74" s="3"/>
      <c r="G74" s="3"/>
      <c r="H74" s="3"/>
      <c r="I74" s="3"/>
      <c r="J74" s="3"/>
      <c r="K74" s="3"/>
      <c r="L74" s="3"/>
      <c r="M74" s="3"/>
      <c r="N74" s="3"/>
      <c r="O74" s="3"/>
      <c r="P74" s="3"/>
    </row>
    <row r="75" spans="1:17" ht="23.25" x14ac:dyDescent="0.35">
      <c r="A75" s="6"/>
      <c r="B75" s="17"/>
      <c r="C75" s="3"/>
      <c r="D75" s="3"/>
      <c r="E75" s="3"/>
      <c r="F75" s="3"/>
      <c r="G75" s="3"/>
      <c r="H75" s="3"/>
      <c r="I75" s="3"/>
      <c r="J75" s="3"/>
      <c r="K75" s="3"/>
      <c r="L75" s="3"/>
      <c r="M75" s="3"/>
      <c r="N75" s="3"/>
      <c r="O75" s="3"/>
      <c r="P75" s="3"/>
    </row>
    <row r="76" spans="1:17" ht="23.25" x14ac:dyDescent="0.35">
      <c r="A76" s="17"/>
      <c r="B76" s="17"/>
      <c r="C76" s="17"/>
      <c r="D76" s="17"/>
      <c r="E76" s="17"/>
      <c r="F76" s="17"/>
      <c r="G76" s="17"/>
      <c r="H76" s="17"/>
      <c r="I76" s="17"/>
      <c r="J76" s="3"/>
      <c r="K76" s="3"/>
      <c r="L76" s="3"/>
      <c r="M76" s="3"/>
      <c r="N76" s="3"/>
      <c r="O76" s="3"/>
      <c r="P76" s="3"/>
    </row>
    <row r="77" spans="1:17" ht="23.25" x14ac:dyDescent="0.35">
      <c r="A77" s="17"/>
      <c r="B77" s="17"/>
      <c r="C77" s="17"/>
      <c r="D77" s="17"/>
      <c r="E77" s="17"/>
      <c r="F77" s="17"/>
      <c r="G77" s="17"/>
      <c r="H77" s="17"/>
      <c r="I77" s="17"/>
      <c r="J77" s="3"/>
      <c r="K77" s="3"/>
      <c r="L77" s="3"/>
      <c r="M77" s="3"/>
      <c r="N77" s="3"/>
      <c r="O77" s="3"/>
      <c r="P77" s="3"/>
      <c r="Q77" s="3"/>
    </row>
    <row r="78" spans="1:17" ht="23.25" x14ac:dyDescent="0.35">
      <c r="A78" s="17"/>
      <c r="B78" s="17"/>
      <c r="C78" s="17"/>
      <c r="D78" s="17"/>
      <c r="E78" s="17"/>
      <c r="F78" s="17"/>
      <c r="G78" s="17"/>
      <c r="H78" s="17"/>
      <c r="I78" s="17"/>
      <c r="J78" s="3"/>
      <c r="K78" s="3"/>
      <c r="L78" s="3"/>
      <c r="M78" s="3"/>
      <c r="N78" s="3"/>
      <c r="O78" s="374"/>
      <c r="P78" s="374"/>
      <c r="Q78" s="3"/>
    </row>
    <row r="79" spans="1:17" ht="23.25" x14ac:dyDescent="0.35">
      <c r="A79" s="17"/>
      <c r="B79" s="17"/>
      <c r="C79" s="17"/>
      <c r="D79" s="17"/>
      <c r="E79" s="17"/>
      <c r="F79" s="17"/>
      <c r="G79" s="17"/>
      <c r="H79" s="17"/>
      <c r="I79" s="17"/>
      <c r="J79" s="3"/>
      <c r="K79" s="3"/>
      <c r="L79" s="3"/>
      <c r="M79" s="3"/>
      <c r="N79" s="3"/>
      <c r="O79" s="11"/>
      <c r="P79" s="3"/>
      <c r="Q79" s="3"/>
    </row>
    <row r="80" spans="1:17" ht="23.25" x14ac:dyDescent="0.35">
      <c r="A80" s="17"/>
      <c r="B80" s="6"/>
      <c r="C80" s="3"/>
      <c r="D80" s="3"/>
      <c r="E80" s="3"/>
      <c r="F80" s="3"/>
      <c r="G80" s="3"/>
      <c r="H80" s="3"/>
      <c r="I80" s="3"/>
      <c r="J80" s="3"/>
      <c r="K80" s="3"/>
      <c r="L80" s="3"/>
      <c r="M80" s="3"/>
      <c r="N80" s="3"/>
      <c r="O80" s="3"/>
      <c r="P80" s="3"/>
      <c r="Q80" s="3"/>
    </row>
    <row r="81" spans="1:18" ht="23.25" x14ac:dyDescent="0.35">
      <c r="A81" s="17"/>
      <c r="B81" s="6"/>
      <c r="C81" s="3"/>
      <c r="D81" s="3"/>
      <c r="E81" s="3"/>
      <c r="F81" s="3"/>
      <c r="G81" s="3"/>
      <c r="H81" s="3"/>
      <c r="I81" s="3"/>
      <c r="J81" s="3"/>
      <c r="K81" s="339"/>
      <c r="L81" s="3"/>
      <c r="M81" s="3"/>
      <c r="N81" s="3"/>
      <c r="O81" s="3"/>
      <c r="P81" s="3"/>
      <c r="Q81" s="3"/>
    </row>
    <row r="82" spans="1:18" ht="23.25" x14ac:dyDescent="0.35">
      <c r="A82" s="17"/>
      <c r="B82" s="6"/>
      <c r="C82" s="3"/>
      <c r="D82" s="3"/>
      <c r="E82" s="3"/>
      <c r="F82" s="3"/>
      <c r="G82" s="3"/>
      <c r="H82" s="3"/>
      <c r="I82" s="3"/>
      <c r="J82" s="3"/>
      <c r="K82" s="3"/>
      <c r="L82" s="3"/>
      <c r="M82" s="3"/>
      <c r="N82" s="3"/>
      <c r="O82" s="3"/>
      <c r="P82" s="3"/>
      <c r="Q82" s="3"/>
    </row>
    <row r="83" spans="1:18" ht="25.5" x14ac:dyDescent="0.35">
      <c r="A83" s="17"/>
      <c r="B83" s="6"/>
      <c r="C83" s="3"/>
      <c r="D83" s="10"/>
      <c r="E83" s="10"/>
      <c r="F83" s="10"/>
      <c r="G83" s="10"/>
      <c r="H83" s="10"/>
      <c r="I83" s="10"/>
      <c r="J83" s="10"/>
      <c r="K83" s="10"/>
      <c r="L83" s="3"/>
      <c r="M83" s="3"/>
      <c r="N83" s="3"/>
      <c r="O83" s="3"/>
      <c r="P83" s="3"/>
      <c r="Q83" s="3"/>
    </row>
    <row r="84" spans="1:18" ht="25.5" x14ac:dyDescent="0.35">
      <c r="A84" s="17"/>
      <c r="B84" s="6"/>
      <c r="C84" s="3"/>
      <c r="D84" s="10"/>
      <c r="E84" s="10"/>
      <c r="F84" s="10"/>
      <c r="G84" s="10"/>
      <c r="H84" s="10"/>
      <c r="I84" s="10"/>
      <c r="J84" s="10"/>
      <c r="K84" s="10"/>
      <c r="L84" s="3"/>
      <c r="M84" s="3"/>
      <c r="N84" s="3"/>
      <c r="O84" s="3"/>
      <c r="P84" s="3"/>
      <c r="Q84" s="3"/>
    </row>
    <row r="85" spans="1:18" ht="25.5" x14ac:dyDescent="0.35">
      <c r="A85" s="17"/>
      <c r="B85" s="38"/>
      <c r="C85" s="3"/>
      <c r="D85" s="10"/>
      <c r="E85" s="10"/>
      <c r="F85" s="10"/>
      <c r="G85" s="10"/>
      <c r="H85" s="10"/>
      <c r="I85" s="10"/>
      <c r="J85" s="10"/>
      <c r="K85" s="10"/>
      <c r="L85" s="3"/>
      <c r="M85" s="3"/>
      <c r="N85" s="3"/>
      <c r="O85" s="3"/>
      <c r="P85" s="3"/>
      <c r="Q85" s="3"/>
    </row>
    <row r="86" spans="1:18" ht="25.5" x14ac:dyDescent="0.35">
      <c r="A86" s="17"/>
      <c r="B86" s="38"/>
      <c r="C86" s="3"/>
      <c r="D86" s="10"/>
      <c r="E86" s="10"/>
      <c r="F86" s="10"/>
      <c r="G86" s="10"/>
      <c r="H86" s="10"/>
      <c r="I86" s="10"/>
      <c r="J86" s="10"/>
      <c r="K86" s="10"/>
      <c r="L86" s="3"/>
      <c r="M86" s="3"/>
      <c r="N86" s="3"/>
      <c r="O86" s="3"/>
      <c r="P86" s="3"/>
      <c r="Q86" s="3"/>
    </row>
    <row r="87" spans="1:18" ht="25.5" x14ac:dyDescent="0.35">
      <c r="A87" s="17"/>
      <c r="B87" s="38"/>
      <c r="C87" s="3"/>
      <c r="D87" s="10"/>
      <c r="E87" s="10"/>
      <c r="F87" s="10"/>
      <c r="G87" s="10"/>
      <c r="H87" s="10"/>
      <c r="I87" s="10"/>
      <c r="J87" s="10"/>
      <c r="K87" s="10"/>
      <c r="L87" s="49"/>
      <c r="M87" s="50"/>
      <c r="N87" s="51"/>
      <c r="O87" s="51"/>
      <c r="P87" s="51"/>
      <c r="Q87" s="3"/>
    </row>
    <row r="88" spans="1:18" ht="25.5" x14ac:dyDescent="0.35">
      <c r="A88" s="17"/>
      <c r="B88" s="38"/>
      <c r="C88" s="3"/>
      <c r="D88" s="10"/>
      <c r="E88" s="10"/>
      <c r="F88" s="10"/>
      <c r="G88" s="10"/>
      <c r="H88" s="10"/>
      <c r="I88" s="10"/>
      <c r="J88" s="10"/>
      <c r="K88" s="10"/>
      <c r="L88" s="49"/>
      <c r="M88" s="86"/>
      <c r="N88" s="51"/>
      <c r="O88" s="51"/>
      <c r="P88" s="51"/>
      <c r="Q88" s="3"/>
    </row>
    <row r="89" spans="1:18" ht="25.5" x14ac:dyDescent="0.35">
      <c r="A89" s="17"/>
      <c r="B89" s="38"/>
      <c r="C89" s="3"/>
      <c r="D89" s="10"/>
      <c r="E89" s="10"/>
      <c r="F89" s="10"/>
      <c r="G89" s="10"/>
      <c r="H89" s="10"/>
      <c r="I89" s="10"/>
      <c r="J89" s="10"/>
      <c r="K89" s="10"/>
      <c r="L89" s="49"/>
      <c r="M89" s="87"/>
      <c r="N89" s="51"/>
      <c r="O89" s="51"/>
      <c r="P89" s="51"/>
      <c r="Q89" s="3"/>
    </row>
    <row r="90" spans="1:18" ht="25.5" x14ac:dyDescent="0.35">
      <c r="A90" s="17"/>
      <c r="B90" s="38"/>
      <c r="C90" s="3"/>
      <c r="D90" s="10"/>
      <c r="E90" s="10"/>
      <c r="F90" s="10"/>
      <c r="G90" s="10"/>
      <c r="H90" s="10"/>
      <c r="I90" s="10"/>
      <c r="J90" s="10"/>
      <c r="K90" s="10"/>
      <c r="L90" s="49"/>
      <c r="M90" s="110"/>
      <c r="N90" s="29"/>
      <c r="O90" s="29"/>
      <c r="P90" s="29"/>
      <c r="Q90" s="3"/>
    </row>
    <row r="91" spans="1:18" ht="25.5" x14ac:dyDescent="0.35">
      <c r="A91" s="17"/>
      <c r="B91" s="38"/>
      <c r="C91" s="3"/>
      <c r="D91" s="10"/>
      <c r="E91" s="370"/>
      <c r="F91" s="370"/>
      <c r="G91" s="370"/>
      <c r="H91" s="370"/>
      <c r="I91" s="370"/>
      <c r="J91" s="370"/>
      <c r="K91" s="370"/>
      <c r="L91" s="49"/>
      <c r="M91" s="86"/>
      <c r="N91" s="51"/>
      <c r="O91" s="51"/>
      <c r="P91" s="51"/>
      <c r="Q91" s="3"/>
    </row>
    <row r="92" spans="1:18" ht="25.5" x14ac:dyDescent="0.35">
      <c r="A92" s="17"/>
      <c r="B92" s="38"/>
      <c r="C92" s="3"/>
      <c r="D92" s="10"/>
      <c r="E92" s="370"/>
      <c r="F92" s="370"/>
      <c r="G92" s="370"/>
      <c r="H92" s="370"/>
      <c r="I92" s="370"/>
      <c r="J92" s="370"/>
      <c r="K92" s="370"/>
      <c r="L92" s="49"/>
      <c r="M92" s="87"/>
      <c r="N92" s="51"/>
      <c r="O92" s="51"/>
      <c r="P92" s="51"/>
      <c r="Q92" s="3"/>
    </row>
    <row r="93" spans="1:18" ht="25.5" x14ac:dyDescent="0.35">
      <c r="A93" s="17"/>
      <c r="B93" s="38"/>
      <c r="C93" s="3"/>
      <c r="D93" s="10"/>
      <c r="E93" s="10"/>
      <c r="F93" s="10"/>
      <c r="G93" s="10"/>
      <c r="H93" s="10"/>
      <c r="I93" s="10"/>
      <c r="J93" s="10"/>
      <c r="K93" s="10"/>
      <c r="L93" s="49"/>
      <c r="M93" s="110"/>
      <c r="N93" s="29"/>
      <c r="O93" s="29"/>
      <c r="P93" s="29"/>
      <c r="Q93" s="3"/>
    </row>
    <row r="94" spans="1:18" ht="25.5" x14ac:dyDescent="0.35">
      <c r="A94" s="6"/>
      <c r="B94" s="38"/>
      <c r="C94" s="3"/>
      <c r="D94" s="10"/>
      <c r="E94" s="10"/>
      <c r="F94" s="10"/>
      <c r="G94" s="10"/>
      <c r="H94" s="10"/>
      <c r="I94" s="10"/>
      <c r="J94" s="10"/>
      <c r="K94" s="10"/>
      <c r="L94" s="49"/>
      <c r="M94" s="110"/>
      <c r="N94" s="29"/>
      <c r="O94" s="29"/>
      <c r="P94" s="29"/>
      <c r="Q94" s="3"/>
    </row>
    <row r="95" spans="1:18" ht="25.5" x14ac:dyDescent="0.35">
      <c r="A95" s="6"/>
      <c r="B95" s="38"/>
      <c r="C95" s="318"/>
      <c r="D95" s="10"/>
      <c r="E95" s="10"/>
      <c r="F95" s="10"/>
      <c r="G95" s="10"/>
      <c r="H95" s="10"/>
      <c r="I95" s="10"/>
      <c r="J95" s="10"/>
      <c r="K95" s="10"/>
      <c r="L95" s="49"/>
      <c r="M95" s="110"/>
      <c r="N95" s="29"/>
      <c r="O95" s="29"/>
      <c r="P95" s="29"/>
      <c r="Q95" s="3"/>
    </row>
    <row r="96" spans="1:18" ht="25.5" x14ac:dyDescent="0.35">
      <c r="A96" s="6"/>
      <c r="B96" s="38"/>
      <c r="C96" s="318"/>
      <c r="D96" s="10"/>
      <c r="E96" s="370"/>
      <c r="F96" s="370"/>
      <c r="G96" s="370"/>
      <c r="H96" s="370"/>
      <c r="I96" s="370"/>
      <c r="J96" s="370"/>
      <c r="K96" s="370"/>
      <c r="L96" s="49"/>
      <c r="M96" s="110"/>
      <c r="N96" s="29"/>
      <c r="O96" s="29"/>
      <c r="P96" s="29"/>
      <c r="Q96" s="3"/>
      <c r="R96" s="3"/>
    </row>
    <row r="97" spans="1:18" ht="25.5" x14ac:dyDescent="0.35">
      <c r="A97" s="6"/>
      <c r="B97" s="38"/>
      <c r="C97" s="318"/>
      <c r="D97" s="10"/>
      <c r="E97" s="370"/>
      <c r="F97" s="370"/>
      <c r="G97" s="370"/>
      <c r="H97" s="370"/>
      <c r="I97" s="370"/>
      <c r="J97" s="370"/>
      <c r="K97" s="370"/>
      <c r="L97" s="49"/>
      <c r="M97" s="110"/>
      <c r="N97" s="29"/>
      <c r="O97" s="29"/>
      <c r="P97" s="29"/>
      <c r="Q97" s="3"/>
      <c r="R97" s="3"/>
    </row>
    <row r="98" spans="1:18" ht="25.5" x14ac:dyDescent="0.35">
      <c r="A98" s="6"/>
      <c r="B98" s="38"/>
      <c r="C98" s="318"/>
      <c r="D98" s="10"/>
      <c r="E98" s="10"/>
      <c r="F98" s="10"/>
      <c r="G98" s="10"/>
      <c r="H98" s="10"/>
      <c r="I98" s="10"/>
      <c r="J98" s="10"/>
      <c r="K98" s="10"/>
      <c r="L98" s="49"/>
      <c r="M98" s="110"/>
      <c r="N98" s="29"/>
      <c r="O98" s="29"/>
      <c r="P98" s="29"/>
      <c r="Q98" s="3"/>
      <c r="R98" s="3"/>
    </row>
    <row r="99" spans="1:18" ht="25.5" x14ac:dyDescent="0.35">
      <c r="A99" s="38"/>
      <c r="B99" s="38"/>
      <c r="C99" s="3"/>
      <c r="D99" s="10"/>
      <c r="E99" s="10"/>
      <c r="F99" s="10"/>
      <c r="G99" s="10"/>
      <c r="H99" s="10"/>
      <c r="I99" s="10"/>
      <c r="J99" s="10"/>
      <c r="K99" s="10"/>
      <c r="L99" s="49"/>
      <c r="M99" s="110"/>
      <c r="N99" s="29"/>
      <c r="O99" s="29"/>
      <c r="P99" s="29"/>
      <c r="Q99" s="3"/>
      <c r="R99" s="3"/>
    </row>
    <row r="100" spans="1:18" ht="25.5" x14ac:dyDescent="0.35">
      <c r="A100" s="38"/>
      <c r="B100" s="38"/>
      <c r="C100" s="3"/>
      <c r="D100" s="10"/>
      <c r="E100" s="10"/>
      <c r="F100" s="10"/>
      <c r="G100" s="10"/>
      <c r="H100" s="10"/>
      <c r="I100" s="10"/>
      <c r="J100" s="10"/>
      <c r="K100" s="10"/>
      <c r="L100" s="49"/>
      <c r="M100" s="110"/>
      <c r="N100" s="29"/>
      <c r="O100" s="29"/>
      <c r="P100" s="29"/>
      <c r="Q100" s="3"/>
      <c r="R100" s="3"/>
    </row>
    <row r="101" spans="1:18" ht="25.5" x14ac:dyDescent="0.35">
      <c r="A101" s="38"/>
      <c r="B101" s="38"/>
      <c r="C101" s="3"/>
      <c r="D101" s="10"/>
      <c r="E101" s="370"/>
      <c r="F101" s="370"/>
      <c r="G101" s="370"/>
      <c r="H101" s="370"/>
      <c r="I101" s="370"/>
      <c r="J101" s="370"/>
      <c r="K101" s="370"/>
      <c r="L101" s="49"/>
      <c r="M101" s="110"/>
      <c r="N101" s="29"/>
      <c r="O101" s="29"/>
      <c r="P101" s="29"/>
      <c r="Q101" s="3"/>
      <c r="R101" s="3"/>
    </row>
    <row r="102" spans="1:18" ht="25.5" x14ac:dyDescent="0.35">
      <c r="A102" s="38"/>
      <c r="B102" s="38"/>
      <c r="C102" s="3"/>
      <c r="D102" s="10"/>
      <c r="E102" s="10"/>
      <c r="F102" s="10"/>
      <c r="G102" s="10"/>
      <c r="H102" s="10"/>
      <c r="I102" s="10"/>
      <c r="J102" s="10"/>
      <c r="K102" s="10"/>
      <c r="L102" s="49"/>
      <c r="M102" s="86"/>
      <c r="N102" s="51"/>
      <c r="O102" s="51"/>
      <c r="P102" s="51"/>
      <c r="Q102" s="3"/>
      <c r="R102" s="3"/>
    </row>
    <row r="103" spans="1:18" ht="25.5" x14ac:dyDescent="0.35">
      <c r="A103" s="38"/>
      <c r="B103" s="6"/>
      <c r="C103" s="3"/>
      <c r="D103" s="10"/>
      <c r="E103" s="370"/>
      <c r="F103" s="370"/>
      <c r="G103" s="370"/>
      <c r="H103" s="370"/>
      <c r="I103" s="370"/>
      <c r="J103" s="370"/>
      <c r="K103" s="370"/>
      <c r="L103" s="49"/>
      <c r="M103" s="87"/>
      <c r="N103" s="51"/>
      <c r="O103" s="51"/>
      <c r="P103" s="51"/>
      <c r="Q103" s="3"/>
      <c r="R103" s="3"/>
    </row>
    <row r="104" spans="1:18" ht="25.5" x14ac:dyDescent="0.35">
      <c r="A104" s="38"/>
      <c r="B104" s="6"/>
      <c r="D104" s="10"/>
      <c r="E104" s="10"/>
      <c r="F104" s="10"/>
      <c r="G104" s="10"/>
      <c r="H104" s="10"/>
      <c r="I104" s="10"/>
      <c r="J104" s="10"/>
      <c r="K104" s="10"/>
      <c r="L104" s="49"/>
      <c r="M104" s="110"/>
      <c r="N104" s="29"/>
      <c r="O104" s="29"/>
      <c r="P104" s="29"/>
      <c r="Q104" s="3"/>
      <c r="R104" s="3"/>
    </row>
    <row r="105" spans="1:18" ht="25.5" x14ac:dyDescent="0.3">
      <c r="A105" s="38"/>
      <c r="B105" s="6"/>
      <c r="D105" s="10"/>
      <c r="E105" s="10"/>
      <c r="F105" s="10"/>
      <c r="G105" s="10"/>
      <c r="H105" s="10"/>
      <c r="I105" s="10"/>
      <c r="J105" s="10"/>
      <c r="K105" s="10"/>
      <c r="L105" s="3"/>
      <c r="M105" s="3"/>
      <c r="N105" s="3"/>
      <c r="O105" s="3"/>
      <c r="P105" s="3"/>
      <c r="Q105" s="3"/>
      <c r="R105" s="3"/>
    </row>
    <row r="106" spans="1:18" ht="23.25" x14ac:dyDescent="0.3">
      <c r="A106" s="38"/>
      <c r="B106" s="6"/>
      <c r="E106" s="369"/>
      <c r="F106" s="369"/>
      <c r="G106" s="369"/>
      <c r="H106" s="369"/>
      <c r="I106" s="369"/>
      <c r="J106" s="369"/>
      <c r="K106" s="369"/>
      <c r="L106" s="3"/>
      <c r="M106" s="3"/>
      <c r="N106" s="3"/>
      <c r="O106" s="3"/>
      <c r="P106" s="3"/>
      <c r="Q106" s="3"/>
      <c r="R106" s="3"/>
    </row>
    <row r="107" spans="1:18" ht="23.25" x14ac:dyDescent="0.3">
      <c r="A107" s="38"/>
      <c r="B107" s="6"/>
      <c r="C107" s="6"/>
      <c r="E107" s="369"/>
      <c r="F107" s="369"/>
      <c r="G107" s="369"/>
      <c r="H107" s="369"/>
      <c r="I107" s="369"/>
      <c r="J107" s="369"/>
      <c r="K107" s="369"/>
      <c r="L107" s="3"/>
      <c r="M107" s="3"/>
      <c r="N107" s="3"/>
      <c r="O107" s="3"/>
      <c r="P107" s="3"/>
      <c r="Q107" s="3"/>
      <c r="R107" s="3"/>
    </row>
    <row r="108" spans="1:18" ht="23.25" x14ac:dyDescent="0.3">
      <c r="A108" s="38"/>
      <c r="B108" s="6"/>
      <c r="C108" s="6"/>
      <c r="E108" s="3"/>
      <c r="F108" s="3"/>
      <c r="G108" s="3"/>
      <c r="H108" s="3"/>
      <c r="I108" s="3"/>
      <c r="J108" s="3"/>
      <c r="K108" s="3"/>
      <c r="L108" s="3"/>
      <c r="M108" s="3"/>
      <c r="N108" s="3"/>
      <c r="O108" s="3"/>
      <c r="P108" s="3"/>
      <c r="Q108" s="3"/>
      <c r="R108" s="3"/>
    </row>
    <row r="109" spans="1:18" ht="23.25" x14ac:dyDescent="0.3">
      <c r="A109" s="38"/>
      <c r="B109" s="6"/>
      <c r="C109" s="6"/>
      <c r="D109" s="107"/>
      <c r="E109" s="107"/>
      <c r="F109" s="107"/>
      <c r="G109" s="107"/>
      <c r="H109" s="107"/>
      <c r="I109" s="107"/>
      <c r="J109" s="107"/>
      <c r="K109" s="107"/>
      <c r="L109" s="107"/>
      <c r="M109" s="107"/>
      <c r="N109" s="107"/>
      <c r="O109" s="107"/>
      <c r="P109" s="107"/>
      <c r="Q109" s="3"/>
      <c r="R109" s="3"/>
    </row>
    <row r="110" spans="1:18" ht="23.25" x14ac:dyDescent="0.3">
      <c r="A110" s="38"/>
      <c r="B110" s="6"/>
      <c r="C110" s="6"/>
      <c r="D110" s="66"/>
      <c r="E110" s="107"/>
      <c r="F110" s="107"/>
      <c r="G110" s="107"/>
      <c r="H110" s="107"/>
      <c r="I110" s="107"/>
      <c r="J110" s="107"/>
      <c r="K110" s="107"/>
      <c r="L110" s="107"/>
      <c r="M110" s="107"/>
      <c r="N110" s="107"/>
      <c r="O110" s="107"/>
      <c r="P110" s="107"/>
      <c r="Q110" s="3"/>
      <c r="R110" s="3"/>
    </row>
    <row r="111" spans="1:18" ht="23.25" x14ac:dyDescent="0.3">
      <c r="A111" s="38"/>
      <c r="B111" s="6"/>
      <c r="C111" s="6"/>
      <c r="D111" s="66"/>
      <c r="E111" s="315"/>
      <c r="F111" s="315"/>
      <c r="G111" s="315"/>
      <c r="H111" s="315"/>
      <c r="I111" s="315"/>
      <c r="J111" s="315"/>
      <c r="K111" s="315"/>
      <c r="L111" s="107"/>
      <c r="M111" s="107"/>
      <c r="N111" s="107"/>
      <c r="O111" s="107"/>
      <c r="P111" s="107"/>
      <c r="Q111" s="3"/>
      <c r="R111" s="3"/>
    </row>
    <row r="112" spans="1:18" ht="23.25" x14ac:dyDescent="0.3">
      <c r="A112" s="38"/>
      <c r="B112" s="6"/>
      <c r="C112" s="6"/>
      <c r="D112" s="66"/>
      <c r="E112" s="315"/>
      <c r="F112" s="315"/>
      <c r="G112" s="315"/>
      <c r="H112" s="315"/>
      <c r="I112" s="315"/>
      <c r="J112" s="315"/>
      <c r="K112" s="315"/>
      <c r="L112" s="107"/>
      <c r="M112" s="107"/>
      <c r="N112" s="107"/>
      <c r="O112" s="107"/>
      <c r="P112" s="107"/>
      <c r="Q112" s="3"/>
      <c r="R112" s="3"/>
    </row>
    <row r="113" spans="1:18" ht="23.25" x14ac:dyDescent="0.3">
      <c r="A113" s="38"/>
      <c r="B113" s="6"/>
      <c r="C113" s="6"/>
      <c r="D113" s="66"/>
      <c r="E113" s="107"/>
      <c r="F113" s="107"/>
      <c r="G113" s="107"/>
      <c r="H113" s="107"/>
      <c r="I113" s="107"/>
      <c r="J113" s="107"/>
      <c r="K113" s="107"/>
      <c r="L113" s="107"/>
      <c r="M113" s="107"/>
      <c r="N113" s="107"/>
      <c r="O113" s="107"/>
      <c r="P113" s="107"/>
      <c r="Q113" s="3"/>
      <c r="R113" s="3"/>
    </row>
    <row r="114" spans="1:18" ht="23.25" x14ac:dyDescent="0.3">
      <c r="A114" s="38"/>
      <c r="B114" s="6"/>
      <c r="C114" s="6"/>
      <c r="D114" s="66"/>
      <c r="E114" s="107"/>
      <c r="F114" s="107"/>
      <c r="G114" s="107"/>
      <c r="H114" s="107"/>
      <c r="I114" s="107"/>
      <c r="J114" s="107"/>
      <c r="K114" s="107"/>
      <c r="L114" s="107"/>
      <c r="M114" s="107"/>
      <c r="N114" s="107"/>
      <c r="O114" s="107"/>
      <c r="P114" s="107"/>
      <c r="Q114" s="3"/>
      <c r="R114" s="3"/>
    </row>
    <row r="115" spans="1:18" ht="23.25" x14ac:dyDescent="0.3">
      <c r="A115" s="38"/>
      <c r="B115" s="6"/>
      <c r="C115" s="6"/>
      <c r="D115" s="66"/>
      <c r="E115" s="107"/>
      <c r="F115" s="107"/>
      <c r="G115" s="107"/>
      <c r="H115" s="107"/>
      <c r="I115" s="107"/>
      <c r="J115" s="107"/>
      <c r="K115" s="107"/>
      <c r="L115" s="107"/>
      <c r="M115" s="107"/>
      <c r="N115" s="107"/>
      <c r="O115" s="107"/>
      <c r="P115" s="107"/>
      <c r="Q115" s="3"/>
      <c r="R115" s="3"/>
    </row>
    <row r="116" spans="1:18" ht="23.25" x14ac:dyDescent="0.3">
      <c r="A116" s="38"/>
      <c r="B116" s="6"/>
      <c r="C116" s="6"/>
      <c r="D116" s="66"/>
      <c r="E116" s="107"/>
      <c r="F116" s="107"/>
      <c r="G116" s="107"/>
      <c r="H116" s="107"/>
      <c r="I116" s="107"/>
      <c r="J116" s="107"/>
      <c r="K116" s="107"/>
      <c r="L116" s="107"/>
      <c r="M116" s="107"/>
      <c r="N116" s="107"/>
      <c r="O116" s="107"/>
      <c r="P116" s="107"/>
      <c r="Q116" s="3"/>
      <c r="R116" s="3"/>
    </row>
    <row r="117" spans="1:18" ht="23.25" x14ac:dyDescent="0.2">
      <c r="A117" s="6"/>
      <c r="B117" s="6"/>
      <c r="C117" s="6"/>
      <c r="D117" s="66"/>
      <c r="E117" s="66"/>
      <c r="F117" s="66"/>
      <c r="G117" s="66"/>
      <c r="H117" s="66"/>
      <c r="I117" s="66"/>
      <c r="J117" s="66"/>
      <c r="K117" s="66"/>
      <c r="L117" s="66"/>
      <c r="M117" s="3"/>
      <c r="N117" s="3"/>
      <c r="O117" s="3"/>
      <c r="P117" s="3"/>
      <c r="Q117" s="3"/>
      <c r="R117" s="3"/>
    </row>
    <row r="118" spans="1:18" ht="23.25" x14ac:dyDescent="0.2">
      <c r="A118" s="6"/>
      <c r="B118" s="6"/>
      <c r="C118" s="6"/>
      <c r="D118" s="66"/>
      <c r="E118" s="66"/>
      <c r="F118" s="66"/>
      <c r="G118" s="66"/>
      <c r="H118" s="66"/>
      <c r="I118" s="66"/>
      <c r="J118" s="66"/>
      <c r="K118" s="66"/>
      <c r="L118" s="66"/>
      <c r="M118" s="3"/>
      <c r="N118" s="3"/>
      <c r="O118" s="3"/>
      <c r="P118" s="3"/>
      <c r="Q118" s="3"/>
      <c r="R118" s="3"/>
    </row>
    <row r="119" spans="1:18" ht="23.25" x14ac:dyDescent="0.2">
      <c r="A119" s="6"/>
      <c r="B119" s="6"/>
      <c r="C119" s="6"/>
      <c r="D119" s="66"/>
      <c r="E119" s="66"/>
      <c r="F119" s="66"/>
      <c r="G119" s="66"/>
      <c r="H119" s="66"/>
      <c r="I119" s="66"/>
      <c r="J119" s="66"/>
      <c r="K119" s="66"/>
      <c r="L119" s="66"/>
      <c r="M119" s="3"/>
      <c r="N119" s="3"/>
      <c r="O119" s="3"/>
      <c r="P119" s="3"/>
      <c r="Q119" s="3"/>
      <c r="R119" s="3"/>
    </row>
    <row r="120" spans="1:18" ht="23.25" x14ac:dyDescent="0.2">
      <c r="A120" s="6"/>
      <c r="B120" s="6"/>
      <c r="C120" s="6"/>
      <c r="D120" s="6"/>
      <c r="E120" s="6"/>
      <c r="F120" s="6"/>
      <c r="G120" s="6"/>
      <c r="H120" s="6"/>
      <c r="I120" s="6"/>
      <c r="J120" s="6"/>
      <c r="K120" s="6"/>
      <c r="L120" s="6"/>
      <c r="R120" s="3"/>
    </row>
    <row r="121" spans="1:18" ht="23.25" x14ac:dyDescent="0.2">
      <c r="A121" s="6"/>
      <c r="B121" s="6"/>
      <c r="C121" s="6"/>
      <c r="D121" s="6"/>
      <c r="E121" s="6"/>
      <c r="F121" s="6"/>
      <c r="G121" s="6"/>
      <c r="H121" s="6"/>
      <c r="I121" s="6"/>
      <c r="J121" s="6"/>
      <c r="K121" s="6"/>
      <c r="L121" s="6"/>
      <c r="R121" s="3"/>
    </row>
    <row r="122" spans="1:18" x14ac:dyDescent="0.2">
      <c r="A122" s="6"/>
      <c r="B122" s="6"/>
      <c r="C122" s="6"/>
      <c r="D122" s="6"/>
      <c r="E122" s="6"/>
      <c r="F122" s="6"/>
      <c r="G122" s="6"/>
      <c r="H122" s="6"/>
      <c r="I122" s="6"/>
      <c r="J122" s="6"/>
      <c r="K122" s="6"/>
      <c r="L122" s="6"/>
    </row>
    <row r="123" spans="1:18" x14ac:dyDescent="0.2">
      <c r="A123" s="6"/>
      <c r="B123" s="6"/>
      <c r="C123" s="6"/>
      <c r="D123" s="6"/>
      <c r="E123" s="6"/>
      <c r="F123" s="6"/>
      <c r="G123" s="6"/>
      <c r="H123" s="6"/>
      <c r="I123" s="6"/>
      <c r="J123" s="6"/>
      <c r="K123" s="6"/>
      <c r="L123" s="6"/>
    </row>
    <row r="124" spans="1:18" x14ac:dyDescent="0.2">
      <c r="A124" s="6"/>
      <c r="B124" s="6"/>
      <c r="C124" s="6"/>
      <c r="D124" s="6"/>
      <c r="E124" s="6"/>
      <c r="F124" s="6"/>
      <c r="G124" s="6"/>
      <c r="H124" s="6"/>
      <c r="I124" s="6"/>
      <c r="J124" s="6"/>
      <c r="K124" s="6"/>
      <c r="L124" s="6"/>
    </row>
    <row r="125" spans="1:18" x14ac:dyDescent="0.2">
      <c r="A125" s="6"/>
      <c r="B125" s="6"/>
      <c r="C125" s="6"/>
      <c r="D125" s="6"/>
      <c r="E125" s="6"/>
      <c r="F125" s="6"/>
      <c r="G125" s="6"/>
      <c r="H125" s="6"/>
      <c r="I125" s="6"/>
      <c r="J125" s="6"/>
      <c r="K125" s="6"/>
      <c r="L125" s="6"/>
    </row>
    <row r="126" spans="1:18" x14ac:dyDescent="0.2">
      <c r="A126" s="6"/>
      <c r="B126" s="6"/>
      <c r="C126" s="6"/>
      <c r="D126" s="6"/>
      <c r="E126" s="6"/>
      <c r="F126" s="6"/>
      <c r="G126" s="6"/>
      <c r="H126" s="6"/>
      <c r="I126" s="6"/>
      <c r="J126" s="6"/>
      <c r="K126" s="6"/>
      <c r="L126" s="6"/>
    </row>
    <row r="127" spans="1:18" x14ac:dyDescent="0.2">
      <c r="A127" s="6"/>
      <c r="B127" s="6"/>
      <c r="C127" s="6"/>
      <c r="D127" s="6"/>
      <c r="E127" s="6"/>
      <c r="F127" s="6"/>
      <c r="G127" s="6"/>
      <c r="H127" s="6"/>
      <c r="I127" s="6"/>
      <c r="J127" s="6"/>
      <c r="K127" s="6"/>
      <c r="L127" s="6"/>
    </row>
    <row r="128" spans="1:18" x14ac:dyDescent="0.2">
      <c r="A128" s="6"/>
      <c r="B128" s="6"/>
      <c r="C128" s="6"/>
      <c r="D128" s="6"/>
      <c r="E128" s="6"/>
      <c r="F128" s="6"/>
      <c r="G128" s="6"/>
      <c r="H128" s="6"/>
      <c r="I128" s="6"/>
      <c r="J128" s="6"/>
      <c r="K128" s="6"/>
      <c r="L128" s="6"/>
    </row>
    <row r="129" spans="1:18" x14ac:dyDescent="0.2">
      <c r="A129" s="6"/>
      <c r="B129" s="6"/>
      <c r="C129" s="6"/>
      <c r="D129" s="6"/>
      <c r="E129" s="6"/>
      <c r="F129" s="6"/>
      <c r="G129" s="6"/>
      <c r="H129" s="6"/>
      <c r="I129" s="6"/>
      <c r="J129" s="6"/>
      <c r="K129" s="6"/>
      <c r="L129" s="6"/>
    </row>
    <row r="130" spans="1:18" x14ac:dyDescent="0.2">
      <c r="A130" s="6"/>
      <c r="B130" s="6"/>
      <c r="C130" s="6"/>
      <c r="D130" s="6"/>
      <c r="E130" s="6"/>
      <c r="F130" s="6"/>
      <c r="G130" s="6"/>
      <c r="H130" s="6"/>
      <c r="I130" s="6"/>
      <c r="J130" s="6"/>
      <c r="K130" s="6"/>
      <c r="L130" s="6"/>
    </row>
    <row r="131" spans="1:18" x14ac:dyDescent="0.2">
      <c r="A131" s="6"/>
      <c r="B131" s="6"/>
      <c r="C131" s="6"/>
      <c r="D131" s="6"/>
      <c r="E131" s="6"/>
      <c r="F131" s="6"/>
      <c r="G131" s="6"/>
      <c r="H131" s="6"/>
      <c r="I131" s="6"/>
      <c r="J131" s="6"/>
      <c r="K131" s="6"/>
      <c r="L131" s="6"/>
    </row>
    <row r="132" spans="1:18" ht="23.25" x14ac:dyDescent="0.2">
      <c r="A132" s="6"/>
      <c r="B132" s="6"/>
      <c r="C132" s="6"/>
      <c r="D132" s="6"/>
      <c r="E132" s="6"/>
      <c r="F132" s="6"/>
      <c r="G132" s="6"/>
      <c r="H132" s="6"/>
      <c r="I132" s="6"/>
      <c r="J132" s="6"/>
      <c r="K132" s="6"/>
      <c r="L132" s="6"/>
      <c r="R132" s="3"/>
    </row>
    <row r="133" spans="1:18" ht="23.25" x14ac:dyDescent="0.2">
      <c r="A133" s="6"/>
      <c r="B133" s="6"/>
      <c r="C133" s="6"/>
      <c r="D133" s="6"/>
      <c r="E133" s="6"/>
      <c r="F133" s="6"/>
      <c r="G133" s="6"/>
      <c r="H133" s="6"/>
      <c r="I133" s="6"/>
      <c r="J133" s="6"/>
      <c r="K133" s="6"/>
      <c r="L133" s="6"/>
      <c r="R133" s="3"/>
    </row>
    <row r="134" spans="1:18" ht="23.25" x14ac:dyDescent="0.2">
      <c r="A134" s="6"/>
      <c r="B134" s="6"/>
      <c r="C134" s="6"/>
      <c r="D134" s="6"/>
      <c r="E134" s="6"/>
      <c r="F134" s="6"/>
      <c r="G134" s="6"/>
      <c r="H134" s="6"/>
      <c r="I134" s="6"/>
      <c r="J134" s="6"/>
      <c r="K134" s="6"/>
      <c r="L134" s="6"/>
      <c r="R134" s="3"/>
    </row>
    <row r="135" spans="1:18" ht="23.25" x14ac:dyDescent="0.2">
      <c r="A135" s="6"/>
      <c r="B135" s="6"/>
      <c r="C135" s="6"/>
      <c r="D135" s="6"/>
      <c r="E135" s="6"/>
      <c r="F135" s="6"/>
      <c r="G135" s="6"/>
      <c r="H135" s="6"/>
      <c r="I135" s="6"/>
      <c r="J135" s="6"/>
      <c r="K135" s="6"/>
      <c r="L135" s="6"/>
      <c r="R135" s="3"/>
    </row>
    <row r="136" spans="1:18" ht="23.25" x14ac:dyDescent="0.2">
      <c r="A136" s="6"/>
      <c r="B136" s="6"/>
      <c r="C136" s="6"/>
      <c r="D136" s="6"/>
      <c r="E136" s="6"/>
      <c r="F136" s="6"/>
      <c r="G136" s="6"/>
      <c r="H136" s="6"/>
      <c r="I136" s="6"/>
      <c r="J136" s="6"/>
      <c r="K136" s="6"/>
      <c r="L136" s="6"/>
      <c r="R136" s="3"/>
    </row>
    <row r="137" spans="1:18" ht="23.25" x14ac:dyDescent="0.2">
      <c r="A137" s="6"/>
      <c r="B137" s="6"/>
      <c r="C137" s="6"/>
      <c r="D137" s="6"/>
      <c r="E137" s="6"/>
      <c r="F137" s="6"/>
      <c r="G137" s="6"/>
      <c r="H137" s="6"/>
      <c r="I137" s="6"/>
      <c r="J137" s="6"/>
      <c r="K137" s="6"/>
      <c r="L137" s="6"/>
      <c r="R137" s="3"/>
    </row>
    <row r="138" spans="1:18" ht="23.25" x14ac:dyDescent="0.2">
      <c r="A138" s="6"/>
      <c r="B138" s="6"/>
      <c r="C138" s="6"/>
      <c r="D138" s="6"/>
      <c r="E138" s="6"/>
      <c r="F138" s="6"/>
      <c r="G138" s="6"/>
      <c r="H138" s="6"/>
      <c r="I138" s="6"/>
      <c r="J138" s="6"/>
      <c r="K138" s="6"/>
      <c r="L138" s="6"/>
      <c r="R138" s="3"/>
    </row>
    <row r="139" spans="1:18" ht="23.25" x14ac:dyDescent="0.2">
      <c r="A139" s="6"/>
      <c r="B139" s="6"/>
      <c r="C139" s="6"/>
      <c r="D139" s="6"/>
      <c r="E139" s="6"/>
      <c r="F139" s="6"/>
      <c r="G139" s="6"/>
      <c r="H139" s="6"/>
      <c r="I139" s="6"/>
      <c r="J139" s="6"/>
      <c r="K139" s="6"/>
      <c r="L139" s="6"/>
      <c r="R139" s="3"/>
    </row>
    <row r="140" spans="1:18" ht="23.25" x14ac:dyDescent="0.2">
      <c r="A140" s="6"/>
      <c r="B140" s="6"/>
      <c r="C140" s="6"/>
      <c r="D140" s="6"/>
      <c r="E140" s="6"/>
      <c r="F140" s="6"/>
      <c r="G140" s="6"/>
      <c r="H140" s="6"/>
      <c r="I140" s="6"/>
      <c r="J140" s="6"/>
      <c r="K140" s="6"/>
      <c r="L140" s="6"/>
      <c r="R140" s="3"/>
    </row>
    <row r="141" spans="1:18" ht="23.25" x14ac:dyDescent="0.2">
      <c r="A141" s="6"/>
      <c r="B141" s="6"/>
      <c r="C141" s="6"/>
      <c r="D141" s="6"/>
      <c r="E141" s="6"/>
      <c r="F141" s="6"/>
      <c r="G141" s="6"/>
      <c r="H141" s="6"/>
      <c r="I141" s="6"/>
      <c r="J141" s="6"/>
      <c r="K141" s="6"/>
      <c r="L141" s="6"/>
      <c r="R141" s="3"/>
    </row>
    <row r="142" spans="1:18" ht="23.25" x14ac:dyDescent="0.2">
      <c r="A142" s="6"/>
      <c r="B142" s="6"/>
      <c r="C142" s="6"/>
      <c r="D142" s="6"/>
      <c r="E142" s="6"/>
      <c r="F142" s="6"/>
      <c r="G142" s="6"/>
      <c r="H142" s="6"/>
      <c r="I142" s="6"/>
      <c r="J142" s="6"/>
      <c r="K142" s="6"/>
      <c r="L142" s="6"/>
      <c r="R142" s="3"/>
    </row>
    <row r="143" spans="1:18" x14ac:dyDescent="0.2">
      <c r="A143" s="6"/>
      <c r="B143" s="6"/>
      <c r="C143" s="6"/>
      <c r="D143" s="6"/>
      <c r="E143" s="6"/>
      <c r="F143" s="6"/>
      <c r="G143" s="6"/>
      <c r="H143" s="6"/>
      <c r="I143" s="6"/>
      <c r="J143" s="6"/>
      <c r="K143" s="6"/>
      <c r="L143" s="6"/>
    </row>
    <row r="144" spans="1:18" x14ac:dyDescent="0.2">
      <c r="A144" s="6"/>
      <c r="B144" s="6"/>
      <c r="C144" s="6"/>
      <c r="D144" s="6"/>
      <c r="E144" s="6"/>
      <c r="F144" s="6"/>
      <c r="G144" s="6"/>
      <c r="H144" s="6"/>
      <c r="I144" s="6"/>
      <c r="J144" s="6"/>
      <c r="K144" s="6"/>
      <c r="L144" s="6"/>
    </row>
    <row r="145" spans="1:12" x14ac:dyDescent="0.2">
      <c r="A145" s="6"/>
      <c r="B145" s="6"/>
      <c r="C145" s="6"/>
      <c r="D145" s="6"/>
      <c r="E145" s="6"/>
      <c r="F145" s="6"/>
      <c r="G145" s="6"/>
      <c r="H145" s="6"/>
      <c r="I145" s="6"/>
      <c r="J145" s="6"/>
      <c r="K145" s="6"/>
      <c r="L145" s="6"/>
    </row>
    <row r="146" spans="1:12" x14ac:dyDescent="0.2">
      <c r="A146" s="6"/>
      <c r="B146" s="6"/>
      <c r="C146" s="6"/>
      <c r="D146" s="6"/>
      <c r="E146" s="6"/>
      <c r="F146" s="6"/>
      <c r="G146" s="6"/>
      <c r="H146" s="6"/>
      <c r="I146" s="6"/>
      <c r="J146" s="6"/>
      <c r="K146" s="6"/>
      <c r="L146" s="6"/>
    </row>
    <row r="147" spans="1:12" x14ac:dyDescent="0.2">
      <c r="A147" s="6"/>
      <c r="B147" s="6"/>
      <c r="C147" s="6"/>
      <c r="D147" s="6"/>
      <c r="E147" s="6"/>
      <c r="F147" s="6"/>
      <c r="G147" s="6"/>
      <c r="H147" s="6"/>
      <c r="I147" s="6"/>
      <c r="J147" s="6"/>
      <c r="K147" s="6"/>
      <c r="L147" s="6"/>
    </row>
    <row r="148" spans="1:12" x14ac:dyDescent="0.2">
      <c r="A148" s="6"/>
      <c r="B148" s="6"/>
      <c r="C148" s="6"/>
      <c r="D148" s="6"/>
      <c r="E148" s="6"/>
      <c r="F148" s="6"/>
      <c r="G148" s="6"/>
      <c r="H148" s="6"/>
      <c r="I148" s="6"/>
      <c r="J148" s="6"/>
      <c r="K148" s="6"/>
      <c r="L148" s="6"/>
    </row>
    <row r="149" spans="1:12" x14ac:dyDescent="0.2">
      <c r="A149" s="6"/>
      <c r="B149" s="6"/>
      <c r="C149" s="6"/>
      <c r="D149" s="6"/>
      <c r="E149" s="6"/>
      <c r="F149" s="6"/>
      <c r="G149" s="6"/>
      <c r="H149" s="6"/>
      <c r="I149" s="6"/>
      <c r="J149" s="6"/>
      <c r="K149" s="6"/>
      <c r="L149" s="6"/>
    </row>
    <row r="150" spans="1:12" x14ac:dyDescent="0.2">
      <c r="A150" s="6"/>
      <c r="B150" s="6"/>
      <c r="C150" s="6"/>
      <c r="D150" s="6"/>
      <c r="E150" s="6"/>
      <c r="F150" s="6"/>
      <c r="G150" s="6"/>
      <c r="H150" s="6"/>
      <c r="I150" s="6"/>
      <c r="J150" s="6"/>
      <c r="K150" s="6"/>
      <c r="L150" s="6"/>
    </row>
    <row r="151" spans="1:12" x14ac:dyDescent="0.2">
      <c r="A151" s="6"/>
      <c r="B151" s="6"/>
      <c r="C151" s="6"/>
      <c r="D151" s="6"/>
      <c r="E151" s="6"/>
      <c r="F151" s="6"/>
      <c r="G151" s="6"/>
      <c r="H151" s="6"/>
      <c r="I151" s="6"/>
      <c r="J151" s="6"/>
      <c r="K151" s="6"/>
      <c r="L151" s="6"/>
    </row>
    <row r="152" spans="1:12" x14ac:dyDescent="0.2">
      <c r="A152" s="6"/>
      <c r="B152" s="6"/>
      <c r="C152" s="6"/>
      <c r="D152" s="6"/>
      <c r="E152" s="6"/>
      <c r="F152" s="6"/>
      <c r="G152" s="6"/>
      <c r="H152" s="6"/>
      <c r="I152" s="6"/>
      <c r="J152" s="6"/>
      <c r="K152" s="6"/>
      <c r="L152" s="6"/>
    </row>
    <row r="153" spans="1:12" x14ac:dyDescent="0.2">
      <c r="A153" s="6"/>
      <c r="B153" s="6"/>
      <c r="C153" s="6"/>
      <c r="D153" s="6"/>
      <c r="E153" s="6"/>
      <c r="F153" s="6"/>
      <c r="G153" s="6"/>
      <c r="H153" s="6"/>
      <c r="I153" s="6"/>
      <c r="J153" s="6"/>
      <c r="K153" s="6"/>
      <c r="L153" s="6"/>
    </row>
    <row r="154" spans="1:12" x14ac:dyDescent="0.2">
      <c r="A154" s="6"/>
      <c r="B154" s="6"/>
      <c r="C154" s="6"/>
      <c r="D154" s="6"/>
      <c r="E154" s="6"/>
      <c r="F154" s="6"/>
      <c r="G154" s="6"/>
      <c r="H154" s="6"/>
      <c r="I154" s="6"/>
      <c r="J154" s="6"/>
      <c r="K154" s="6"/>
      <c r="L154" s="6"/>
    </row>
    <row r="155" spans="1:12" x14ac:dyDescent="0.2">
      <c r="A155" s="6"/>
      <c r="B155" s="6"/>
      <c r="C155" s="6"/>
      <c r="D155" s="6"/>
      <c r="E155" s="6"/>
      <c r="F155" s="6"/>
      <c r="G155" s="6"/>
      <c r="H155" s="6"/>
      <c r="I155" s="6"/>
      <c r="J155" s="6"/>
      <c r="K155" s="6"/>
      <c r="L155" s="6"/>
    </row>
    <row r="156" spans="1:12" x14ac:dyDescent="0.2">
      <c r="A156" s="6"/>
      <c r="B156" s="6"/>
      <c r="C156" s="6"/>
      <c r="D156" s="6"/>
      <c r="E156" s="6"/>
      <c r="F156" s="6"/>
      <c r="G156" s="6"/>
      <c r="H156" s="6"/>
      <c r="I156" s="6"/>
      <c r="J156" s="6"/>
      <c r="K156" s="6"/>
      <c r="L156" s="6"/>
    </row>
    <row r="157" spans="1:12" x14ac:dyDescent="0.2">
      <c r="A157" s="6"/>
      <c r="B157" s="6"/>
      <c r="C157" s="6"/>
      <c r="D157" s="6"/>
      <c r="E157" s="6"/>
      <c r="F157" s="6"/>
      <c r="G157" s="6"/>
      <c r="H157" s="6"/>
      <c r="I157" s="6"/>
      <c r="J157" s="6"/>
      <c r="K157" s="6"/>
      <c r="L157" s="6"/>
    </row>
    <row r="158" spans="1:12" x14ac:dyDescent="0.2">
      <c r="A158" s="6"/>
      <c r="B158" s="6"/>
      <c r="C158" s="6"/>
      <c r="D158" s="6"/>
      <c r="E158" s="6"/>
      <c r="F158" s="6"/>
      <c r="G158" s="6"/>
      <c r="H158" s="6"/>
      <c r="I158" s="6"/>
      <c r="J158" s="6"/>
      <c r="K158" s="6"/>
      <c r="L158" s="6"/>
    </row>
    <row r="159" spans="1:12" x14ac:dyDescent="0.2">
      <c r="A159" s="6"/>
      <c r="B159" s="6"/>
      <c r="C159" s="6"/>
      <c r="D159" s="6"/>
      <c r="E159" s="6"/>
      <c r="F159" s="6"/>
      <c r="G159" s="6"/>
      <c r="H159" s="6"/>
      <c r="I159" s="6"/>
      <c r="J159" s="6"/>
      <c r="K159" s="6"/>
      <c r="L159" s="6"/>
    </row>
    <row r="160" spans="1:12" x14ac:dyDescent="0.2">
      <c r="A160" s="6"/>
      <c r="B160" s="6"/>
      <c r="C160" s="6"/>
      <c r="D160" s="6"/>
      <c r="E160" s="6"/>
      <c r="F160" s="6"/>
      <c r="G160" s="6"/>
      <c r="H160" s="6"/>
      <c r="I160" s="6"/>
      <c r="J160" s="6"/>
      <c r="K160" s="6"/>
      <c r="L160" s="6"/>
    </row>
    <row r="161" spans="1:12" x14ac:dyDescent="0.2">
      <c r="A161" s="6"/>
      <c r="B161" s="6"/>
      <c r="C161" s="6"/>
      <c r="D161" s="6"/>
      <c r="E161" s="6"/>
      <c r="F161" s="6"/>
      <c r="G161" s="6"/>
      <c r="H161" s="6"/>
      <c r="I161" s="6"/>
      <c r="J161" s="6"/>
      <c r="K161" s="6"/>
      <c r="L161" s="6"/>
    </row>
    <row r="162" spans="1:12" x14ac:dyDescent="0.2">
      <c r="A162" s="6"/>
      <c r="B162" s="6"/>
      <c r="C162" s="6"/>
      <c r="D162" s="6"/>
      <c r="E162" s="6"/>
      <c r="F162" s="6"/>
      <c r="G162" s="6"/>
      <c r="H162" s="6"/>
      <c r="I162" s="6"/>
      <c r="J162" s="6"/>
      <c r="K162" s="6"/>
      <c r="L162" s="6"/>
    </row>
    <row r="163" spans="1:12" x14ac:dyDescent="0.2">
      <c r="A163" s="6"/>
      <c r="B163" s="6"/>
      <c r="C163" s="6"/>
      <c r="D163" s="6"/>
      <c r="E163" s="6"/>
      <c r="F163" s="6"/>
      <c r="G163" s="6"/>
      <c r="H163" s="6"/>
      <c r="I163" s="6"/>
      <c r="J163" s="6"/>
      <c r="K163" s="6"/>
      <c r="L163" s="6"/>
    </row>
    <row r="164" spans="1:12" x14ac:dyDescent="0.2">
      <c r="A164" s="6"/>
      <c r="B164" s="6"/>
      <c r="C164" s="6"/>
      <c r="D164" s="6"/>
      <c r="E164" s="6"/>
      <c r="F164" s="6"/>
      <c r="G164" s="6"/>
      <c r="H164" s="6"/>
      <c r="I164" s="6"/>
      <c r="J164" s="6"/>
      <c r="K164" s="6"/>
      <c r="L164" s="6"/>
    </row>
    <row r="165" spans="1:12" x14ac:dyDescent="0.2">
      <c r="A165" s="6"/>
      <c r="B165" s="6"/>
      <c r="C165" s="6"/>
      <c r="D165" s="6"/>
      <c r="E165" s="6"/>
      <c r="F165" s="6"/>
      <c r="G165" s="6"/>
      <c r="H165" s="6"/>
      <c r="I165" s="6"/>
      <c r="J165" s="6"/>
      <c r="K165" s="6"/>
      <c r="L165" s="6"/>
    </row>
    <row r="166" spans="1:12" x14ac:dyDescent="0.2">
      <c r="A166" s="6"/>
      <c r="B166" s="6"/>
      <c r="C166" s="6"/>
      <c r="D166" s="6"/>
      <c r="E166" s="6"/>
      <c r="F166" s="6"/>
      <c r="G166" s="6"/>
      <c r="H166" s="6"/>
      <c r="I166" s="6"/>
      <c r="J166" s="6"/>
      <c r="K166" s="6"/>
      <c r="L166" s="6"/>
    </row>
    <row r="167" spans="1:12" x14ac:dyDescent="0.2">
      <c r="A167" s="6"/>
      <c r="B167" s="6"/>
      <c r="C167" s="6"/>
      <c r="D167" s="6"/>
      <c r="E167" s="6"/>
      <c r="F167" s="6"/>
      <c r="G167" s="6"/>
      <c r="H167" s="6"/>
      <c r="I167" s="6"/>
      <c r="J167" s="6"/>
      <c r="K167" s="6"/>
      <c r="L167" s="6"/>
    </row>
    <row r="168" spans="1:12" x14ac:dyDescent="0.2">
      <c r="A168" s="6"/>
      <c r="B168" s="6"/>
      <c r="C168" s="6"/>
      <c r="D168" s="6"/>
      <c r="E168" s="6"/>
      <c r="F168" s="6"/>
      <c r="G168" s="6"/>
      <c r="H168" s="6"/>
      <c r="I168" s="6"/>
      <c r="J168" s="6"/>
      <c r="K168" s="6"/>
      <c r="L168" s="6"/>
    </row>
    <row r="169" spans="1:12" x14ac:dyDescent="0.2">
      <c r="A169" s="6"/>
      <c r="B169" s="6"/>
      <c r="C169" s="6"/>
      <c r="D169" s="6"/>
      <c r="E169" s="6"/>
      <c r="F169" s="6"/>
      <c r="G169" s="6"/>
      <c r="H169" s="6"/>
      <c r="I169" s="6"/>
      <c r="J169" s="6"/>
      <c r="K169" s="6"/>
      <c r="L169" s="6"/>
    </row>
    <row r="170" spans="1:12" x14ac:dyDescent="0.2">
      <c r="A170" s="6"/>
      <c r="B170" s="6"/>
      <c r="C170" s="6"/>
      <c r="D170" s="6"/>
      <c r="E170" s="6"/>
      <c r="F170" s="6"/>
      <c r="G170" s="6"/>
      <c r="H170" s="6"/>
      <c r="I170" s="6"/>
      <c r="J170" s="6"/>
      <c r="K170" s="6"/>
      <c r="L170" s="6"/>
    </row>
    <row r="171" spans="1:12" x14ac:dyDescent="0.2">
      <c r="A171" s="6"/>
      <c r="B171" s="6"/>
      <c r="C171" s="6"/>
      <c r="D171" s="6"/>
      <c r="E171" s="6"/>
      <c r="F171" s="6"/>
      <c r="G171" s="6"/>
      <c r="H171" s="6"/>
      <c r="I171" s="6"/>
      <c r="J171" s="6"/>
      <c r="K171" s="6"/>
      <c r="L171" s="6"/>
    </row>
    <row r="172" spans="1:12" x14ac:dyDescent="0.2">
      <c r="A172" s="6"/>
      <c r="B172" s="6"/>
      <c r="C172" s="6"/>
      <c r="D172" s="6"/>
      <c r="E172" s="6"/>
      <c r="F172" s="6"/>
      <c r="G172" s="6"/>
      <c r="H172" s="6"/>
      <c r="I172" s="6"/>
      <c r="J172" s="6"/>
      <c r="K172" s="6"/>
      <c r="L172" s="6"/>
    </row>
    <row r="173" spans="1:12" x14ac:dyDescent="0.2">
      <c r="A173" s="6"/>
      <c r="B173" s="6"/>
      <c r="C173" s="6"/>
      <c r="D173" s="6"/>
      <c r="E173" s="6"/>
      <c r="F173" s="6"/>
      <c r="G173" s="6"/>
      <c r="H173" s="6"/>
      <c r="I173" s="6"/>
      <c r="J173" s="6"/>
      <c r="K173" s="6"/>
      <c r="L173" s="6"/>
    </row>
    <row r="174" spans="1:12" x14ac:dyDescent="0.2">
      <c r="A174" s="6"/>
      <c r="B174" s="6"/>
      <c r="C174" s="6"/>
      <c r="D174" s="6"/>
      <c r="E174" s="6"/>
      <c r="F174" s="6"/>
      <c r="G174" s="6"/>
      <c r="H174" s="6"/>
      <c r="I174" s="6"/>
      <c r="J174" s="6"/>
      <c r="K174" s="6"/>
      <c r="L174" s="6"/>
    </row>
    <row r="175" spans="1:12" x14ac:dyDescent="0.2">
      <c r="A175" s="6"/>
      <c r="B175" s="6"/>
      <c r="C175" s="6"/>
      <c r="D175" s="6"/>
      <c r="E175" s="6"/>
      <c r="F175" s="6"/>
      <c r="G175" s="6"/>
      <c r="H175" s="6"/>
      <c r="I175" s="6"/>
      <c r="J175" s="6"/>
      <c r="K175" s="6"/>
      <c r="L175" s="6"/>
    </row>
    <row r="176" spans="1:12" x14ac:dyDescent="0.2">
      <c r="A176" s="6"/>
      <c r="B176" s="6"/>
      <c r="C176" s="6"/>
      <c r="D176" s="6"/>
      <c r="E176" s="6"/>
      <c r="F176" s="6"/>
      <c r="G176" s="6"/>
      <c r="H176" s="6"/>
      <c r="I176" s="6"/>
      <c r="J176" s="6"/>
      <c r="K176" s="6"/>
      <c r="L176" s="6"/>
    </row>
    <row r="177" spans="1:17" x14ac:dyDescent="0.2">
      <c r="A177" s="6"/>
      <c r="B177" s="6"/>
      <c r="C177" s="6"/>
      <c r="D177" s="6"/>
      <c r="E177" s="6"/>
      <c r="F177" s="6"/>
      <c r="G177" s="6"/>
      <c r="H177" s="6"/>
      <c r="I177" s="6"/>
      <c r="J177" s="6"/>
      <c r="K177" s="6"/>
      <c r="L177" s="6"/>
    </row>
    <row r="178" spans="1:17" x14ac:dyDescent="0.2">
      <c r="A178" s="6"/>
      <c r="B178" s="6"/>
      <c r="C178" s="6"/>
      <c r="D178" s="6"/>
      <c r="E178" s="6"/>
      <c r="F178" s="6"/>
      <c r="G178" s="6"/>
      <c r="H178" s="6"/>
      <c r="I178" s="6"/>
      <c r="J178" s="6"/>
      <c r="K178" s="6"/>
      <c r="L178" s="6"/>
    </row>
    <row r="179" spans="1:17" x14ac:dyDescent="0.2">
      <c r="A179" s="6"/>
      <c r="B179" s="6"/>
      <c r="C179" s="6"/>
      <c r="D179" s="6"/>
      <c r="E179" s="6"/>
      <c r="F179" s="6"/>
      <c r="G179" s="6"/>
      <c r="H179" s="6"/>
      <c r="I179" s="6"/>
      <c r="J179" s="6"/>
      <c r="K179" s="6"/>
      <c r="L179" s="6"/>
    </row>
    <row r="180" spans="1:17" x14ac:dyDescent="0.2">
      <c r="A180" s="6"/>
      <c r="B180" s="6"/>
      <c r="C180" s="6"/>
      <c r="D180" s="6"/>
      <c r="E180" s="6"/>
      <c r="F180" s="6"/>
      <c r="G180" s="6"/>
      <c r="H180" s="6"/>
      <c r="I180" s="6"/>
      <c r="J180" s="6"/>
      <c r="K180" s="6"/>
      <c r="L180" s="6"/>
    </row>
    <row r="181" spans="1:17" x14ac:dyDescent="0.2">
      <c r="A181" s="6"/>
      <c r="B181" s="6"/>
      <c r="C181" s="6"/>
      <c r="D181" s="6"/>
      <c r="E181" s="6"/>
      <c r="F181" s="6"/>
      <c r="G181" s="6"/>
      <c r="H181" s="6"/>
      <c r="I181" s="6"/>
      <c r="J181" s="6"/>
      <c r="K181" s="6"/>
      <c r="L181" s="6"/>
    </row>
    <row r="182" spans="1:17" x14ac:dyDescent="0.2">
      <c r="A182" s="6"/>
      <c r="B182" s="6"/>
      <c r="C182" s="6"/>
      <c r="D182" s="6"/>
      <c r="E182" s="6"/>
      <c r="F182" s="6"/>
      <c r="G182" s="6"/>
      <c r="H182" s="6"/>
      <c r="I182" s="6"/>
      <c r="J182" s="6"/>
      <c r="K182" s="6"/>
      <c r="L182" s="6"/>
    </row>
    <row r="183" spans="1:17" x14ac:dyDescent="0.2">
      <c r="A183" s="6"/>
      <c r="B183" s="6"/>
      <c r="C183" s="6"/>
      <c r="D183" s="6"/>
      <c r="E183" s="6"/>
      <c r="F183" s="6"/>
      <c r="G183" s="6"/>
      <c r="H183" s="6"/>
      <c r="I183" s="6"/>
      <c r="J183" s="6"/>
      <c r="K183" s="6"/>
      <c r="L183" s="6"/>
    </row>
    <row r="184" spans="1:17" x14ac:dyDescent="0.2">
      <c r="A184" s="6"/>
      <c r="B184" s="6"/>
      <c r="C184" s="6"/>
      <c r="D184" s="6"/>
      <c r="E184" s="6"/>
      <c r="F184" s="6"/>
      <c r="G184" s="6"/>
      <c r="H184" s="6"/>
      <c r="I184" s="6"/>
      <c r="J184" s="6"/>
      <c r="K184" s="6"/>
      <c r="L184" s="6"/>
    </row>
    <row r="185" spans="1:17" x14ac:dyDescent="0.2">
      <c r="A185" s="6"/>
      <c r="B185" s="6"/>
      <c r="C185" s="6"/>
      <c r="D185" s="6"/>
      <c r="E185" s="6"/>
      <c r="F185" s="6"/>
      <c r="G185" s="6"/>
      <c r="H185" s="6"/>
      <c r="I185" s="6"/>
      <c r="J185" s="6"/>
      <c r="K185" s="6"/>
      <c r="L185" s="6"/>
    </row>
    <row r="186" spans="1:17" x14ac:dyDescent="0.2">
      <c r="A186" s="6"/>
      <c r="B186" s="6"/>
      <c r="C186" s="6"/>
      <c r="D186" s="6"/>
      <c r="E186" s="6"/>
      <c r="F186" s="6"/>
      <c r="G186" s="6"/>
      <c r="H186" s="6"/>
      <c r="I186" s="6"/>
      <c r="J186" s="6"/>
      <c r="K186" s="6"/>
      <c r="L186" s="6"/>
    </row>
    <row r="187" spans="1:17" x14ac:dyDescent="0.2">
      <c r="A187" s="6"/>
      <c r="B187" s="6"/>
      <c r="C187" s="6"/>
      <c r="D187" s="6"/>
      <c r="E187" s="6"/>
      <c r="F187" s="6"/>
      <c r="G187" s="6"/>
      <c r="H187" s="6"/>
      <c r="I187" s="6"/>
      <c r="J187" s="6"/>
      <c r="K187" s="6"/>
      <c r="L187" s="6"/>
    </row>
    <row r="188" spans="1:17" x14ac:dyDescent="0.2">
      <c r="A188" s="6"/>
      <c r="B188" s="6"/>
      <c r="C188" s="6"/>
      <c r="D188" s="6"/>
      <c r="E188" s="6"/>
      <c r="F188" s="6"/>
      <c r="G188" s="6"/>
      <c r="H188" s="6"/>
      <c r="I188" s="6"/>
      <c r="J188" s="6"/>
      <c r="K188" s="6"/>
      <c r="L188" s="6"/>
    </row>
    <row r="189" spans="1:17" x14ac:dyDescent="0.2">
      <c r="A189" s="6"/>
      <c r="B189" s="6"/>
      <c r="C189" s="6"/>
      <c r="D189" s="6"/>
      <c r="E189" s="6"/>
      <c r="F189" s="6"/>
      <c r="G189" s="6"/>
      <c r="H189" s="6"/>
      <c r="I189" s="6"/>
      <c r="J189" s="6"/>
      <c r="K189" s="6"/>
      <c r="L189" s="6"/>
    </row>
    <row r="190" spans="1:17" x14ac:dyDescent="0.2">
      <c r="A190" s="6"/>
      <c r="B190" s="6"/>
      <c r="C190" s="6"/>
      <c r="D190" s="6"/>
      <c r="E190" s="6"/>
      <c r="F190" s="6"/>
      <c r="G190" s="6"/>
      <c r="H190" s="6"/>
      <c r="I190" s="6"/>
      <c r="J190" s="6"/>
      <c r="K190" s="6"/>
      <c r="L190" s="6"/>
    </row>
    <row r="191" spans="1:17" x14ac:dyDescent="0.2">
      <c r="A191" s="6"/>
      <c r="B191" s="6"/>
      <c r="C191" s="6"/>
      <c r="D191" s="6"/>
      <c r="E191" s="6"/>
      <c r="F191" s="6"/>
      <c r="G191" s="6"/>
      <c r="H191" s="6"/>
      <c r="I191" s="6"/>
      <c r="J191" s="6"/>
      <c r="K191" s="6"/>
      <c r="L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row>
    <row r="197" spans="1:17" x14ac:dyDescent="0.2">
      <c r="A197" s="6"/>
    </row>
    <row r="198" spans="1:17" x14ac:dyDescent="0.2">
      <c r="A198" s="6"/>
    </row>
    <row r="199" spans="1:17" x14ac:dyDescent="0.2">
      <c r="A199" s="6"/>
    </row>
    <row r="200" spans="1:17" x14ac:dyDescent="0.2">
      <c r="A200" s="6"/>
    </row>
    <row r="201" spans="1:17" x14ac:dyDescent="0.2">
      <c r="A201" s="6"/>
    </row>
    <row r="202" spans="1:17" x14ac:dyDescent="0.2">
      <c r="A202" s="6"/>
    </row>
    <row r="203" spans="1:17" x14ac:dyDescent="0.2">
      <c r="A203" s="6"/>
    </row>
    <row r="204" spans="1:17" x14ac:dyDescent="0.2">
      <c r="A204" s="6"/>
    </row>
    <row r="205" spans="1:17" x14ac:dyDescent="0.2">
      <c r="A205" s="6"/>
    </row>
    <row r="206" spans="1:17" x14ac:dyDescent="0.2">
      <c r="A206" s="6"/>
    </row>
    <row r="207" spans="1:17" x14ac:dyDescent="0.2">
      <c r="A207" s="6"/>
    </row>
    <row r="208" spans="1:17" x14ac:dyDescent="0.2">
      <c r="A208" s="6"/>
    </row>
    <row r="209" spans="1:1" x14ac:dyDescent="0.2">
      <c r="A209" s="6"/>
    </row>
  </sheetData>
  <mergeCells count="61">
    <mergeCell ref="A53:Q53"/>
    <mergeCell ref="A54:N54"/>
    <mergeCell ref="A55:K55"/>
    <mergeCell ref="B44:F44"/>
    <mergeCell ref="B45:F45"/>
    <mergeCell ref="B46:F46"/>
    <mergeCell ref="A47:F47"/>
    <mergeCell ref="A51:Q51"/>
    <mergeCell ref="A52:Q52"/>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57C31-F74A-4C27-884E-8E9C6ADD4554}">
  <sheetPr codeName="Hoja52">
    <tabColor rgb="FF00B0F0"/>
    <pageSetUpPr fitToPage="1"/>
  </sheetPr>
  <dimension ref="A1:V209"/>
  <sheetViews>
    <sheetView view="pageBreakPreview" zoomScale="40" zoomScaleNormal="40" zoomScaleSheetLayoutView="40" workbookViewId="0">
      <selection activeCell="M65" sqref="M65"/>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2.42578125" style="2" customWidth="1"/>
    <col min="12" max="12" width="28" style="2" customWidth="1"/>
    <col min="13" max="13" width="28.140625" style="2" bestFit="1" customWidth="1"/>
    <col min="14" max="14" width="29.7109375" style="2" bestFit="1" customWidth="1"/>
    <col min="15" max="15" width="28.42578125" style="2" bestFit="1" customWidth="1"/>
    <col min="16" max="16" width="24.140625" style="2" customWidth="1"/>
    <col min="17" max="17" width="24.42578125" style="2" customWidth="1"/>
    <col min="18" max="18" width="11.5703125" style="2" bestFit="1" customWidth="1"/>
    <col min="19" max="19" width="11.42578125" style="2"/>
    <col min="20" max="20" width="25.5703125" style="2" bestFit="1" customWidth="1"/>
    <col min="21" max="22" width="31"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5</v>
      </c>
      <c r="B10" s="583"/>
      <c r="C10" s="583" t="str">
        <f>+'politica publica  2.5'!C10:N10</f>
        <v>Deporte para todos</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583" t="s">
        <v>239</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510"/>
      <c r="B22" s="715"/>
      <c r="C22" s="609"/>
      <c r="D22" s="609"/>
      <c r="E22" s="609"/>
      <c r="F22" s="609"/>
      <c r="G22" s="112"/>
      <c r="H22" s="112"/>
      <c r="I22" s="112"/>
      <c r="J22" s="112"/>
      <c r="K22" s="113"/>
      <c r="L22" s="113"/>
      <c r="M22" s="114"/>
      <c r="N22" s="114"/>
      <c r="O22" s="114"/>
      <c r="P22" s="113"/>
      <c r="Q22" s="113"/>
    </row>
    <row r="23" spans="1:17" s="3" customFormat="1" ht="45" customHeight="1" x14ac:dyDescent="0.35">
      <c r="A23" s="511">
        <v>9</v>
      </c>
      <c r="B23" s="610" t="s">
        <v>447</v>
      </c>
      <c r="C23" s="637"/>
      <c r="D23" s="637"/>
      <c r="E23" s="637"/>
      <c r="F23" s="637"/>
      <c r="G23" s="188" t="str">
        <f>G24</f>
        <v xml:space="preserve">Varios </v>
      </c>
      <c r="H23" s="188">
        <v>78</v>
      </c>
      <c r="I23" s="188">
        <v>78</v>
      </c>
      <c r="J23" s="188">
        <v>86</v>
      </c>
      <c r="K23" s="189">
        <v>1.1025641025641026</v>
      </c>
      <c r="L23" s="189">
        <v>1.1025641025641026</v>
      </c>
      <c r="M23" s="190">
        <v>2000000</v>
      </c>
      <c r="N23" s="190">
        <v>2000000</v>
      </c>
      <c r="O23" s="190">
        <v>1499994</v>
      </c>
      <c r="P23" s="189">
        <v>0.74999700000000002</v>
      </c>
      <c r="Q23" s="189">
        <v>0.74999700000000002</v>
      </c>
    </row>
    <row r="24" spans="1:17" s="3" customFormat="1" ht="52.5" customHeight="1" x14ac:dyDescent="0.35">
      <c r="A24" s="511">
        <v>69</v>
      </c>
      <c r="B24" s="610" t="s">
        <v>30</v>
      </c>
      <c r="C24" s="637" t="s">
        <v>27</v>
      </c>
      <c r="D24" s="637" t="s">
        <v>27</v>
      </c>
      <c r="E24" s="637" t="s">
        <v>27</v>
      </c>
      <c r="F24" s="637" t="s">
        <v>27</v>
      </c>
      <c r="G24" s="188" t="s">
        <v>66</v>
      </c>
      <c r="H24" s="188">
        <v>78</v>
      </c>
      <c r="I24" s="188">
        <v>78</v>
      </c>
      <c r="J24" s="188">
        <v>86</v>
      </c>
      <c r="K24" s="189">
        <v>1.1025641025641026</v>
      </c>
      <c r="L24" s="189">
        <v>1.1025641025641026</v>
      </c>
      <c r="M24" s="190">
        <v>2000000</v>
      </c>
      <c r="N24" s="190">
        <v>2000000</v>
      </c>
      <c r="O24" s="190">
        <v>1499994</v>
      </c>
      <c r="P24" s="189">
        <v>0.74999700000000002</v>
      </c>
      <c r="Q24" s="189">
        <v>0.74999700000000002</v>
      </c>
    </row>
    <row r="25" spans="1:17" s="3" customFormat="1" ht="75.75" customHeight="1" x14ac:dyDescent="0.2">
      <c r="A25" s="512">
        <v>1</v>
      </c>
      <c r="B25" s="743" t="s">
        <v>448</v>
      </c>
      <c r="C25" s="640"/>
      <c r="D25" s="640"/>
      <c r="E25" s="640"/>
      <c r="F25" s="744"/>
      <c r="G25" s="172" t="s">
        <v>62</v>
      </c>
      <c r="H25" s="172">
        <v>27</v>
      </c>
      <c r="I25" s="172">
        <v>27</v>
      </c>
      <c r="J25" s="172">
        <v>28</v>
      </c>
      <c r="K25" s="191">
        <v>1.037037037037037</v>
      </c>
      <c r="L25" s="191">
        <v>1.037037037037037</v>
      </c>
      <c r="M25" s="175">
        <v>2000000</v>
      </c>
      <c r="N25" s="175">
        <v>2000000</v>
      </c>
      <c r="O25" s="175">
        <v>1499994</v>
      </c>
      <c r="P25" s="191">
        <v>0.74999700000000002</v>
      </c>
      <c r="Q25" s="191">
        <v>0.74999700000000002</v>
      </c>
    </row>
    <row r="26" spans="1:17" s="3" customFormat="1" ht="48" customHeight="1" x14ac:dyDescent="0.2">
      <c r="A26" s="512">
        <v>2</v>
      </c>
      <c r="B26" s="743" t="s">
        <v>654</v>
      </c>
      <c r="C26" s="640"/>
      <c r="D26" s="640"/>
      <c r="E26" s="640"/>
      <c r="F26" s="744"/>
      <c r="G26" s="172" t="s">
        <v>318</v>
      </c>
      <c r="H26" s="172">
        <v>51</v>
      </c>
      <c r="I26" s="172">
        <v>51</v>
      </c>
      <c r="J26" s="172">
        <v>58</v>
      </c>
      <c r="K26" s="191">
        <v>1.1372549019607843</v>
      </c>
      <c r="L26" s="191">
        <v>1.1372549019607843</v>
      </c>
      <c r="M26" s="175" t="s">
        <v>322</v>
      </c>
      <c r="N26" s="175" t="s">
        <v>322</v>
      </c>
      <c r="O26" s="175" t="s">
        <v>322</v>
      </c>
      <c r="P26" s="191" t="s">
        <v>322</v>
      </c>
      <c r="Q26" s="191" t="s">
        <v>322</v>
      </c>
    </row>
    <row r="27" spans="1:17" s="3" customFormat="1" ht="20.25" customHeight="1" x14ac:dyDescent="0.2">
      <c r="A27" s="512"/>
      <c r="B27" s="621"/>
      <c r="C27" s="622"/>
      <c r="D27" s="622"/>
      <c r="E27" s="622"/>
      <c r="F27" s="623"/>
      <c r="G27" s="172"/>
      <c r="H27" s="172"/>
      <c r="I27" s="172"/>
      <c r="J27" s="172"/>
      <c r="K27" s="191"/>
      <c r="L27" s="191"/>
      <c r="M27" s="175"/>
      <c r="N27" s="175"/>
      <c r="O27" s="175"/>
      <c r="P27" s="191"/>
      <c r="Q27" s="191"/>
    </row>
    <row r="28" spans="1:17" s="3" customFormat="1" ht="12.75" customHeight="1" x14ac:dyDescent="0.2">
      <c r="A28" s="512"/>
      <c r="B28" s="621"/>
      <c r="C28" s="622"/>
      <c r="D28" s="622"/>
      <c r="E28" s="622"/>
      <c r="F28" s="623"/>
      <c r="G28" s="172"/>
      <c r="H28" s="172"/>
      <c r="I28" s="172"/>
      <c r="J28" s="172"/>
      <c r="K28" s="191"/>
      <c r="L28" s="191"/>
      <c r="M28" s="175"/>
      <c r="N28" s="175"/>
      <c r="O28" s="175"/>
      <c r="P28" s="191"/>
      <c r="Q28" s="191"/>
    </row>
    <row r="29" spans="1:17" s="3" customFormat="1" ht="51.75" customHeight="1" x14ac:dyDescent="0.2">
      <c r="A29" s="511">
        <v>14</v>
      </c>
      <c r="B29" s="631" t="s">
        <v>244</v>
      </c>
      <c r="C29" s="632"/>
      <c r="D29" s="632"/>
      <c r="E29" s="632"/>
      <c r="F29" s="633"/>
      <c r="G29" s="188" t="str">
        <f>G30</f>
        <v>Varios</v>
      </c>
      <c r="H29" s="188">
        <v>62</v>
      </c>
      <c r="I29" s="188">
        <v>62</v>
      </c>
      <c r="J29" s="188">
        <v>62</v>
      </c>
      <c r="K29" s="189">
        <v>1</v>
      </c>
      <c r="L29" s="189">
        <v>1</v>
      </c>
      <c r="M29" s="190">
        <v>10000000</v>
      </c>
      <c r="N29" s="190">
        <v>22000000</v>
      </c>
      <c r="O29" s="190">
        <v>22000000</v>
      </c>
      <c r="P29" s="189">
        <v>2.2000000000000002</v>
      </c>
      <c r="Q29" s="189">
        <v>1</v>
      </c>
    </row>
    <row r="30" spans="1:17" s="3" customFormat="1" ht="54" customHeight="1" x14ac:dyDescent="0.2">
      <c r="A30" s="511">
        <v>69</v>
      </c>
      <c r="B30" s="631" t="s">
        <v>30</v>
      </c>
      <c r="C30" s="632"/>
      <c r="D30" s="632"/>
      <c r="E30" s="632"/>
      <c r="F30" s="633"/>
      <c r="G30" s="188" t="s">
        <v>33</v>
      </c>
      <c r="H30" s="188">
        <v>62</v>
      </c>
      <c r="I30" s="188">
        <v>62</v>
      </c>
      <c r="J30" s="188">
        <v>62</v>
      </c>
      <c r="K30" s="189">
        <v>1</v>
      </c>
      <c r="L30" s="189">
        <v>1</v>
      </c>
      <c r="M30" s="190">
        <v>10000000</v>
      </c>
      <c r="N30" s="190">
        <v>22000000</v>
      </c>
      <c r="O30" s="190">
        <v>22000000</v>
      </c>
      <c r="P30" s="189">
        <v>2.2000000000000002</v>
      </c>
      <c r="Q30" s="189">
        <v>1</v>
      </c>
    </row>
    <row r="31" spans="1:17" s="3" customFormat="1" ht="48" customHeight="1" x14ac:dyDescent="0.2">
      <c r="A31" s="512">
        <v>1</v>
      </c>
      <c r="B31" s="621" t="s">
        <v>589</v>
      </c>
      <c r="C31" s="622"/>
      <c r="D31" s="622"/>
      <c r="E31" s="622"/>
      <c r="F31" s="623"/>
      <c r="G31" s="7" t="s">
        <v>140</v>
      </c>
      <c r="H31" s="172">
        <v>60</v>
      </c>
      <c r="I31" s="172">
        <v>60</v>
      </c>
      <c r="J31" s="172">
        <v>60</v>
      </c>
      <c r="K31" s="191">
        <v>1</v>
      </c>
      <c r="L31" s="191">
        <v>1</v>
      </c>
      <c r="M31" s="175">
        <v>10000000</v>
      </c>
      <c r="N31" s="175">
        <v>12000000</v>
      </c>
      <c r="O31" s="175">
        <v>12000000</v>
      </c>
      <c r="P31" s="191">
        <v>1.2</v>
      </c>
      <c r="Q31" s="191">
        <v>1</v>
      </c>
    </row>
    <row r="32" spans="1:17" s="3" customFormat="1" ht="42.75" customHeight="1" x14ac:dyDescent="0.2">
      <c r="A32" s="512">
        <v>2</v>
      </c>
      <c r="B32" s="621" t="s">
        <v>590</v>
      </c>
      <c r="C32" s="622"/>
      <c r="D32" s="622"/>
      <c r="E32" s="622"/>
      <c r="F32" s="623"/>
      <c r="G32" s="172" t="s">
        <v>61</v>
      </c>
      <c r="H32" s="172">
        <v>2</v>
      </c>
      <c r="I32" s="172">
        <v>2</v>
      </c>
      <c r="J32" s="172">
        <v>2</v>
      </c>
      <c r="K32" s="191">
        <v>1</v>
      </c>
      <c r="L32" s="191">
        <v>1</v>
      </c>
      <c r="M32" s="175">
        <v>0</v>
      </c>
      <c r="N32" s="175">
        <v>10000000</v>
      </c>
      <c r="O32" s="175">
        <v>10000000</v>
      </c>
      <c r="P32" s="191">
        <v>0</v>
      </c>
      <c r="Q32" s="191">
        <v>1</v>
      </c>
    </row>
    <row r="33" spans="1:22" s="3" customFormat="1" ht="14.25" customHeight="1" x14ac:dyDescent="0.2">
      <c r="A33" s="512"/>
      <c r="B33" s="621"/>
      <c r="C33" s="622"/>
      <c r="D33" s="622"/>
      <c r="E33" s="622"/>
      <c r="F33" s="623"/>
      <c r="G33" s="172"/>
      <c r="H33" s="172"/>
      <c r="I33" s="172"/>
      <c r="J33" s="172"/>
      <c r="K33" s="191"/>
      <c r="L33" s="191"/>
      <c r="M33" s="175"/>
      <c r="N33" s="175"/>
      <c r="O33" s="175"/>
      <c r="P33" s="191"/>
      <c r="Q33" s="191"/>
    </row>
    <row r="34" spans="1:22" s="3" customFormat="1" ht="6.75" customHeight="1" x14ac:dyDescent="0.2">
      <c r="A34" s="512"/>
      <c r="B34" s="621"/>
      <c r="C34" s="622"/>
      <c r="D34" s="622"/>
      <c r="E34" s="622"/>
      <c r="F34" s="623"/>
      <c r="G34" s="172"/>
      <c r="H34" s="172"/>
      <c r="I34" s="172"/>
      <c r="J34" s="172"/>
      <c r="K34" s="191"/>
      <c r="L34" s="191"/>
      <c r="M34" s="175"/>
      <c r="N34" s="175"/>
      <c r="O34" s="175"/>
      <c r="P34" s="191"/>
      <c r="Q34" s="191"/>
    </row>
    <row r="35" spans="1:22" s="3" customFormat="1" ht="10.5" customHeight="1" x14ac:dyDescent="0.2">
      <c r="A35" s="512"/>
      <c r="B35" s="621"/>
      <c r="C35" s="622"/>
      <c r="D35" s="622"/>
      <c r="E35" s="622"/>
      <c r="F35" s="623"/>
      <c r="G35" s="172"/>
      <c r="H35" s="172"/>
      <c r="I35" s="172"/>
      <c r="J35" s="172"/>
      <c r="K35" s="191"/>
      <c r="L35" s="191"/>
      <c r="M35" s="175"/>
      <c r="N35" s="175"/>
      <c r="O35" s="175"/>
      <c r="P35" s="191"/>
      <c r="Q35" s="191"/>
    </row>
    <row r="36" spans="1:22" s="3" customFormat="1" ht="9" customHeight="1" x14ac:dyDescent="0.2">
      <c r="A36" s="512"/>
      <c r="B36" s="613"/>
      <c r="C36" s="614"/>
      <c r="D36" s="614"/>
      <c r="E36" s="614"/>
      <c r="F36" s="615"/>
      <c r="G36" s="172"/>
      <c r="H36" s="172"/>
      <c r="I36" s="172"/>
      <c r="J36" s="172"/>
      <c r="K36" s="191"/>
      <c r="L36" s="191"/>
      <c r="M36" s="175"/>
      <c r="N36" s="175"/>
      <c r="O36" s="175"/>
      <c r="P36" s="191"/>
      <c r="Q36" s="191"/>
    </row>
    <row r="37" spans="1:22" s="3" customFormat="1" ht="48" customHeight="1" x14ac:dyDescent="0.2">
      <c r="A37" s="511">
        <v>15</v>
      </c>
      <c r="B37" s="631" t="s">
        <v>449</v>
      </c>
      <c r="C37" s="632"/>
      <c r="D37" s="632"/>
      <c r="E37" s="632"/>
      <c r="F37" s="633"/>
      <c r="G37" s="188" t="str">
        <f>G38</f>
        <v>Varios</v>
      </c>
      <c r="H37" s="188">
        <v>2908</v>
      </c>
      <c r="I37" s="188">
        <v>2893</v>
      </c>
      <c r="J37" s="188">
        <v>2285</v>
      </c>
      <c r="K37" s="189">
        <v>0.78576341127922966</v>
      </c>
      <c r="L37" s="189">
        <v>0.7898375388869685</v>
      </c>
      <c r="M37" s="190">
        <v>79558723</v>
      </c>
      <c r="N37" s="190">
        <v>75763482.979999989</v>
      </c>
      <c r="O37" s="190">
        <v>55057536.810000002</v>
      </c>
      <c r="P37" s="189">
        <v>0.69203645727194496</v>
      </c>
      <c r="Q37" s="189">
        <v>0.72670282099536088</v>
      </c>
    </row>
    <row r="38" spans="1:22" s="3" customFormat="1" ht="59.25" customHeight="1" x14ac:dyDescent="0.2">
      <c r="A38" s="511">
        <v>69</v>
      </c>
      <c r="B38" s="631" t="s">
        <v>30</v>
      </c>
      <c r="C38" s="632"/>
      <c r="D38" s="632"/>
      <c r="E38" s="632"/>
      <c r="F38" s="633"/>
      <c r="G38" s="188" t="s">
        <v>33</v>
      </c>
      <c r="H38" s="188">
        <v>2908</v>
      </c>
      <c r="I38" s="188">
        <v>2893</v>
      </c>
      <c r="J38" s="188">
        <v>2285</v>
      </c>
      <c r="K38" s="189">
        <v>0.78576341127922966</v>
      </c>
      <c r="L38" s="189">
        <v>0.7898375388869685</v>
      </c>
      <c r="M38" s="190">
        <v>79558723</v>
      </c>
      <c r="N38" s="190">
        <v>75763482.979999989</v>
      </c>
      <c r="O38" s="190">
        <v>55057536.810000002</v>
      </c>
      <c r="P38" s="189">
        <v>0.69203645727194496</v>
      </c>
      <c r="Q38" s="189">
        <v>0.72670282099536088</v>
      </c>
    </row>
    <row r="39" spans="1:22" s="3" customFormat="1" ht="54.75" customHeight="1" x14ac:dyDescent="0.2">
      <c r="A39" s="512">
        <v>1</v>
      </c>
      <c r="B39" s="621" t="s">
        <v>450</v>
      </c>
      <c r="C39" s="622"/>
      <c r="D39" s="622"/>
      <c r="E39" s="622"/>
      <c r="F39" s="623"/>
      <c r="G39" s="172" t="s">
        <v>52</v>
      </c>
      <c r="H39" s="172">
        <v>2756</v>
      </c>
      <c r="I39" s="172">
        <v>2756</v>
      </c>
      <c r="J39" s="172">
        <v>2137</v>
      </c>
      <c r="K39" s="191">
        <v>0.77539912917271403</v>
      </c>
      <c r="L39" s="191">
        <v>0.77539912917271403</v>
      </c>
      <c r="M39" s="175">
        <v>79558723</v>
      </c>
      <c r="N39" s="175">
        <v>75763482.979999989</v>
      </c>
      <c r="O39" s="175">
        <v>55057536.810000002</v>
      </c>
      <c r="P39" s="191">
        <v>0.69203645727194496</v>
      </c>
      <c r="Q39" s="191">
        <v>0.72670282099536088</v>
      </c>
    </row>
    <row r="40" spans="1:22" s="3" customFormat="1" ht="49.5" customHeight="1" x14ac:dyDescent="0.2">
      <c r="A40" s="512">
        <v>2</v>
      </c>
      <c r="B40" s="621" t="s">
        <v>656</v>
      </c>
      <c r="C40" s="622"/>
      <c r="D40" s="622"/>
      <c r="E40" s="622"/>
      <c r="F40" s="623"/>
      <c r="G40" s="172" t="s">
        <v>140</v>
      </c>
      <c r="H40" s="172">
        <v>92</v>
      </c>
      <c r="I40" s="172">
        <v>92</v>
      </c>
      <c r="J40" s="172">
        <v>99</v>
      </c>
      <c r="K40" s="191">
        <v>1.076086956521739</v>
      </c>
      <c r="L40" s="191">
        <v>1.076086956521739</v>
      </c>
      <c r="M40" s="190" t="s">
        <v>322</v>
      </c>
      <c r="N40" s="190" t="s">
        <v>322</v>
      </c>
      <c r="O40" s="190" t="s">
        <v>322</v>
      </c>
      <c r="P40" s="189" t="s">
        <v>322</v>
      </c>
      <c r="Q40" s="189" t="s">
        <v>322</v>
      </c>
    </row>
    <row r="41" spans="1:22" s="3" customFormat="1" ht="48" customHeight="1" x14ac:dyDescent="0.2">
      <c r="A41" s="512">
        <v>3</v>
      </c>
      <c r="B41" s="621" t="s">
        <v>655</v>
      </c>
      <c r="C41" s="622"/>
      <c r="D41" s="622"/>
      <c r="E41" s="622"/>
      <c r="F41" s="623"/>
      <c r="G41" s="172" t="s">
        <v>145</v>
      </c>
      <c r="H41" s="172">
        <v>60</v>
      </c>
      <c r="I41" s="172">
        <v>45</v>
      </c>
      <c r="J41" s="172">
        <v>49</v>
      </c>
      <c r="K41" s="191">
        <v>0.81666666666666665</v>
      </c>
      <c r="L41" s="191">
        <v>1.0888888888888888</v>
      </c>
      <c r="M41" s="190" t="s">
        <v>322</v>
      </c>
      <c r="N41" s="190" t="s">
        <v>322</v>
      </c>
      <c r="O41" s="190" t="s">
        <v>322</v>
      </c>
      <c r="P41" s="189" t="s">
        <v>322</v>
      </c>
      <c r="Q41" s="189" t="s">
        <v>322</v>
      </c>
    </row>
    <row r="42" spans="1:22" s="3" customFormat="1" ht="14.25" customHeight="1" x14ac:dyDescent="0.2">
      <c r="A42" s="511"/>
      <c r="B42" s="631"/>
      <c r="C42" s="632"/>
      <c r="D42" s="632"/>
      <c r="E42" s="632"/>
      <c r="F42" s="633"/>
      <c r="G42" s="188"/>
      <c r="H42" s="188"/>
      <c r="I42" s="188"/>
      <c r="J42" s="188"/>
      <c r="K42" s="189"/>
      <c r="L42" s="189"/>
      <c r="M42" s="190"/>
      <c r="N42" s="190"/>
      <c r="O42" s="190"/>
      <c r="P42" s="189"/>
      <c r="Q42" s="189"/>
    </row>
    <row r="43" spans="1:22" s="3" customFormat="1" ht="10.15" customHeight="1" x14ac:dyDescent="0.2">
      <c r="A43" s="511"/>
      <c r="B43" s="631"/>
      <c r="C43" s="632"/>
      <c r="D43" s="632"/>
      <c r="E43" s="632"/>
      <c r="F43" s="633"/>
      <c r="G43" s="188"/>
      <c r="H43" s="188"/>
      <c r="I43" s="188"/>
      <c r="J43" s="188"/>
      <c r="K43" s="189"/>
      <c r="L43" s="189"/>
      <c r="M43" s="190"/>
      <c r="N43" s="190"/>
      <c r="O43" s="190"/>
      <c r="P43" s="189"/>
      <c r="Q43" s="189"/>
    </row>
    <row r="44" spans="1:22" s="3" customFormat="1" ht="10.15" customHeight="1" x14ac:dyDescent="0.2">
      <c r="A44" s="512"/>
      <c r="B44" s="621"/>
      <c r="C44" s="622"/>
      <c r="D44" s="622"/>
      <c r="E44" s="622"/>
      <c r="F44" s="623"/>
      <c r="G44" s="172"/>
      <c r="H44" s="172"/>
      <c r="I44" s="172"/>
      <c r="J44" s="172"/>
      <c r="K44" s="191"/>
      <c r="L44" s="191"/>
      <c r="M44" s="175"/>
      <c r="N44" s="175"/>
      <c r="O44" s="175"/>
      <c r="P44" s="191"/>
      <c r="Q44" s="191"/>
    </row>
    <row r="45" spans="1:22" ht="10.15" customHeight="1" x14ac:dyDescent="0.2">
      <c r="A45" s="524"/>
      <c r="B45" s="620"/>
      <c r="C45" s="620"/>
      <c r="D45" s="620"/>
      <c r="E45" s="620"/>
      <c r="F45" s="620"/>
      <c r="G45" s="172"/>
      <c r="H45" s="172"/>
      <c r="I45" s="172"/>
      <c r="J45" s="172"/>
      <c r="K45" s="191"/>
      <c r="L45" s="191"/>
      <c r="M45" s="199"/>
      <c r="N45" s="199"/>
      <c r="O45" s="199"/>
      <c r="P45" s="191"/>
      <c r="Q45" s="176"/>
      <c r="R45" s="3"/>
      <c r="S45" s="3"/>
      <c r="T45" s="3"/>
      <c r="U45" s="3"/>
      <c r="V45" s="3"/>
    </row>
    <row r="46" spans="1:22" ht="10.15" customHeight="1" x14ac:dyDescent="0.2">
      <c r="A46" s="533"/>
      <c r="B46" s="734"/>
      <c r="C46" s="734"/>
      <c r="D46" s="734"/>
      <c r="E46" s="734"/>
      <c r="F46" s="734"/>
      <c r="G46" s="200"/>
      <c r="H46" s="202"/>
      <c r="I46" s="202"/>
      <c r="J46" s="202"/>
      <c r="K46" s="203"/>
      <c r="L46" s="203"/>
      <c r="M46" s="234"/>
      <c r="N46" s="234"/>
      <c r="O46" s="234"/>
      <c r="P46" s="203"/>
      <c r="Q46" s="203"/>
      <c r="R46" s="3"/>
      <c r="S46" s="3"/>
      <c r="T46" s="3"/>
      <c r="U46" s="3"/>
      <c r="V46" s="3"/>
    </row>
    <row r="47" spans="1:22" ht="34.5" customHeight="1" x14ac:dyDescent="0.2">
      <c r="A47" s="716" t="s">
        <v>8</v>
      </c>
      <c r="B47" s="717"/>
      <c r="C47" s="717"/>
      <c r="D47" s="717"/>
      <c r="E47" s="717"/>
      <c r="F47" s="717"/>
      <c r="G47" s="205" t="s">
        <v>33</v>
      </c>
      <c r="H47" s="205">
        <v>3048</v>
      </c>
      <c r="I47" s="205">
        <v>3033</v>
      </c>
      <c r="J47" s="205">
        <v>2433</v>
      </c>
      <c r="K47" s="206">
        <v>0.79822834645669294</v>
      </c>
      <c r="L47" s="206">
        <v>0.80217606330365976</v>
      </c>
      <c r="M47" s="227">
        <v>91558723</v>
      </c>
      <c r="N47" s="227">
        <v>99763482.979999989</v>
      </c>
      <c r="O47" s="227">
        <v>78557530.810000002</v>
      </c>
      <c r="P47" s="206">
        <v>0.85800159980387669</v>
      </c>
      <c r="Q47" s="346">
        <v>0.787437732358931</v>
      </c>
      <c r="R47" s="3"/>
      <c r="S47" s="3"/>
      <c r="T47" s="8"/>
      <c r="U47" s="8"/>
      <c r="V47" s="8"/>
    </row>
    <row r="48" spans="1:22" ht="10.15" customHeight="1" x14ac:dyDescent="0.2">
      <c r="A48" s="181"/>
      <c r="B48" s="181"/>
      <c r="C48" s="181"/>
      <c r="D48" s="181"/>
      <c r="E48" s="181"/>
      <c r="F48" s="181"/>
      <c r="G48" s="181"/>
      <c r="H48" s="181"/>
      <c r="I48" s="181"/>
      <c r="J48" s="181"/>
      <c r="K48" s="181"/>
      <c r="L48" s="181"/>
      <c r="M48" s="181"/>
      <c r="N48" s="181"/>
      <c r="O48" s="181"/>
      <c r="P48" s="181"/>
      <c r="Q48" s="181"/>
      <c r="R48" s="3"/>
      <c r="S48" s="3"/>
      <c r="T48" s="3"/>
      <c r="U48" s="3"/>
      <c r="V48" s="3"/>
    </row>
    <row r="49" spans="1:18" ht="23.25" customHeight="1" x14ac:dyDescent="0.2">
      <c r="A49" s="181" t="s">
        <v>331</v>
      </c>
      <c r="B49" s="181"/>
      <c r="C49" s="181"/>
      <c r="D49" s="181"/>
      <c r="E49" s="181"/>
      <c r="F49" s="181"/>
      <c r="G49" s="181"/>
      <c r="H49" s="181"/>
      <c r="I49" s="181"/>
      <c r="J49" s="181"/>
      <c r="K49" s="181"/>
      <c r="L49" s="181"/>
      <c r="M49" s="181"/>
      <c r="N49" s="181"/>
      <c r="O49" s="181"/>
      <c r="P49" s="181"/>
      <c r="Q49" s="181"/>
    </row>
    <row r="50" spans="1:18" ht="21" customHeight="1" x14ac:dyDescent="0.2">
      <c r="A50" s="184" t="s">
        <v>23</v>
      </c>
      <c r="B50" s="181"/>
      <c r="C50" s="181"/>
      <c r="D50" s="181"/>
      <c r="E50" s="181"/>
      <c r="F50" s="181"/>
      <c r="G50" s="181"/>
      <c r="H50" s="181"/>
      <c r="I50" s="181"/>
      <c r="J50" s="181"/>
      <c r="K50" s="181"/>
      <c r="L50" s="181"/>
      <c r="M50" s="181"/>
      <c r="N50" s="181"/>
      <c r="O50" s="181"/>
      <c r="P50" s="181"/>
      <c r="Q50" s="186" t="s">
        <v>65</v>
      </c>
    </row>
    <row r="51" spans="1:18" ht="23.25" customHeight="1" x14ac:dyDescent="0.2">
      <c r="A51" s="604" t="s">
        <v>750</v>
      </c>
      <c r="B51" s="604"/>
      <c r="C51" s="604"/>
      <c r="D51" s="604"/>
      <c r="E51" s="604"/>
      <c r="F51" s="604"/>
      <c r="G51" s="604"/>
      <c r="H51" s="604"/>
      <c r="I51" s="604"/>
      <c r="J51" s="604"/>
      <c r="K51" s="604"/>
      <c r="L51" s="604"/>
      <c r="M51" s="604"/>
      <c r="N51" s="604"/>
      <c r="O51" s="604"/>
      <c r="P51" s="604"/>
      <c r="Q51" s="604"/>
    </row>
    <row r="52" spans="1:18" ht="19.5" customHeight="1" x14ac:dyDescent="0.2">
      <c r="A52" s="604" t="s">
        <v>692</v>
      </c>
      <c r="B52" s="604"/>
      <c r="C52" s="604"/>
      <c r="D52" s="604"/>
      <c r="E52" s="604"/>
      <c r="F52" s="604"/>
      <c r="G52" s="604"/>
      <c r="H52" s="604"/>
      <c r="I52" s="604"/>
      <c r="J52" s="604"/>
      <c r="K52" s="604"/>
      <c r="L52" s="604"/>
      <c r="M52" s="604"/>
      <c r="N52" s="604"/>
      <c r="O52" s="604"/>
      <c r="P52" s="604"/>
      <c r="Q52" s="604"/>
    </row>
    <row r="53" spans="1:18" ht="17.25" customHeight="1" x14ac:dyDescent="0.2">
      <c r="A53" s="647"/>
      <c r="B53" s="647"/>
      <c r="C53" s="647"/>
      <c r="D53" s="647"/>
      <c r="E53" s="647"/>
      <c r="F53" s="647"/>
      <c r="G53" s="647"/>
      <c r="H53" s="647"/>
      <c r="I53" s="647"/>
      <c r="J53" s="647"/>
      <c r="K53" s="647"/>
      <c r="L53" s="647"/>
      <c r="M53" s="647"/>
      <c r="N53" s="647"/>
      <c r="O53" s="647"/>
      <c r="P53" s="647"/>
      <c r="Q53" s="647"/>
    </row>
    <row r="54" spans="1:18" ht="10.15" customHeight="1" x14ac:dyDescent="0.2">
      <c r="A54" s="647"/>
      <c r="B54" s="647"/>
      <c r="C54" s="647"/>
      <c r="D54" s="647"/>
      <c r="E54" s="647"/>
      <c r="F54" s="647"/>
      <c r="G54" s="647"/>
      <c r="H54" s="647"/>
      <c r="I54" s="647"/>
      <c r="J54" s="647"/>
      <c r="K54" s="647"/>
      <c r="L54" s="647"/>
      <c r="M54" s="647"/>
      <c r="N54" s="647"/>
      <c r="O54" s="469"/>
      <c r="P54" s="469"/>
      <c r="Q54" s="469"/>
    </row>
    <row r="55" spans="1:18" ht="10.15" customHeight="1" x14ac:dyDescent="0.2">
      <c r="A55" s="647"/>
      <c r="B55" s="647"/>
      <c r="C55" s="647"/>
      <c r="D55" s="647"/>
      <c r="E55" s="647"/>
      <c r="F55" s="647"/>
      <c r="G55" s="647"/>
      <c r="H55" s="647"/>
      <c r="I55" s="647"/>
      <c r="J55" s="647"/>
      <c r="K55" s="647"/>
      <c r="L55" s="469"/>
      <c r="M55" s="469"/>
      <c r="N55" s="469"/>
      <c r="O55" s="469"/>
      <c r="P55" s="469"/>
      <c r="Q55" s="469"/>
    </row>
    <row r="56" spans="1:18" ht="10.15" customHeight="1" x14ac:dyDescent="0.2">
      <c r="A56" s="3"/>
      <c r="B56" s="181"/>
      <c r="C56" s="181"/>
      <c r="D56" s="181"/>
      <c r="E56" s="181"/>
      <c r="F56" s="181"/>
      <c r="G56" s="181"/>
      <c r="H56" s="181"/>
      <c r="I56" s="181"/>
      <c r="J56" s="181"/>
      <c r="K56" s="181"/>
      <c r="L56" s="181"/>
      <c r="M56" s="181"/>
      <c r="N56" s="181"/>
      <c r="O56" s="181"/>
      <c r="P56" s="181"/>
      <c r="Q56" s="197"/>
    </row>
    <row r="57" spans="1:18" ht="10.15" customHeight="1" x14ac:dyDescent="0.2">
      <c r="A57" s="216"/>
      <c r="B57" s="216"/>
      <c r="C57" s="216"/>
      <c r="D57" s="216"/>
      <c r="E57" s="216"/>
      <c r="F57" s="216"/>
      <c r="G57" s="216"/>
      <c r="H57" s="228"/>
      <c r="I57" s="228"/>
      <c r="J57" s="228"/>
      <c r="K57" s="228"/>
      <c r="L57" s="228"/>
      <c r="M57" s="228"/>
      <c r="N57" s="228"/>
      <c r="O57" s="228"/>
      <c r="P57" s="228"/>
      <c r="Q57" s="228"/>
    </row>
    <row r="58" spans="1:18" ht="10.15" customHeight="1" x14ac:dyDescent="0.35">
      <c r="A58" s="6"/>
      <c r="B58" s="38"/>
      <c r="C58" s="3"/>
      <c r="D58" s="10"/>
      <c r="E58" s="10"/>
      <c r="F58" s="10"/>
      <c r="G58" s="10"/>
      <c r="H58" s="10"/>
      <c r="I58" s="10"/>
      <c r="J58" s="10"/>
      <c r="K58" s="10"/>
      <c r="L58" s="49"/>
      <c r="M58" s="86"/>
      <c r="N58" s="51"/>
      <c r="O58" s="51"/>
      <c r="P58" s="51"/>
      <c r="Q58" s="3"/>
      <c r="R58" s="3"/>
    </row>
    <row r="59" spans="1:18" ht="10.15" customHeight="1" x14ac:dyDescent="0.35">
      <c r="A59" s="6"/>
      <c r="B59" s="38"/>
      <c r="C59" s="3"/>
      <c r="D59" s="10"/>
      <c r="E59" s="10"/>
      <c r="F59" s="10"/>
      <c r="G59" s="10"/>
      <c r="H59" s="10"/>
      <c r="I59" s="10"/>
      <c r="J59" s="10"/>
      <c r="K59" s="10"/>
      <c r="L59" s="49"/>
      <c r="M59" s="87"/>
      <c r="N59" s="51"/>
      <c r="O59" s="51"/>
      <c r="P59" s="51"/>
      <c r="Q59" s="3"/>
      <c r="R59" s="3"/>
    </row>
    <row r="60" spans="1:18" ht="10.15" customHeight="1" x14ac:dyDescent="0.35">
      <c r="A60" s="6"/>
      <c r="B60" s="38"/>
      <c r="C60" s="3"/>
      <c r="D60" s="10"/>
      <c r="E60" s="10"/>
      <c r="F60" s="10"/>
      <c r="G60" s="10"/>
      <c r="H60" s="10"/>
      <c r="I60" s="10"/>
      <c r="J60" s="10"/>
      <c r="K60" s="10"/>
      <c r="L60" s="49"/>
      <c r="M60" s="110"/>
      <c r="N60" s="29"/>
      <c r="O60" s="29"/>
      <c r="P60" s="29"/>
      <c r="Q60" s="3"/>
      <c r="R60" s="3"/>
    </row>
    <row r="61" spans="1:18" ht="20.25" customHeight="1" x14ac:dyDescent="0.35">
      <c r="A61" s="6"/>
      <c r="B61" s="38"/>
      <c r="C61" s="3"/>
      <c r="D61" s="10"/>
      <c r="E61" s="370"/>
      <c r="F61" s="370"/>
      <c r="G61" s="370"/>
      <c r="H61" s="370"/>
      <c r="I61" s="370"/>
      <c r="J61" s="370"/>
      <c r="K61" s="370"/>
      <c r="L61" s="49"/>
      <c r="M61" s="86"/>
      <c r="N61" s="51"/>
      <c r="O61" s="51"/>
      <c r="P61" s="51"/>
      <c r="Q61" s="3"/>
      <c r="R61" s="3"/>
    </row>
    <row r="62" spans="1:18" ht="38.25" customHeight="1" x14ac:dyDescent="0.35">
      <c r="A62" s="6"/>
      <c r="B62" s="38"/>
      <c r="C62" s="3"/>
      <c r="D62" s="10"/>
      <c r="E62" s="370"/>
      <c r="F62" s="370"/>
      <c r="G62" s="370"/>
      <c r="H62" s="370"/>
      <c r="I62" s="370"/>
      <c r="J62" s="370"/>
      <c r="K62" s="370"/>
      <c r="L62" s="49"/>
      <c r="M62" s="87"/>
      <c r="N62" s="51"/>
      <c r="O62" s="51"/>
      <c r="P62" s="51"/>
      <c r="Q62" s="3"/>
      <c r="R62" s="3"/>
    </row>
    <row r="63" spans="1:18" ht="19.5" customHeight="1" x14ac:dyDescent="0.35">
      <c r="A63" s="6"/>
      <c r="B63" s="38"/>
      <c r="C63" s="3"/>
      <c r="D63" s="10"/>
      <c r="E63" s="10"/>
      <c r="F63" s="10"/>
      <c r="G63" s="10"/>
      <c r="H63" s="10"/>
      <c r="I63" s="10"/>
      <c r="J63" s="10"/>
      <c r="K63" s="10"/>
      <c r="L63" s="49"/>
      <c r="M63" s="110"/>
      <c r="N63" s="29"/>
      <c r="O63" s="29"/>
      <c r="P63" s="29"/>
      <c r="Q63" s="3"/>
      <c r="R63" s="3"/>
    </row>
    <row r="64" spans="1:18" ht="25.5" x14ac:dyDescent="0.35">
      <c r="A64" s="6"/>
      <c r="B64" s="38"/>
      <c r="C64" s="3"/>
      <c r="D64" s="10"/>
      <c r="E64" s="10"/>
      <c r="F64" s="10"/>
      <c r="G64" s="10"/>
      <c r="H64" s="10"/>
      <c r="I64" s="10"/>
      <c r="J64" s="10"/>
      <c r="K64" s="10"/>
      <c r="L64" s="49"/>
      <c r="M64" s="110"/>
      <c r="N64" s="29"/>
      <c r="O64" s="29"/>
      <c r="P64" s="29"/>
      <c r="Q64" s="3"/>
      <c r="R64" s="3"/>
    </row>
    <row r="65" spans="1:18" ht="25.5" customHeight="1" x14ac:dyDescent="0.35">
      <c r="A65" s="6"/>
      <c r="B65" s="38"/>
      <c r="C65" s="318"/>
      <c r="D65" s="10"/>
      <c r="E65" s="10"/>
      <c r="F65" s="10"/>
      <c r="G65" s="10"/>
      <c r="H65" s="10"/>
      <c r="I65" s="10"/>
      <c r="J65" s="10"/>
      <c r="K65" s="10"/>
      <c r="L65" s="49"/>
      <c r="M65" s="110"/>
      <c r="N65" s="29"/>
      <c r="O65" s="29"/>
      <c r="P65" s="29"/>
      <c r="Q65" s="3"/>
      <c r="R65" s="3"/>
    </row>
    <row r="66" spans="1:18" ht="25.5" x14ac:dyDescent="0.35">
      <c r="A66" s="6"/>
      <c r="B66" s="38"/>
      <c r="C66" s="318"/>
      <c r="D66" s="10"/>
      <c r="E66" s="370"/>
      <c r="F66" s="370"/>
      <c r="G66" s="370"/>
      <c r="H66" s="370"/>
      <c r="I66" s="370"/>
      <c r="J66" s="370"/>
      <c r="K66" s="370"/>
      <c r="L66" s="49"/>
      <c r="M66" s="110"/>
      <c r="N66" s="29"/>
      <c r="O66" s="29"/>
      <c r="P66" s="29"/>
      <c r="Q66" s="3"/>
      <c r="R66" s="3"/>
    </row>
    <row r="67" spans="1:18" ht="25.5" x14ac:dyDescent="0.35">
      <c r="A67" s="6"/>
      <c r="B67" s="38"/>
      <c r="C67" s="318"/>
      <c r="D67" s="10"/>
      <c r="E67" s="370"/>
      <c r="F67" s="370"/>
      <c r="G67" s="370"/>
      <c r="H67" s="370"/>
      <c r="I67" s="370"/>
      <c r="J67" s="370"/>
      <c r="K67" s="370"/>
      <c r="L67" s="49"/>
      <c r="M67" s="110"/>
      <c r="N67" s="29"/>
      <c r="O67" s="29"/>
      <c r="P67" s="29"/>
      <c r="Q67" s="3"/>
      <c r="R67" s="3"/>
    </row>
    <row r="68" spans="1:18" ht="25.5" x14ac:dyDescent="0.35">
      <c r="A68" s="6"/>
      <c r="B68" s="38"/>
      <c r="C68" s="318"/>
      <c r="D68" s="10"/>
      <c r="E68" s="10"/>
      <c r="F68" s="10"/>
      <c r="G68" s="10"/>
      <c r="H68" s="10"/>
      <c r="I68" s="10"/>
      <c r="J68" s="10"/>
      <c r="K68" s="10"/>
      <c r="L68" s="49"/>
      <c r="M68" s="110"/>
      <c r="N68" s="29"/>
      <c r="O68" s="29"/>
      <c r="P68" s="29"/>
      <c r="Q68" s="3"/>
      <c r="R68" s="3"/>
    </row>
    <row r="69" spans="1:18" ht="27" customHeight="1" x14ac:dyDescent="0.35">
      <c r="A69" s="6"/>
      <c r="B69" s="38"/>
      <c r="C69" s="3"/>
      <c r="D69" s="10"/>
      <c r="E69" s="10"/>
      <c r="F69" s="10"/>
      <c r="G69" s="10"/>
      <c r="H69" s="10"/>
      <c r="I69" s="10"/>
      <c r="J69" s="10"/>
      <c r="K69" s="10"/>
      <c r="L69" s="49"/>
      <c r="M69" s="110"/>
      <c r="N69" s="29"/>
      <c r="O69" s="29"/>
      <c r="P69" s="29"/>
      <c r="Q69" s="3"/>
      <c r="R69" s="3"/>
    </row>
    <row r="70" spans="1:18" ht="25.5" x14ac:dyDescent="0.35">
      <c r="A70" s="6"/>
      <c r="B70" s="38"/>
      <c r="C70" s="3"/>
      <c r="D70" s="10"/>
      <c r="E70" s="10"/>
      <c r="F70" s="10"/>
      <c r="G70" s="10"/>
      <c r="H70" s="10"/>
      <c r="I70" s="10"/>
      <c r="J70" s="10"/>
      <c r="K70" s="10"/>
      <c r="L70" s="49"/>
      <c r="M70" s="110"/>
      <c r="N70" s="29"/>
      <c r="O70" s="29"/>
      <c r="P70" s="29"/>
      <c r="Q70" s="3"/>
      <c r="R70" s="3"/>
    </row>
    <row r="71" spans="1:18" ht="25.5" x14ac:dyDescent="0.35">
      <c r="A71" s="6"/>
      <c r="B71" s="38"/>
      <c r="C71" s="3"/>
      <c r="D71" s="10"/>
      <c r="E71" s="370"/>
      <c r="F71" s="370"/>
      <c r="G71" s="370"/>
      <c r="H71" s="370"/>
      <c r="I71" s="370"/>
      <c r="J71" s="370"/>
      <c r="K71" s="370"/>
      <c r="L71" s="49"/>
      <c r="M71" s="110"/>
      <c r="N71" s="29"/>
      <c r="O71" s="29"/>
      <c r="P71" s="29"/>
      <c r="Q71" s="3"/>
      <c r="R71" s="3"/>
    </row>
    <row r="72" spans="1:18" ht="25.5" x14ac:dyDescent="0.35">
      <c r="A72" s="6"/>
      <c r="B72" s="38"/>
      <c r="C72" s="3"/>
      <c r="D72" s="10"/>
      <c r="E72" s="10"/>
      <c r="F72" s="10"/>
      <c r="G72" s="10"/>
      <c r="H72" s="10"/>
      <c r="I72" s="10"/>
      <c r="J72" s="10"/>
      <c r="K72" s="10"/>
      <c r="L72" s="49"/>
      <c r="M72" s="86"/>
      <c r="N72" s="51"/>
      <c r="O72" s="51"/>
      <c r="P72" s="51"/>
      <c r="Q72" s="3"/>
      <c r="R72" s="3"/>
    </row>
    <row r="73" spans="1:18" ht="25.5" x14ac:dyDescent="0.35">
      <c r="A73" s="6"/>
      <c r="B73" s="6"/>
      <c r="C73" s="3"/>
      <c r="D73" s="10"/>
      <c r="E73" s="370"/>
      <c r="F73" s="370"/>
      <c r="G73" s="370"/>
      <c r="H73" s="370"/>
      <c r="I73" s="370"/>
      <c r="J73" s="370"/>
      <c r="K73" s="370"/>
      <c r="L73" s="49"/>
      <c r="M73" s="87"/>
      <c r="N73" s="51"/>
      <c r="O73" s="51"/>
      <c r="P73" s="51"/>
      <c r="Q73" s="3"/>
      <c r="R73" s="3"/>
    </row>
    <row r="74" spans="1:18" ht="25.5" x14ac:dyDescent="0.35">
      <c r="A74" s="6"/>
      <c r="B74" s="6"/>
      <c r="D74" s="10"/>
      <c r="E74" s="10"/>
      <c r="F74" s="10"/>
      <c r="G74" s="10"/>
      <c r="H74" s="10"/>
      <c r="I74" s="10"/>
      <c r="J74" s="10"/>
      <c r="K74" s="10"/>
      <c r="L74" s="49"/>
      <c r="M74" s="110"/>
      <c r="N74" s="29"/>
      <c r="O74" s="29"/>
      <c r="P74" s="29"/>
      <c r="Q74" s="3"/>
      <c r="R74" s="3"/>
    </row>
    <row r="75" spans="1:18" ht="25.5" x14ac:dyDescent="0.2">
      <c r="A75" s="6"/>
      <c r="B75" s="6"/>
      <c r="D75" s="10"/>
      <c r="E75" s="10"/>
      <c r="F75" s="10"/>
      <c r="G75" s="10"/>
      <c r="H75" s="10"/>
      <c r="I75" s="10"/>
      <c r="J75" s="10"/>
      <c r="K75" s="10"/>
      <c r="L75" s="3"/>
      <c r="M75" s="3"/>
      <c r="N75" s="3"/>
      <c r="O75" s="3"/>
      <c r="P75" s="3"/>
      <c r="Q75" s="3"/>
      <c r="R75" s="3"/>
    </row>
    <row r="76" spans="1:18" ht="23.25" x14ac:dyDescent="0.35">
      <c r="A76" s="17"/>
      <c r="B76" s="6"/>
      <c r="E76" s="369"/>
      <c r="F76" s="369"/>
      <c r="G76" s="369"/>
      <c r="H76" s="369"/>
      <c r="I76" s="369"/>
      <c r="J76" s="369"/>
      <c r="K76" s="369"/>
      <c r="L76" s="3"/>
      <c r="M76" s="3"/>
      <c r="N76" s="3"/>
      <c r="O76" s="3"/>
      <c r="P76" s="3"/>
      <c r="Q76" s="3"/>
      <c r="R76" s="3"/>
    </row>
    <row r="77" spans="1:18" ht="23.25" x14ac:dyDescent="0.35">
      <c r="A77" s="17"/>
      <c r="B77" s="6"/>
      <c r="C77" s="6"/>
      <c r="E77" s="369"/>
      <c r="F77" s="369"/>
      <c r="G77" s="369"/>
      <c r="H77" s="369"/>
      <c r="I77" s="369"/>
      <c r="J77" s="369"/>
      <c r="K77" s="369"/>
      <c r="L77" s="3"/>
      <c r="M77" s="3"/>
      <c r="N77" s="3"/>
      <c r="O77" s="3"/>
      <c r="P77" s="3"/>
      <c r="Q77" s="3"/>
      <c r="R77" s="3"/>
    </row>
    <row r="78" spans="1:18" ht="23.25" x14ac:dyDescent="0.35">
      <c r="A78" s="17"/>
      <c r="B78" s="6"/>
      <c r="C78" s="6"/>
      <c r="E78" s="3"/>
      <c r="F78" s="3"/>
      <c r="G78" s="3"/>
      <c r="H78" s="3"/>
      <c r="I78" s="3"/>
      <c r="J78" s="3"/>
      <c r="K78" s="3"/>
      <c r="L78" s="3"/>
      <c r="M78" s="3"/>
      <c r="N78" s="3"/>
      <c r="O78" s="3"/>
      <c r="P78" s="3"/>
      <c r="Q78" s="3"/>
    </row>
    <row r="79" spans="1:18" ht="23.25" x14ac:dyDescent="0.35">
      <c r="A79" s="17"/>
      <c r="B79" s="6"/>
      <c r="C79" s="6"/>
      <c r="D79" s="107"/>
      <c r="E79" s="107"/>
      <c r="F79" s="107"/>
      <c r="G79" s="107"/>
      <c r="H79" s="107"/>
      <c r="I79" s="107"/>
      <c r="J79" s="107"/>
      <c r="K79" s="107"/>
      <c r="L79" s="107"/>
      <c r="M79" s="107"/>
      <c r="N79" s="107"/>
      <c r="O79" s="107"/>
      <c r="P79" s="107"/>
      <c r="Q79" s="3"/>
    </row>
    <row r="80" spans="1:18" ht="23.25" x14ac:dyDescent="0.35">
      <c r="A80" s="17"/>
      <c r="B80" s="6"/>
      <c r="C80" s="6"/>
      <c r="D80" s="66"/>
      <c r="E80" s="107"/>
      <c r="F80" s="107"/>
      <c r="G80" s="107"/>
      <c r="H80" s="107"/>
      <c r="I80" s="107"/>
      <c r="J80" s="107"/>
      <c r="K80" s="107"/>
      <c r="L80" s="107"/>
      <c r="M80" s="107"/>
      <c r="N80" s="107"/>
      <c r="O80" s="107"/>
      <c r="P80" s="107"/>
      <c r="Q80" s="3"/>
    </row>
    <row r="81" spans="1:18" ht="23.25" x14ac:dyDescent="0.35">
      <c r="A81" s="17"/>
      <c r="B81" s="6"/>
      <c r="C81" s="6"/>
      <c r="D81" s="66"/>
      <c r="E81" s="315"/>
      <c r="F81" s="315"/>
      <c r="G81" s="315"/>
      <c r="H81" s="315"/>
      <c r="I81" s="315"/>
      <c r="J81" s="315"/>
      <c r="K81" s="315"/>
      <c r="L81" s="107"/>
      <c r="M81" s="107"/>
      <c r="N81" s="107"/>
      <c r="O81" s="107"/>
      <c r="P81" s="107"/>
      <c r="Q81" s="3"/>
    </row>
    <row r="82" spans="1:18" ht="23.25" x14ac:dyDescent="0.35">
      <c r="A82" s="17"/>
      <c r="B82" s="6"/>
      <c r="C82" s="6"/>
      <c r="D82" s="66"/>
      <c r="E82" s="315"/>
      <c r="F82" s="315"/>
      <c r="G82" s="315"/>
      <c r="H82" s="315"/>
      <c r="I82" s="315"/>
      <c r="J82" s="315"/>
      <c r="K82" s="315"/>
      <c r="L82" s="107"/>
      <c r="M82" s="107"/>
      <c r="N82" s="107"/>
      <c r="O82" s="107"/>
      <c r="P82" s="107"/>
      <c r="Q82" s="3"/>
    </row>
    <row r="83" spans="1:18" ht="23.25" x14ac:dyDescent="0.35">
      <c r="A83" s="17"/>
      <c r="B83" s="6"/>
      <c r="C83" s="6"/>
      <c r="D83" s="66"/>
      <c r="E83" s="107"/>
      <c r="F83" s="107"/>
      <c r="G83" s="107"/>
      <c r="H83" s="107"/>
      <c r="I83" s="107"/>
      <c r="J83" s="107"/>
      <c r="K83" s="107"/>
      <c r="L83" s="107"/>
      <c r="M83" s="107"/>
      <c r="N83" s="107"/>
      <c r="O83" s="107"/>
      <c r="P83" s="107"/>
      <c r="Q83" s="3"/>
    </row>
    <row r="84" spans="1:18" ht="23.25" x14ac:dyDescent="0.35">
      <c r="A84" s="17"/>
      <c r="B84" s="6"/>
      <c r="C84" s="6"/>
      <c r="D84" s="66"/>
      <c r="E84" s="107"/>
      <c r="F84" s="107"/>
      <c r="G84" s="107"/>
      <c r="H84" s="107"/>
      <c r="I84" s="107"/>
      <c r="J84" s="107"/>
      <c r="K84" s="107"/>
      <c r="L84" s="107"/>
      <c r="M84" s="107"/>
      <c r="N84" s="107"/>
      <c r="O84" s="107"/>
      <c r="P84" s="107"/>
      <c r="Q84" s="3"/>
    </row>
    <row r="85" spans="1:18" ht="23.25" x14ac:dyDescent="0.35">
      <c r="A85" s="17"/>
      <c r="B85" s="6"/>
      <c r="C85" s="6"/>
      <c r="D85" s="66"/>
      <c r="E85" s="107"/>
      <c r="F85" s="107"/>
      <c r="G85" s="107"/>
      <c r="H85" s="107"/>
      <c r="I85" s="107"/>
      <c r="J85" s="107"/>
      <c r="K85" s="107"/>
      <c r="L85" s="107"/>
      <c r="M85" s="107"/>
      <c r="N85" s="107"/>
      <c r="O85" s="107"/>
      <c r="P85" s="107"/>
      <c r="Q85" s="3"/>
    </row>
    <row r="86" spans="1:18" ht="23.25" x14ac:dyDescent="0.35">
      <c r="A86" s="17"/>
      <c r="B86" s="6"/>
      <c r="C86" s="6"/>
      <c r="D86" s="66"/>
      <c r="E86" s="107"/>
      <c r="F86" s="107"/>
      <c r="G86" s="107"/>
      <c r="H86" s="107"/>
      <c r="I86" s="107"/>
      <c r="J86" s="107"/>
      <c r="K86" s="107"/>
      <c r="L86" s="107"/>
      <c r="M86" s="107"/>
      <c r="N86" s="107"/>
      <c r="O86" s="107"/>
      <c r="P86" s="107"/>
      <c r="Q86" s="3"/>
    </row>
    <row r="87" spans="1:18" ht="23.25" x14ac:dyDescent="0.35">
      <c r="A87" s="17"/>
      <c r="B87" s="6"/>
      <c r="C87" s="6"/>
      <c r="D87" s="66"/>
      <c r="E87" s="66"/>
      <c r="F87" s="66"/>
      <c r="G87" s="66"/>
      <c r="H87" s="66"/>
      <c r="I87" s="66"/>
      <c r="J87" s="66"/>
      <c r="K87" s="66"/>
      <c r="L87" s="66"/>
      <c r="M87" s="3"/>
      <c r="N87" s="3"/>
      <c r="O87" s="3"/>
      <c r="P87" s="3"/>
      <c r="Q87" s="3"/>
    </row>
    <row r="88" spans="1:18" ht="23.25" x14ac:dyDescent="0.35">
      <c r="A88" s="17"/>
      <c r="B88" s="6"/>
      <c r="C88" s="6"/>
      <c r="D88" s="66"/>
      <c r="E88" s="66"/>
      <c r="F88" s="66"/>
      <c r="G88" s="66"/>
      <c r="H88" s="66"/>
      <c r="I88" s="66"/>
      <c r="J88" s="66"/>
      <c r="K88" s="66"/>
      <c r="L88" s="66"/>
      <c r="M88" s="3"/>
      <c r="N88" s="3"/>
      <c r="O88" s="3"/>
      <c r="P88" s="3"/>
      <c r="Q88" s="3"/>
      <c r="R88" s="3"/>
    </row>
    <row r="89" spans="1:18" ht="23.25" x14ac:dyDescent="0.35">
      <c r="A89" s="17"/>
      <c r="B89" s="6"/>
      <c r="C89" s="6"/>
      <c r="D89" s="66"/>
      <c r="E89" s="66"/>
      <c r="F89" s="66"/>
      <c r="G89" s="66"/>
      <c r="H89" s="66"/>
      <c r="I89" s="66"/>
      <c r="J89" s="66"/>
      <c r="K89" s="66"/>
      <c r="L89" s="66"/>
      <c r="M89" s="3"/>
      <c r="N89" s="3"/>
      <c r="O89" s="3"/>
      <c r="P89" s="3"/>
      <c r="Q89" s="3"/>
      <c r="R89" s="3"/>
    </row>
    <row r="90" spans="1:18" ht="23.25" x14ac:dyDescent="0.35">
      <c r="A90" s="17"/>
      <c r="B90" s="6"/>
      <c r="C90" s="6"/>
      <c r="D90" s="6"/>
      <c r="E90" s="6"/>
      <c r="F90" s="6"/>
      <c r="G90" s="6"/>
      <c r="H90" s="6"/>
      <c r="I90" s="6"/>
      <c r="J90" s="6"/>
      <c r="K90" s="6"/>
      <c r="L90" s="6"/>
      <c r="R90" s="3"/>
    </row>
    <row r="91" spans="1:18" ht="23.25" x14ac:dyDescent="0.35">
      <c r="A91" s="17"/>
      <c r="B91" s="6"/>
      <c r="C91" s="6"/>
      <c r="D91" s="6"/>
      <c r="E91" s="6"/>
      <c r="F91" s="6"/>
      <c r="G91" s="6"/>
      <c r="H91" s="6"/>
      <c r="I91" s="6"/>
      <c r="J91" s="6"/>
      <c r="K91" s="6"/>
      <c r="L91" s="6"/>
      <c r="R91" s="3"/>
    </row>
    <row r="92" spans="1:18" ht="23.25" x14ac:dyDescent="0.35">
      <c r="A92" s="17"/>
      <c r="B92" s="6"/>
      <c r="C92" s="6"/>
      <c r="D92" s="6"/>
      <c r="E92" s="6"/>
      <c r="F92" s="6"/>
      <c r="G92" s="6"/>
      <c r="H92" s="6"/>
      <c r="I92" s="6"/>
      <c r="J92" s="6"/>
      <c r="K92" s="6"/>
      <c r="L92" s="6"/>
      <c r="R92" s="3"/>
    </row>
    <row r="93" spans="1:18" ht="23.25" x14ac:dyDescent="0.35">
      <c r="A93" s="17"/>
      <c r="B93" s="6"/>
      <c r="C93" s="6"/>
      <c r="D93" s="6"/>
      <c r="E93" s="6"/>
      <c r="F93" s="6"/>
      <c r="G93" s="6"/>
      <c r="H93" s="6"/>
      <c r="I93" s="6"/>
      <c r="J93" s="6"/>
      <c r="K93" s="6"/>
      <c r="L93" s="6"/>
      <c r="R93" s="3"/>
    </row>
    <row r="94" spans="1:18" ht="23.25" x14ac:dyDescent="0.2">
      <c r="A94" s="6"/>
      <c r="B94" s="6"/>
      <c r="C94" s="6"/>
      <c r="D94" s="6"/>
      <c r="E94" s="6"/>
      <c r="F94" s="6"/>
      <c r="G94" s="6"/>
      <c r="H94" s="6"/>
      <c r="I94" s="6"/>
      <c r="J94" s="6"/>
      <c r="K94" s="6"/>
      <c r="L94" s="6"/>
      <c r="R94" s="3"/>
    </row>
    <row r="95" spans="1:18" ht="23.25" x14ac:dyDescent="0.2">
      <c r="A95" s="6"/>
      <c r="B95" s="6"/>
      <c r="C95" s="6"/>
      <c r="D95" s="6"/>
      <c r="E95" s="6"/>
      <c r="F95" s="6"/>
      <c r="G95" s="6"/>
      <c r="H95" s="6"/>
      <c r="I95" s="6"/>
      <c r="J95" s="6"/>
      <c r="K95" s="6"/>
      <c r="L95" s="6"/>
      <c r="R95" s="3"/>
    </row>
    <row r="96" spans="1:18" ht="23.25" x14ac:dyDescent="0.2">
      <c r="A96" s="6"/>
      <c r="B96" s="6"/>
      <c r="C96" s="6"/>
      <c r="D96" s="6"/>
      <c r="E96" s="6"/>
      <c r="F96" s="6"/>
      <c r="G96" s="6"/>
      <c r="H96" s="6"/>
      <c r="I96" s="6"/>
      <c r="J96" s="6"/>
      <c r="K96" s="6"/>
      <c r="L96" s="6"/>
      <c r="R96" s="3"/>
    </row>
    <row r="97" spans="1:18" ht="23.25" x14ac:dyDescent="0.2">
      <c r="A97" s="6"/>
      <c r="B97" s="6"/>
      <c r="C97" s="6"/>
      <c r="D97" s="6"/>
      <c r="E97" s="6"/>
      <c r="F97" s="6"/>
      <c r="G97" s="6"/>
      <c r="H97" s="6"/>
      <c r="I97" s="6"/>
      <c r="J97" s="6"/>
      <c r="K97" s="6"/>
      <c r="L97" s="6"/>
      <c r="R97" s="3"/>
    </row>
    <row r="98" spans="1:18" ht="23.25" x14ac:dyDescent="0.2">
      <c r="A98" s="6"/>
      <c r="B98" s="6"/>
      <c r="C98" s="6"/>
      <c r="D98" s="6"/>
      <c r="E98" s="6"/>
      <c r="F98" s="6"/>
      <c r="G98" s="6"/>
      <c r="H98" s="6"/>
      <c r="I98" s="6"/>
      <c r="J98" s="6"/>
      <c r="K98" s="6"/>
      <c r="L98" s="6"/>
      <c r="R98" s="3"/>
    </row>
    <row r="99" spans="1:18" ht="20.25" x14ac:dyDescent="0.3">
      <c r="A99" s="38"/>
      <c r="B99" s="6"/>
      <c r="C99" s="6"/>
      <c r="D99" s="6"/>
      <c r="E99" s="6"/>
      <c r="F99" s="6"/>
      <c r="G99" s="6"/>
      <c r="H99" s="6"/>
      <c r="I99" s="6"/>
      <c r="J99" s="6"/>
      <c r="K99" s="6"/>
      <c r="L99" s="6"/>
    </row>
    <row r="100" spans="1:18" ht="20.25" x14ac:dyDescent="0.3">
      <c r="A100" s="38"/>
      <c r="B100" s="6"/>
      <c r="C100" s="6"/>
      <c r="D100" s="6"/>
      <c r="E100" s="6"/>
      <c r="F100" s="6"/>
      <c r="G100" s="6"/>
      <c r="H100" s="6"/>
      <c r="I100" s="6"/>
      <c r="J100" s="6"/>
      <c r="K100" s="6"/>
      <c r="L100" s="6"/>
    </row>
    <row r="101" spans="1:18" ht="20.25" x14ac:dyDescent="0.3">
      <c r="A101" s="38"/>
      <c r="B101" s="6"/>
      <c r="C101" s="6"/>
      <c r="D101" s="6"/>
      <c r="E101" s="6"/>
      <c r="F101" s="6"/>
      <c r="G101" s="6"/>
      <c r="H101" s="6"/>
      <c r="I101" s="6"/>
      <c r="J101" s="6"/>
      <c r="K101" s="6"/>
      <c r="L101" s="6"/>
    </row>
    <row r="102" spans="1:18" ht="20.25" x14ac:dyDescent="0.3">
      <c r="A102" s="38"/>
      <c r="B102" s="6"/>
      <c r="C102" s="6"/>
      <c r="D102" s="6"/>
      <c r="E102" s="6"/>
      <c r="F102" s="6"/>
      <c r="G102" s="6"/>
      <c r="H102" s="6"/>
      <c r="I102" s="6"/>
      <c r="J102" s="6"/>
      <c r="K102" s="6"/>
      <c r="L102" s="6"/>
    </row>
    <row r="103" spans="1:18" ht="20.25" x14ac:dyDescent="0.3">
      <c r="A103" s="38"/>
      <c r="B103" s="6"/>
      <c r="C103" s="6"/>
      <c r="D103" s="6"/>
      <c r="E103" s="6"/>
      <c r="F103" s="6"/>
      <c r="G103" s="6"/>
      <c r="H103" s="6"/>
      <c r="I103" s="6"/>
      <c r="J103" s="6"/>
      <c r="K103" s="6"/>
      <c r="L103" s="6"/>
    </row>
    <row r="104" spans="1:18" ht="20.25" x14ac:dyDescent="0.3">
      <c r="A104" s="38"/>
      <c r="B104" s="6"/>
      <c r="C104" s="6"/>
      <c r="D104" s="6"/>
      <c r="E104" s="6"/>
      <c r="F104" s="6"/>
      <c r="G104" s="6"/>
      <c r="H104" s="6"/>
      <c r="I104" s="6"/>
      <c r="J104" s="6"/>
      <c r="K104" s="6"/>
      <c r="L104" s="6"/>
    </row>
    <row r="105" spans="1:18" ht="20.25" x14ac:dyDescent="0.3">
      <c r="A105" s="38"/>
      <c r="B105" s="6"/>
      <c r="C105" s="6"/>
      <c r="D105" s="6"/>
      <c r="E105" s="6"/>
      <c r="F105" s="6"/>
      <c r="G105" s="6"/>
      <c r="H105" s="6"/>
      <c r="I105" s="6"/>
      <c r="J105" s="6"/>
      <c r="K105" s="6"/>
      <c r="L105" s="6"/>
    </row>
    <row r="106" spans="1:18" ht="20.25" x14ac:dyDescent="0.3">
      <c r="A106" s="38"/>
      <c r="B106" s="6"/>
      <c r="C106" s="6"/>
      <c r="D106" s="6"/>
      <c r="E106" s="6"/>
      <c r="F106" s="6"/>
      <c r="G106" s="6"/>
      <c r="H106" s="6"/>
      <c r="I106" s="6"/>
      <c r="J106" s="6"/>
      <c r="K106" s="6"/>
      <c r="L106" s="6"/>
    </row>
    <row r="107" spans="1:18" ht="20.25" x14ac:dyDescent="0.3">
      <c r="A107" s="38"/>
      <c r="B107" s="6"/>
      <c r="C107" s="6"/>
      <c r="D107" s="6"/>
      <c r="E107" s="6"/>
      <c r="F107" s="6"/>
      <c r="G107" s="6"/>
      <c r="H107" s="6"/>
      <c r="I107" s="6"/>
      <c r="J107" s="6"/>
      <c r="K107" s="6"/>
      <c r="L107" s="6"/>
    </row>
    <row r="108" spans="1:18" ht="20.25" x14ac:dyDescent="0.3">
      <c r="A108" s="38"/>
      <c r="B108" s="6"/>
      <c r="C108" s="6"/>
      <c r="D108" s="6"/>
      <c r="E108" s="6"/>
      <c r="F108" s="6"/>
      <c r="G108" s="6"/>
      <c r="H108" s="6"/>
      <c r="I108" s="6"/>
      <c r="J108" s="6"/>
      <c r="K108" s="6"/>
      <c r="L108" s="6"/>
    </row>
    <row r="109" spans="1:18" ht="20.25" x14ac:dyDescent="0.3">
      <c r="A109" s="38"/>
      <c r="B109" s="6"/>
      <c r="C109" s="6"/>
      <c r="D109" s="6"/>
      <c r="E109" s="6"/>
      <c r="F109" s="6"/>
      <c r="G109" s="6"/>
      <c r="H109" s="6"/>
      <c r="I109" s="6"/>
      <c r="J109" s="6"/>
      <c r="K109" s="6"/>
      <c r="L109" s="6"/>
    </row>
    <row r="110" spans="1:18" ht="20.25" x14ac:dyDescent="0.3">
      <c r="A110" s="38"/>
      <c r="B110" s="6"/>
      <c r="C110" s="6"/>
      <c r="D110" s="6"/>
      <c r="E110" s="6"/>
      <c r="F110" s="6"/>
      <c r="G110" s="6"/>
      <c r="H110" s="6"/>
      <c r="I110" s="6"/>
      <c r="J110" s="6"/>
      <c r="K110" s="6"/>
      <c r="L110" s="6"/>
    </row>
    <row r="111" spans="1:18" ht="20.25" x14ac:dyDescent="0.3">
      <c r="A111" s="38"/>
      <c r="B111" s="6"/>
      <c r="C111" s="6"/>
      <c r="D111" s="6"/>
      <c r="E111" s="6"/>
      <c r="F111" s="6"/>
      <c r="G111" s="6"/>
      <c r="H111" s="6"/>
      <c r="I111" s="6"/>
      <c r="J111" s="6"/>
      <c r="K111" s="6"/>
      <c r="L111" s="6"/>
    </row>
    <row r="112" spans="1:18" ht="20.25" x14ac:dyDescent="0.3">
      <c r="A112" s="38"/>
      <c r="B112" s="6"/>
      <c r="C112" s="6"/>
      <c r="D112" s="6"/>
      <c r="E112" s="6"/>
      <c r="F112" s="6"/>
      <c r="G112" s="6"/>
      <c r="H112" s="6"/>
      <c r="I112" s="6"/>
      <c r="J112" s="6"/>
      <c r="K112" s="6"/>
      <c r="L112" s="6"/>
    </row>
    <row r="113" spans="1:12" ht="20.25" x14ac:dyDescent="0.3">
      <c r="A113" s="38"/>
      <c r="B113" s="6"/>
      <c r="C113" s="6"/>
      <c r="D113" s="6"/>
      <c r="E113" s="6"/>
      <c r="F113" s="6"/>
      <c r="G113" s="6"/>
      <c r="H113" s="6"/>
      <c r="I113" s="6"/>
      <c r="J113" s="6"/>
      <c r="K113" s="6"/>
      <c r="L113" s="6"/>
    </row>
    <row r="114" spans="1:12" ht="20.25" x14ac:dyDescent="0.3">
      <c r="A114" s="38"/>
      <c r="B114" s="6"/>
      <c r="C114" s="6"/>
      <c r="D114" s="6"/>
      <c r="E114" s="6"/>
      <c r="F114" s="6"/>
      <c r="G114" s="6"/>
      <c r="H114" s="6"/>
      <c r="I114" s="6"/>
      <c r="J114" s="6"/>
      <c r="K114" s="6"/>
      <c r="L114" s="6"/>
    </row>
    <row r="115" spans="1:12" ht="20.25" x14ac:dyDescent="0.3">
      <c r="A115" s="38"/>
      <c r="B115" s="6"/>
      <c r="C115" s="6"/>
      <c r="D115" s="6"/>
      <c r="E115" s="6"/>
      <c r="F115" s="6"/>
      <c r="G115" s="6"/>
      <c r="H115" s="6"/>
      <c r="I115" s="6"/>
      <c r="J115" s="6"/>
      <c r="K115" s="6"/>
      <c r="L115" s="6"/>
    </row>
    <row r="116" spans="1:12" ht="20.25" x14ac:dyDescent="0.3">
      <c r="A116" s="38"/>
      <c r="B116" s="6"/>
      <c r="C116" s="6"/>
      <c r="D116" s="6"/>
      <c r="E116" s="6"/>
      <c r="F116" s="6"/>
      <c r="G116" s="6"/>
      <c r="H116" s="6"/>
      <c r="I116" s="6"/>
      <c r="J116" s="6"/>
      <c r="K116" s="6"/>
      <c r="L116" s="6"/>
    </row>
    <row r="117" spans="1:12" x14ac:dyDescent="0.2">
      <c r="A117" s="6"/>
      <c r="B117" s="6"/>
      <c r="C117" s="6"/>
      <c r="D117" s="6"/>
      <c r="E117" s="6"/>
      <c r="F117" s="6"/>
      <c r="G117" s="6"/>
      <c r="H117" s="6"/>
      <c r="I117" s="6"/>
      <c r="J117" s="6"/>
      <c r="K117" s="6"/>
      <c r="L117" s="6"/>
    </row>
    <row r="118" spans="1:12" x14ac:dyDescent="0.2">
      <c r="A118" s="6"/>
      <c r="B118" s="6"/>
      <c r="C118" s="6"/>
      <c r="D118" s="6"/>
      <c r="E118" s="6"/>
      <c r="F118" s="6"/>
      <c r="G118" s="6"/>
      <c r="H118" s="6"/>
      <c r="I118" s="6"/>
      <c r="J118" s="6"/>
      <c r="K118" s="6"/>
      <c r="L118" s="6"/>
    </row>
    <row r="119" spans="1:12" x14ac:dyDescent="0.2">
      <c r="A119" s="6"/>
      <c r="B119" s="6"/>
      <c r="C119" s="6"/>
      <c r="D119" s="6"/>
      <c r="E119" s="6"/>
      <c r="F119" s="6"/>
      <c r="G119" s="6"/>
      <c r="H119" s="6"/>
      <c r="I119" s="6"/>
      <c r="J119" s="6"/>
      <c r="K119" s="6"/>
      <c r="L119" s="6"/>
    </row>
    <row r="120" spans="1:12" x14ac:dyDescent="0.2">
      <c r="A120" s="6"/>
      <c r="B120" s="6"/>
      <c r="C120" s="6"/>
      <c r="D120" s="6"/>
      <c r="E120" s="6"/>
      <c r="F120" s="6"/>
      <c r="G120" s="6"/>
      <c r="H120" s="6"/>
      <c r="I120" s="6"/>
      <c r="J120" s="6"/>
      <c r="K120" s="6"/>
      <c r="L120" s="6"/>
    </row>
    <row r="121" spans="1:12" x14ac:dyDescent="0.2">
      <c r="A121" s="6"/>
      <c r="B121" s="6"/>
      <c r="C121" s="6"/>
      <c r="D121" s="6"/>
      <c r="E121" s="6"/>
      <c r="F121" s="6"/>
      <c r="G121" s="6"/>
      <c r="H121" s="6"/>
      <c r="I121" s="6"/>
      <c r="J121" s="6"/>
      <c r="K121" s="6"/>
      <c r="L121" s="6"/>
    </row>
    <row r="122" spans="1:12" x14ac:dyDescent="0.2">
      <c r="A122" s="6"/>
      <c r="B122" s="6"/>
      <c r="C122" s="6"/>
      <c r="D122" s="6"/>
      <c r="E122" s="6"/>
      <c r="F122" s="6"/>
      <c r="G122" s="6"/>
      <c r="H122" s="6"/>
      <c r="I122" s="6"/>
      <c r="J122" s="6"/>
      <c r="K122" s="6"/>
      <c r="L122" s="6"/>
    </row>
    <row r="123" spans="1:12" x14ac:dyDescent="0.2">
      <c r="A123" s="6"/>
      <c r="B123" s="6"/>
      <c r="C123" s="6"/>
      <c r="D123" s="6"/>
      <c r="E123" s="6"/>
      <c r="F123" s="6"/>
      <c r="G123" s="6"/>
      <c r="H123" s="6"/>
      <c r="I123" s="6"/>
      <c r="J123" s="6"/>
      <c r="K123" s="6"/>
      <c r="L123" s="6"/>
    </row>
    <row r="124" spans="1:12" x14ac:dyDescent="0.2">
      <c r="A124" s="6"/>
      <c r="B124" s="6"/>
      <c r="C124" s="6"/>
      <c r="D124" s="6"/>
      <c r="E124" s="6"/>
      <c r="F124" s="6"/>
      <c r="G124" s="6"/>
      <c r="H124" s="6"/>
      <c r="I124" s="6"/>
      <c r="J124" s="6"/>
      <c r="K124" s="6"/>
      <c r="L124" s="6"/>
    </row>
    <row r="125" spans="1:12" x14ac:dyDescent="0.2">
      <c r="A125" s="6"/>
      <c r="B125" s="6"/>
      <c r="C125" s="6"/>
      <c r="D125" s="6"/>
      <c r="E125" s="6"/>
      <c r="F125" s="6"/>
      <c r="G125" s="6"/>
      <c r="H125" s="6"/>
      <c r="I125" s="6"/>
      <c r="J125" s="6"/>
      <c r="K125" s="6"/>
      <c r="L125" s="6"/>
    </row>
    <row r="126" spans="1:12" x14ac:dyDescent="0.2">
      <c r="A126" s="6"/>
      <c r="B126" s="6"/>
      <c r="C126" s="6"/>
      <c r="D126" s="6"/>
      <c r="E126" s="6"/>
      <c r="F126" s="6"/>
      <c r="G126" s="6"/>
      <c r="H126" s="6"/>
      <c r="I126" s="6"/>
      <c r="J126" s="6"/>
      <c r="K126" s="6"/>
      <c r="L126" s="6"/>
    </row>
    <row r="127" spans="1:12" x14ac:dyDescent="0.2">
      <c r="A127" s="6"/>
      <c r="B127" s="6"/>
      <c r="C127" s="6"/>
      <c r="D127" s="6"/>
      <c r="E127" s="6"/>
      <c r="F127" s="6"/>
      <c r="G127" s="6"/>
      <c r="H127" s="6"/>
      <c r="I127" s="6"/>
      <c r="J127" s="6"/>
      <c r="K127" s="6"/>
      <c r="L127" s="6"/>
    </row>
    <row r="128" spans="1:12" x14ac:dyDescent="0.2">
      <c r="A128" s="6"/>
      <c r="B128" s="6"/>
      <c r="C128" s="6"/>
      <c r="D128" s="6"/>
      <c r="E128" s="6"/>
      <c r="F128" s="6"/>
      <c r="G128" s="6"/>
      <c r="H128" s="6"/>
      <c r="I128" s="6"/>
      <c r="J128" s="6"/>
      <c r="K128" s="6"/>
      <c r="L128" s="6"/>
    </row>
    <row r="129" spans="1:12" x14ac:dyDescent="0.2">
      <c r="A129" s="6"/>
      <c r="B129" s="6"/>
      <c r="C129" s="6"/>
      <c r="D129" s="6"/>
      <c r="E129" s="6"/>
      <c r="F129" s="6"/>
      <c r="G129" s="6"/>
      <c r="H129" s="6"/>
      <c r="I129" s="6"/>
      <c r="J129" s="6"/>
      <c r="K129" s="6"/>
      <c r="L129" s="6"/>
    </row>
    <row r="130" spans="1:12" x14ac:dyDescent="0.2">
      <c r="A130" s="6"/>
      <c r="B130" s="6"/>
      <c r="C130" s="6"/>
      <c r="D130" s="6"/>
      <c r="E130" s="6"/>
      <c r="F130" s="6"/>
      <c r="G130" s="6"/>
      <c r="H130" s="6"/>
      <c r="I130" s="6"/>
      <c r="J130" s="6"/>
      <c r="K130" s="6"/>
      <c r="L130" s="6"/>
    </row>
    <row r="131" spans="1:12" x14ac:dyDescent="0.2">
      <c r="A131" s="6"/>
      <c r="B131" s="6"/>
      <c r="C131" s="6"/>
      <c r="D131" s="6"/>
      <c r="E131" s="6"/>
      <c r="F131" s="6"/>
      <c r="G131" s="6"/>
      <c r="H131" s="6"/>
      <c r="I131" s="6"/>
      <c r="J131" s="6"/>
      <c r="K131" s="6"/>
      <c r="L131" s="6"/>
    </row>
    <row r="132" spans="1:12" x14ac:dyDescent="0.2">
      <c r="A132" s="6"/>
      <c r="B132" s="6"/>
      <c r="C132" s="6"/>
      <c r="D132" s="6"/>
      <c r="E132" s="6"/>
      <c r="F132" s="6"/>
      <c r="G132" s="6"/>
      <c r="H132" s="6"/>
      <c r="I132" s="6"/>
      <c r="J132" s="6"/>
      <c r="K132" s="6"/>
      <c r="L132" s="6"/>
    </row>
    <row r="133" spans="1:12" x14ac:dyDescent="0.2">
      <c r="A133" s="6"/>
      <c r="B133" s="6"/>
      <c r="C133" s="6"/>
      <c r="D133" s="6"/>
      <c r="E133" s="6"/>
      <c r="F133" s="6"/>
      <c r="G133" s="6"/>
      <c r="H133" s="6"/>
      <c r="I133" s="6"/>
      <c r="J133" s="6"/>
      <c r="K133" s="6"/>
      <c r="L133" s="6"/>
    </row>
    <row r="134" spans="1:12" x14ac:dyDescent="0.2">
      <c r="A134" s="6"/>
      <c r="B134" s="6"/>
      <c r="C134" s="6"/>
      <c r="D134" s="6"/>
      <c r="E134" s="6"/>
      <c r="F134" s="6"/>
      <c r="G134" s="6"/>
      <c r="H134" s="6"/>
      <c r="I134" s="6"/>
      <c r="J134" s="6"/>
      <c r="K134" s="6"/>
      <c r="L134" s="6"/>
    </row>
    <row r="135" spans="1:12" x14ac:dyDescent="0.2">
      <c r="A135" s="6"/>
      <c r="B135" s="6"/>
      <c r="C135" s="6"/>
      <c r="D135" s="6"/>
      <c r="E135" s="6"/>
      <c r="F135" s="6"/>
      <c r="G135" s="6"/>
      <c r="H135" s="6"/>
      <c r="I135" s="6"/>
      <c r="J135" s="6"/>
      <c r="K135" s="6"/>
      <c r="L135" s="6"/>
    </row>
    <row r="136" spans="1:12" x14ac:dyDescent="0.2">
      <c r="A136" s="6"/>
      <c r="B136" s="6"/>
      <c r="C136" s="6"/>
      <c r="D136" s="6"/>
      <c r="E136" s="6"/>
      <c r="F136" s="6"/>
      <c r="G136" s="6"/>
      <c r="H136" s="6"/>
      <c r="I136" s="6"/>
      <c r="J136" s="6"/>
      <c r="K136" s="6"/>
      <c r="L136" s="6"/>
    </row>
    <row r="137" spans="1:12" x14ac:dyDescent="0.2">
      <c r="A137" s="6"/>
      <c r="B137" s="6"/>
      <c r="C137" s="6"/>
      <c r="D137" s="6"/>
      <c r="E137" s="6"/>
      <c r="F137" s="6"/>
      <c r="G137" s="6"/>
      <c r="H137" s="6"/>
      <c r="I137" s="6"/>
      <c r="J137" s="6"/>
      <c r="K137" s="6"/>
      <c r="L137" s="6"/>
    </row>
    <row r="138" spans="1:12" x14ac:dyDescent="0.2">
      <c r="A138" s="6"/>
      <c r="B138" s="6"/>
      <c r="C138" s="6"/>
      <c r="D138" s="6"/>
      <c r="E138" s="6"/>
      <c r="F138" s="6"/>
      <c r="G138" s="6"/>
      <c r="H138" s="6"/>
      <c r="I138" s="6"/>
      <c r="J138" s="6"/>
      <c r="K138" s="6"/>
      <c r="L138" s="6"/>
    </row>
    <row r="139" spans="1:12" x14ac:dyDescent="0.2">
      <c r="A139" s="6"/>
      <c r="B139" s="6"/>
      <c r="C139" s="6"/>
      <c r="D139" s="6"/>
      <c r="E139" s="6"/>
      <c r="F139" s="6"/>
      <c r="G139" s="6"/>
      <c r="H139" s="6"/>
      <c r="I139" s="6"/>
      <c r="J139" s="6"/>
      <c r="K139" s="6"/>
      <c r="L139" s="6"/>
    </row>
    <row r="140" spans="1:12" x14ac:dyDescent="0.2">
      <c r="A140" s="6"/>
      <c r="B140" s="6"/>
      <c r="C140" s="6"/>
      <c r="D140" s="6"/>
      <c r="E140" s="6"/>
      <c r="F140" s="6"/>
      <c r="G140" s="6"/>
      <c r="H140" s="6"/>
      <c r="I140" s="6"/>
      <c r="J140" s="6"/>
      <c r="K140" s="6"/>
      <c r="L140" s="6"/>
    </row>
    <row r="141" spans="1:12" x14ac:dyDescent="0.2">
      <c r="A141" s="6"/>
      <c r="B141" s="6"/>
      <c r="C141" s="6"/>
      <c r="D141" s="6"/>
      <c r="E141" s="6"/>
      <c r="F141" s="6"/>
      <c r="G141" s="6"/>
      <c r="H141" s="6"/>
      <c r="I141" s="6"/>
      <c r="J141" s="6"/>
      <c r="K141" s="6"/>
      <c r="L141" s="6"/>
    </row>
    <row r="142" spans="1:12" x14ac:dyDescent="0.2">
      <c r="A142" s="6"/>
      <c r="B142" s="6"/>
      <c r="C142" s="6"/>
      <c r="D142" s="6"/>
      <c r="E142" s="6"/>
      <c r="F142" s="6"/>
      <c r="G142" s="6"/>
      <c r="H142" s="6"/>
      <c r="I142" s="6"/>
      <c r="J142" s="6"/>
      <c r="K142" s="6"/>
      <c r="L142" s="6"/>
    </row>
    <row r="143" spans="1:12" x14ac:dyDescent="0.2">
      <c r="A143" s="6"/>
      <c r="B143" s="6"/>
      <c r="C143" s="6"/>
      <c r="D143" s="6"/>
      <c r="E143" s="6"/>
      <c r="F143" s="6"/>
      <c r="G143" s="6"/>
      <c r="H143" s="6"/>
      <c r="I143" s="6"/>
      <c r="J143" s="6"/>
      <c r="K143" s="6"/>
      <c r="L143" s="6"/>
    </row>
    <row r="144" spans="1:12" x14ac:dyDescent="0.2">
      <c r="A144" s="6"/>
      <c r="B144" s="6"/>
      <c r="C144" s="6"/>
      <c r="D144" s="6"/>
      <c r="E144" s="6"/>
      <c r="F144" s="6"/>
      <c r="G144" s="6"/>
      <c r="H144" s="6"/>
      <c r="I144" s="6"/>
      <c r="J144" s="6"/>
      <c r="K144" s="6"/>
      <c r="L144" s="6"/>
    </row>
    <row r="145" spans="1:12" x14ac:dyDescent="0.2">
      <c r="A145" s="6"/>
      <c r="B145" s="6"/>
      <c r="C145" s="6"/>
      <c r="D145" s="6"/>
      <c r="E145" s="6"/>
      <c r="F145" s="6"/>
      <c r="G145" s="6"/>
      <c r="H145" s="6"/>
      <c r="I145" s="6"/>
      <c r="J145" s="6"/>
      <c r="K145" s="6"/>
      <c r="L145" s="6"/>
    </row>
    <row r="146" spans="1:12" x14ac:dyDescent="0.2">
      <c r="A146" s="6"/>
      <c r="B146" s="6"/>
      <c r="C146" s="6"/>
      <c r="D146" s="6"/>
      <c r="E146" s="6"/>
      <c r="F146" s="6"/>
      <c r="G146" s="6"/>
      <c r="H146" s="6"/>
      <c r="I146" s="6"/>
      <c r="J146" s="6"/>
      <c r="K146" s="6"/>
      <c r="L146" s="6"/>
    </row>
    <row r="147" spans="1:12" x14ac:dyDescent="0.2">
      <c r="A147" s="6"/>
      <c r="B147" s="6"/>
      <c r="C147" s="6"/>
      <c r="D147" s="6"/>
      <c r="E147" s="6"/>
      <c r="F147" s="6"/>
      <c r="G147" s="6"/>
      <c r="H147" s="6"/>
      <c r="I147" s="6"/>
      <c r="J147" s="6"/>
      <c r="K147" s="6"/>
      <c r="L147" s="6"/>
    </row>
    <row r="148" spans="1:12" x14ac:dyDescent="0.2">
      <c r="A148" s="6"/>
      <c r="B148" s="6"/>
      <c r="C148" s="6"/>
      <c r="D148" s="6"/>
      <c r="E148" s="6"/>
      <c r="F148" s="6"/>
      <c r="G148" s="6"/>
      <c r="H148" s="6"/>
      <c r="I148" s="6"/>
      <c r="J148" s="6"/>
      <c r="K148" s="6"/>
      <c r="L148" s="6"/>
    </row>
    <row r="149" spans="1:12" x14ac:dyDescent="0.2">
      <c r="A149" s="6"/>
      <c r="B149" s="6"/>
      <c r="C149" s="6"/>
      <c r="D149" s="6"/>
      <c r="E149" s="6"/>
      <c r="F149" s="6"/>
      <c r="G149" s="6"/>
      <c r="H149" s="6"/>
      <c r="I149" s="6"/>
      <c r="J149" s="6"/>
      <c r="K149" s="6"/>
      <c r="L149" s="6"/>
    </row>
    <row r="150" spans="1:12" x14ac:dyDescent="0.2">
      <c r="A150" s="6"/>
      <c r="B150" s="6"/>
      <c r="C150" s="6"/>
      <c r="D150" s="6"/>
      <c r="E150" s="6"/>
      <c r="F150" s="6"/>
      <c r="G150" s="6"/>
      <c r="H150" s="6"/>
      <c r="I150" s="6"/>
      <c r="J150" s="6"/>
      <c r="K150" s="6"/>
      <c r="L150" s="6"/>
    </row>
    <row r="151" spans="1:12" x14ac:dyDescent="0.2">
      <c r="A151" s="6"/>
      <c r="B151" s="6"/>
      <c r="C151" s="6"/>
      <c r="D151" s="6"/>
      <c r="E151" s="6"/>
      <c r="F151" s="6"/>
      <c r="G151" s="6"/>
      <c r="H151" s="6"/>
      <c r="I151" s="6"/>
      <c r="J151" s="6"/>
      <c r="K151" s="6"/>
      <c r="L151" s="6"/>
    </row>
    <row r="152" spans="1:12" x14ac:dyDescent="0.2">
      <c r="A152" s="6"/>
      <c r="B152" s="6"/>
      <c r="C152" s="6"/>
      <c r="D152" s="6"/>
      <c r="E152" s="6"/>
      <c r="F152" s="6"/>
      <c r="G152" s="6"/>
      <c r="H152" s="6"/>
      <c r="I152" s="6"/>
      <c r="J152" s="6"/>
      <c r="K152" s="6"/>
      <c r="L152" s="6"/>
    </row>
    <row r="153" spans="1:12" x14ac:dyDescent="0.2">
      <c r="A153" s="6"/>
      <c r="B153" s="6"/>
      <c r="C153" s="6"/>
      <c r="D153" s="6"/>
      <c r="E153" s="6"/>
      <c r="F153" s="6"/>
      <c r="G153" s="6"/>
      <c r="H153" s="6"/>
      <c r="I153" s="6"/>
      <c r="J153" s="6"/>
      <c r="K153" s="6"/>
      <c r="L153" s="6"/>
    </row>
    <row r="154" spans="1:12" x14ac:dyDescent="0.2">
      <c r="A154" s="6"/>
      <c r="B154" s="6"/>
      <c r="C154" s="6"/>
      <c r="D154" s="6"/>
      <c r="E154" s="6"/>
      <c r="F154" s="6"/>
      <c r="G154" s="6"/>
      <c r="H154" s="6"/>
      <c r="I154" s="6"/>
      <c r="J154" s="6"/>
      <c r="K154" s="6"/>
      <c r="L154" s="6"/>
    </row>
    <row r="155" spans="1:12" x14ac:dyDescent="0.2">
      <c r="A155" s="6"/>
      <c r="B155" s="6"/>
      <c r="C155" s="6"/>
      <c r="D155" s="6"/>
      <c r="E155" s="6"/>
      <c r="F155" s="6"/>
      <c r="G155" s="6"/>
      <c r="H155" s="6"/>
      <c r="I155" s="6"/>
      <c r="J155" s="6"/>
      <c r="K155" s="6"/>
      <c r="L155" s="6"/>
    </row>
    <row r="156" spans="1:12" x14ac:dyDescent="0.2">
      <c r="A156" s="6"/>
      <c r="B156" s="6"/>
      <c r="C156" s="6"/>
      <c r="D156" s="6"/>
      <c r="E156" s="6"/>
      <c r="F156" s="6"/>
      <c r="G156" s="6"/>
      <c r="H156" s="6"/>
      <c r="I156" s="6"/>
      <c r="J156" s="6"/>
      <c r="K156" s="6"/>
      <c r="L156" s="6"/>
    </row>
    <row r="157" spans="1:12" x14ac:dyDescent="0.2">
      <c r="A157" s="6"/>
      <c r="B157" s="6"/>
      <c r="C157" s="6"/>
      <c r="D157" s="6"/>
      <c r="E157" s="6"/>
      <c r="F157" s="6"/>
      <c r="G157" s="6"/>
      <c r="H157" s="6"/>
      <c r="I157" s="6"/>
      <c r="J157" s="6"/>
      <c r="K157" s="6"/>
      <c r="L157" s="6"/>
    </row>
    <row r="158" spans="1:12" x14ac:dyDescent="0.2">
      <c r="A158" s="6"/>
      <c r="B158" s="6"/>
      <c r="C158" s="6"/>
      <c r="D158" s="6"/>
      <c r="E158" s="6"/>
      <c r="F158" s="6"/>
      <c r="G158" s="6"/>
      <c r="H158" s="6"/>
      <c r="I158" s="6"/>
      <c r="J158" s="6"/>
      <c r="K158" s="6"/>
      <c r="L158" s="6"/>
    </row>
    <row r="159" spans="1:12" x14ac:dyDescent="0.2">
      <c r="A159" s="6"/>
      <c r="B159" s="6"/>
      <c r="C159" s="6"/>
      <c r="D159" s="6"/>
      <c r="E159" s="6"/>
      <c r="F159" s="6"/>
      <c r="G159" s="6"/>
      <c r="H159" s="6"/>
      <c r="I159" s="6"/>
      <c r="J159" s="6"/>
      <c r="K159" s="6"/>
      <c r="L159" s="6"/>
    </row>
    <row r="160" spans="1:12" x14ac:dyDescent="0.2">
      <c r="A160" s="6"/>
      <c r="B160" s="6"/>
      <c r="C160" s="6"/>
      <c r="D160" s="6"/>
      <c r="E160" s="6"/>
      <c r="F160" s="6"/>
      <c r="G160" s="6"/>
      <c r="H160" s="6"/>
      <c r="I160" s="6"/>
      <c r="J160" s="6"/>
      <c r="K160" s="6"/>
      <c r="L160" s="6"/>
    </row>
    <row r="161" spans="1:17" x14ac:dyDescent="0.2">
      <c r="A161" s="6"/>
      <c r="B161" s="6"/>
      <c r="C161" s="6"/>
      <c r="D161" s="6"/>
      <c r="E161" s="6"/>
      <c r="F161" s="6"/>
      <c r="G161" s="6"/>
      <c r="H161" s="6"/>
      <c r="I161" s="6"/>
      <c r="J161" s="6"/>
      <c r="K161" s="6"/>
      <c r="L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row>
    <row r="167" spans="1:17" x14ac:dyDescent="0.2">
      <c r="A167" s="6"/>
    </row>
    <row r="168" spans="1:17" x14ac:dyDescent="0.2">
      <c r="A168" s="6"/>
    </row>
    <row r="169" spans="1:17" x14ac:dyDescent="0.2">
      <c r="A169" s="6"/>
    </row>
    <row r="170" spans="1:17" x14ac:dyDescent="0.2">
      <c r="A170" s="6"/>
    </row>
    <row r="171" spans="1:17" x14ac:dyDescent="0.2">
      <c r="A171" s="6"/>
    </row>
    <row r="172" spans="1:17" x14ac:dyDescent="0.2">
      <c r="A172" s="6"/>
    </row>
    <row r="173" spans="1:17" x14ac:dyDescent="0.2">
      <c r="A173" s="6"/>
    </row>
    <row r="174" spans="1:17" x14ac:dyDescent="0.2">
      <c r="A174" s="6"/>
    </row>
    <row r="175" spans="1:17" x14ac:dyDescent="0.2">
      <c r="A175" s="6"/>
    </row>
    <row r="176" spans="1:17" x14ac:dyDescent="0.2">
      <c r="A176" s="6"/>
    </row>
    <row r="177" spans="1:1" x14ac:dyDescent="0.2">
      <c r="A177" s="6"/>
    </row>
    <row r="178" spans="1:1" x14ac:dyDescent="0.2">
      <c r="A178" s="6"/>
    </row>
    <row r="179" spans="1:1" x14ac:dyDescent="0.2">
      <c r="A179" s="6"/>
    </row>
    <row r="180" spans="1:1" x14ac:dyDescent="0.2">
      <c r="A180" s="6"/>
    </row>
    <row r="181" spans="1:1" x14ac:dyDescent="0.2">
      <c r="A181" s="6"/>
    </row>
    <row r="182" spans="1:1" x14ac:dyDescent="0.2">
      <c r="A182" s="6"/>
    </row>
    <row r="183" spans="1:1" x14ac:dyDescent="0.2">
      <c r="A183" s="6"/>
    </row>
    <row r="184" spans="1:1" x14ac:dyDescent="0.2">
      <c r="A184" s="6"/>
    </row>
    <row r="185" spans="1:1" x14ac:dyDescent="0.2">
      <c r="A185" s="6"/>
    </row>
    <row r="186" spans="1:1" x14ac:dyDescent="0.2">
      <c r="A186" s="6"/>
    </row>
    <row r="187" spans="1:1" x14ac:dyDescent="0.2">
      <c r="A187" s="6"/>
    </row>
    <row r="188" spans="1:1" x14ac:dyDescent="0.2">
      <c r="A188" s="6"/>
    </row>
    <row r="189" spans="1:1" x14ac:dyDescent="0.2">
      <c r="A189" s="6"/>
    </row>
    <row r="190" spans="1:1" x14ac:dyDescent="0.2">
      <c r="A190" s="6"/>
    </row>
    <row r="191" spans="1:1" x14ac:dyDescent="0.2">
      <c r="A191" s="6"/>
    </row>
    <row r="192" spans="1:1"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sheetData>
  <mergeCells count="6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2:F32"/>
    <mergeCell ref="P20:Q20"/>
    <mergeCell ref="B21:F21"/>
    <mergeCell ref="B22:F22"/>
    <mergeCell ref="B23:F23"/>
    <mergeCell ref="B24:F24"/>
    <mergeCell ref="B25:F25"/>
    <mergeCell ref="B27:F27"/>
    <mergeCell ref="B28:F28"/>
    <mergeCell ref="B29:F29"/>
    <mergeCell ref="B30:F30"/>
    <mergeCell ref="B31:F31"/>
    <mergeCell ref="B26:F26"/>
    <mergeCell ref="B44:F44"/>
    <mergeCell ref="B33:F33"/>
    <mergeCell ref="B34:F34"/>
    <mergeCell ref="B35:F35"/>
    <mergeCell ref="B36:F36"/>
    <mergeCell ref="B37:F37"/>
    <mergeCell ref="B38:F38"/>
    <mergeCell ref="B39:F39"/>
    <mergeCell ref="B40:F40"/>
    <mergeCell ref="B41:F41"/>
    <mergeCell ref="B42:F42"/>
    <mergeCell ref="B43:F43"/>
    <mergeCell ref="A53:Q53"/>
    <mergeCell ref="A54:N54"/>
    <mergeCell ref="A55:K55"/>
    <mergeCell ref="A51:Q51"/>
    <mergeCell ref="B45:F45"/>
    <mergeCell ref="B46:F46"/>
    <mergeCell ref="A47:F47"/>
    <mergeCell ref="A52:Q52"/>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A4979-3744-4E4B-BD15-EE076F73F14B}">
  <sheetPr codeName="Hoja53">
    <tabColor rgb="FF00B0F0"/>
    <pageSetUpPr fitToPage="1"/>
  </sheetPr>
  <dimension ref="A1:V219"/>
  <sheetViews>
    <sheetView view="pageBreakPreview" zoomScale="40" zoomScaleNormal="40" zoomScaleSheetLayoutView="40" workbookViewId="0">
      <selection activeCell="L79" sqref="L79"/>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2.42578125" style="2" customWidth="1"/>
    <col min="12" max="12" width="28" style="2" customWidth="1"/>
    <col min="13" max="13" width="28.140625" style="2" bestFit="1" customWidth="1"/>
    <col min="14" max="14" width="29.7109375" style="2" bestFit="1" customWidth="1"/>
    <col min="15" max="15" width="28.42578125" style="2" bestFit="1" customWidth="1"/>
    <col min="16" max="16" width="24.140625" style="2" customWidth="1"/>
    <col min="17" max="17" width="24.42578125" style="2" customWidth="1"/>
    <col min="18" max="18" width="11.5703125" style="2" bestFit="1" customWidth="1"/>
    <col min="19" max="19" width="11.42578125" style="2"/>
    <col min="20" max="20" width="25.5703125" style="2" bestFit="1" customWidth="1"/>
    <col min="21" max="22" width="31"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5</v>
      </c>
      <c r="B10" s="583"/>
      <c r="C10" s="583" t="str">
        <f>+'politica publica  2.5'!C10:N10</f>
        <v>Deporte para todos</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583" t="s">
        <v>240</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510"/>
      <c r="B22" s="715"/>
      <c r="C22" s="609"/>
      <c r="D22" s="609"/>
      <c r="E22" s="609"/>
      <c r="F22" s="609"/>
      <c r="G22" s="112"/>
      <c r="H22" s="112"/>
      <c r="I22" s="112"/>
      <c r="J22" s="112"/>
      <c r="K22" s="113"/>
      <c r="L22" s="113"/>
      <c r="M22" s="114"/>
      <c r="N22" s="114"/>
      <c r="O22" s="114"/>
      <c r="P22" s="113"/>
      <c r="Q22" s="113"/>
    </row>
    <row r="23" spans="1:17" s="3" customFormat="1" ht="60" customHeight="1" x14ac:dyDescent="0.35">
      <c r="A23" s="511">
        <v>8</v>
      </c>
      <c r="B23" s="610" t="s">
        <v>243</v>
      </c>
      <c r="C23" s="637"/>
      <c r="D23" s="637"/>
      <c r="E23" s="637"/>
      <c r="F23" s="637"/>
      <c r="G23" s="188" t="str">
        <f>G24</f>
        <v>Apoyo-Otorgar</v>
      </c>
      <c r="H23" s="188">
        <v>38</v>
      </c>
      <c r="I23" s="188">
        <v>19</v>
      </c>
      <c r="J23" s="188">
        <v>14</v>
      </c>
      <c r="K23" s="189">
        <v>0.36842105263157893</v>
      </c>
      <c r="L23" s="189">
        <v>0.73684210526315785</v>
      </c>
      <c r="M23" s="190">
        <v>1505700</v>
      </c>
      <c r="N23" s="190">
        <v>1505700</v>
      </c>
      <c r="O23" s="190">
        <v>1505700</v>
      </c>
      <c r="P23" s="189">
        <v>1</v>
      </c>
      <c r="Q23" s="189">
        <v>1</v>
      </c>
    </row>
    <row r="24" spans="1:17" s="3" customFormat="1" ht="64.5" customHeight="1" x14ac:dyDescent="0.35">
      <c r="A24" s="511">
        <v>69</v>
      </c>
      <c r="B24" s="610" t="s">
        <v>30</v>
      </c>
      <c r="C24" s="637" t="s">
        <v>27</v>
      </c>
      <c r="D24" s="637" t="s">
        <v>27</v>
      </c>
      <c r="E24" s="637" t="s">
        <v>27</v>
      </c>
      <c r="F24" s="637" t="s">
        <v>27</v>
      </c>
      <c r="G24" s="188" t="str">
        <f>G25</f>
        <v>Apoyo-Otorgar</v>
      </c>
      <c r="H24" s="188">
        <v>38</v>
      </c>
      <c r="I24" s="188">
        <v>19</v>
      </c>
      <c r="J24" s="188">
        <v>14</v>
      </c>
      <c r="K24" s="189">
        <v>0.36842105263157893</v>
      </c>
      <c r="L24" s="189">
        <v>0.73684210526315785</v>
      </c>
      <c r="M24" s="190">
        <v>1505700</v>
      </c>
      <c r="N24" s="190">
        <v>1505700</v>
      </c>
      <c r="O24" s="190">
        <v>1505700</v>
      </c>
      <c r="P24" s="189">
        <v>1</v>
      </c>
      <c r="Q24" s="189">
        <v>1</v>
      </c>
    </row>
    <row r="25" spans="1:17" s="3" customFormat="1" ht="63.75" customHeight="1" x14ac:dyDescent="0.2">
      <c r="A25" s="512">
        <v>1</v>
      </c>
      <c r="B25" s="743" t="s">
        <v>591</v>
      </c>
      <c r="C25" s="640"/>
      <c r="D25" s="640"/>
      <c r="E25" s="640"/>
      <c r="F25" s="744"/>
      <c r="G25" s="172" t="s">
        <v>50</v>
      </c>
      <c r="H25" s="172">
        <v>24</v>
      </c>
      <c r="I25" s="172">
        <v>14</v>
      </c>
      <c r="J25" s="172">
        <v>13</v>
      </c>
      <c r="K25" s="191">
        <v>0.54166666666666663</v>
      </c>
      <c r="L25" s="191">
        <v>0.9285714285714286</v>
      </c>
      <c r="M25" s="175">
        <v>1505700</v>
      </c>
      <c r="N25" s="175">
        <v>1505700</v>
      </c>
      <c r="O25" s="175">
        <v>1505700</v>
      </c>
      <c r="P25" s="191">
        <v>1</v>
      </c>
      <c r="Q25" s="191">
        <v>1</v>
      </c>
    </row>
    <row r="26" spans="1:17" s="3" customFormat="1" ht="77.25" customHeight="1" x14ac:dyDescent="0.2">
      <c r="A26" s="512">
        <v>2</v>
      </c>
      <c r="B26" s="621" t="s">
        <v>657</v>
      </c>
      <c r="C26" s="622"/>
      <c r="D26" s="622"/>
      <c r="E26" s="622"/>
      <c r="F26" s="623"/>
      <c r="G26" s="172" t="s">
        <v>50</v>
      </c>
      <c r="H26" s="172">
        <v>14</v>
      </c>
      <c r="I26" s="172">
        <v>5</v>
      </c>
      <c r="J26" s="172">
        <v>1</v>
      </c>
      <c r="K26" s="191">
        <v>7.1428571428571425E-2</v>
      </c>
      <c r="L26" s="191">
        <v>0.2</v>
      </c>
      <c r="M26" s="190" t="s">
        <v>322</v>
      </c>
      <c r="N26" s="190" t="s">
        <v>322</v>
      </c>
      <c r="O26" s="190" t="s">
        <v>322</v>
      </c>
      <c r="P26" s="189" t="s">
        <v>322</v>
      </c>
      <c r="Q26" s="189" t="s">
        <v>322</v>
      </c>
    </row>
    <row r="27" spans="1:17" s="3" customFormat="1" ht="13.15" customHeight="1" x14ac:dyDescent="0.2">
      <c r="A27" s="512"/>
      <c r="B27" s="621"/>
      <c r="C27" s="622"/>
      <c r="D27" s="622"/>
      <c r="E27" s="622"/>
      <c r="F27" s="623"/>
      <c r="G27" s="172"/>
      <c r="H27" s="172"/>
      <c r="I27" s="172"/>
      <c r="J27" s="172"/>
      <c r="K27" s="191"/>
      <c r="L27" s="191"/>
      <c r="M27" s="175"/>
      <c r="N27" s="175"/>
      <c r="O27" s="175"/>
      <c r="P27" s="191"/>
      <c r="Q27" s="191"/>
    </row>
    <row r="28" spans="1:17" s="3" customFormat="1" ht="13.15" customHeight="1" x14ac:dyDescent="0.2">
      <c r="A28" s="511"/>
      <c r="B28" s="631"/>
      <c r="C28" s="632"/>
      <c r="D28" s="632"/>
      <c r="E28" s="632"/>
      <c r="F28" s="633"/>
      <c r="G28" s="188"/>
      <c r="H28" s="188"/>
      <c r="I28" s="188"/>
      <c r="J28" s="188"/>
      <c r="K28" s="189"/>
      <c r="L28" s="189"/>
      <c r="M28" s="190"/>
      <c r="N28" s="190"/>
      <c r="O28" s="190"/>
      <c r="P28" s="189"/>
      <c r="Q28" s="189"/>
    </row>
    <row r="29" spans="1:17" s="3" customFormat="1" ht="13.15" customHeight="1" x14ac:dyDescent="0.2">
      <c r="A29" s="511"/>
      <c r="B29" s="631"/>
      <c r="C29" s="632"/>
      <c r="D29" s="632"/>
      <c r="E29" s="632"/>
      <c r="F29" s="633"/>
      <c r="G29" s="188"/>
      <c r="H29" s="188"/>
      <c r="I29" s="188"/>
      <c r="J29" s="188"/>
      <c r="K29" s="189"/>
      <c r="L29" s="189"/>
      <c r="M29" s="190"/>
      <c r="N29" s="190"/>
      <c r="O29" s="190"/>
      <c r="P29" s="189"/>
      <c r="Q29" s="189"/>
    </row>
    <row r="30" spans="1:17" s="3" customFormat="1" ht="13.15" customHeight="1" x14ac:dyDescent="0.2">
      <c r="A30" s="512"/>
      <c r="B30" s="621"/>
      <c r="C30" s="622"/>
      <c r="D30" s="622"/>
      <c r="E30" s="622"/>
      <c r="F30" s="623"/>
      <c r="G30" s="172"/>
      <c r="H30" s="172"/>
      <c r="I30" s="172"/>
      <c r="J30" s="172"/>
      <c r="K30" s="191"/>
      <c r="L30" s="191"/>
      <c r="M30" s="175"/>
      <c r="N30" s="175"/>
      <c r="O30" s="175"/>
      <c r="P30" s="191"/>
      <c r="Q30" s="191"/>
    </row>
    <row r="31" spans="1:17" s="3" customFormat="1" ht="13.15" customHeight="1" x14ac:dyDescent="0.2">
      <c r="A31" s="512"/>
      <c r="B31" s="621"/>
      <c r="C31" s="622"/>
      <c r="D31" s="622"/>
      <c r="E31" s="622"/>
      <c r="F31" s="623"/>
      <c r="G31" s="172"/>
      <c r="H31" s="172"/>
      <c r="I31" s="172"/>
      <c r="J31" s="172"/>
      <c r="K31" s="191"/>
      <c r="L31" s="191"/>
      <c r="M31" s="175"/>
      <c r="N31" s="175"/>
      <c r="O31" s="175"/>
      <c r="P31" s="191"/>
      <c r="Q31" s="191"/>
    </row>
    <row r="32" spans="1:17" s="3" customFormat="1" ht="13.15" customHeight="1" x14ac:dyDescent="0.2">
      <c r="A32" s="512"/>
      <c r="B32" s="621"/>
      <c r="C32" s="622"/>
      <c r="D32" s="622"/>
      <c r="E32" s="622"/>
      <c r="F32" s="623"/>
      <c r="G32" s="172"/>
      <c r="H32" s="172"/>
      <c r="I32" s="172"/>
      <c r="J32" s="172"/>
      <c r="K32" s="191"/>
      <c r="L32" s="191"/>
      <c r="M32" s="175"/>
      <c r="N32" s="175"/>
      <c r="O32" s="175"/>
      <c r="P32" s="191"/>
      <c r="Q32" s="191"/>
    </row>
    <row r="33" spans="1:22" s="3" customFormat="1" ht="13.15" customHeight="1" x14ac:dyDescent="0.2">
      <c r="A33" s="512"/>
      <c r="B33" s="621"/>
      <c r="C33" s="622"/>
      <c r="D33" s="622"/>
      <c r="E33" s="622"/>
      <c r="F33" s="623"/>
      <c r="G33" s="172"/>
      <c r="H33" s="172"/>
      <c r="I33" s="172"/>
      <c r="J33" s="172"/>
      <c r="K33" s="191"/>
      <c r="L33" s="191"/>
      <c r="M33" s="175"/>
      <c r="N33" s="175"/>
      <c r="O33" s="175"/>
      <c r="P33" s="191"/>
      <c r="Q33" s="191"/>
    </row>
    <row r="34" spans="1:22" s="3" customFormat="1" ht="13.15" customHeight="1" x14ac:dyDescent="0.2">
      <c r="A34" s="512"/>
      <c r="B34" s="621"/>
      <c r="C34" s="622"/>
      <c r="D34" s="622"/>
      <c r="E34" s="622"/>
      <c r="F34" s="623"/>
      <c r="G34" s="172"/>
      <c r="H34" s="172"/>
      <c r="I34" s="172"/>
      <c r="J34" s="172"/>
      <c r="K34" s="191"/>
      <c r="L34" s="191"/>
      <c r="M34" s="175"/>
      <c r="N34" s="175"/>
      <c r="O34" s="175"/>
      <c r="P34" s="191"/>
      <c r="Q34" s="191"/>
    </row>
    <row r="35" spans="1:22" s="3" customFormat="1" ht="13.15" customHeight="1" x14ac:dyDescent="0.2">
      <c r="A35" s="512"/>
      <c r="B35" s="613"/>
      <c r="C35" s="614"/>
      <c r="D35" s="614"/>
      <c r="E35" s="614"/>
      <c r="F35" s="615"/>
      <c r="G35" s="172"/>
      <c r="H35" s="172"/>
      <c r="I35" s="172"/>
      <c r="J35" s="172"/>
      <c r="K35" s="191"/>
      <c r="L35" s="191"/>
      <c r="M35" s="175"/>
      <c r="N35" s="175"/>
      <c r="O35" s="175"/>
      <c r="P35" s="191"/>
      <c r="Q35" s="191"/>
    </row>
    <row r="36" spans="1:22" s="3" customFormat="1" ht="13.15" customHeight="1" x14ac:dyDescent="0.2">
      <c r="A36" s="511"/>
      <c r="B36" s="631"/>
      <c r="C36" s="632"/>
      <c r="D36" s="632"/>
      <c r="E36" s="632"/>
      <c r="F36" s="633"/>
      <c r="G36" s="188"/>
      <c r="H36" s="188"/>
      <c r="I36" s="188"/>
      <c r="J36" s="188"/>
      <c r="K36" s="189"/>
      <c r="L36" s="189"/>
      <c r="M36" s="190"/>
      <c r="N36" s="190"/>
      <c r="O36" s="190"/>
      <c r="P36" s="189"/>
      <c r="Q36" s="189"/>
    </row>
    <row r="37" spans="1:22" s="3" customFormat="1" ht="13.15" customHeight="1" x14ac:dyDescent="0.2">
      <c r="A37" s="511"/>
      <c r="B37" s="631"/>
      <c r="C37" s="632"/>
      <c r="D37" s="632"/>
      <c r="E37" s="632"/>
      <c r="F37" s="633"/>
      <c r="G37" s="188"/>
      <c r="H37" s="188"/>
      <c r="I37" s="188"/>
      <c r="J37" s="188"/>
      <c r="K37" s="189"/>
      <c r="L37" s="189"/>
      <c r="M37" s="190"/>
      <c r="N37" s="190"/>
      <c r="O37" s="190"/>
      <c r="P37" s="189"/>
      <c r="Q37" s="189"/>
    </row>
    <row r="38" spans="1:22" s="3" customFormat="1" ht="13.15" customHeight="1" x14ac:dyDescent="0.2">
      <c r="A38" s="512"/>
      <c r="B38" s="621"/>
      <c r="C38" s="622"/>
      <c r="D38" s="622"/>
      <c r="E38" s="622"/>
      <c r="F38" s="623"/>
      <c r="G38" s="172"/>
      <c r="H38" s="172"/>
      <c r="I38" s="172"/>
      <c r="J38" s="172"/>
      <c r="K38" s="191"/>
      <c r="L38" s="191"/>
      <c r="M38" s="175"/>
      <c r="N38" s="175"/>
      <c r="O38" s="175"/>
      <c r="P38" s="191"/>
      <c r="Q38" s="191"/>
    </row>
    <row r="39" spans="1:22" s="3" customFormat="1" ht="13.15" customHeight="1" x14ac:dyDescent="0.2">
      <c r="A39" s="512"/>
      <c r="B39" s="621"/>
      <c r="C39" s="622"/>
      <c r="D39" s="622"/>
      <c r="E39" s="622"/>
      <c r="F39" s="623"/>
      <c r="G39" s="172"/>
      <c r="H39" s="172"/>
      <c r="I39" s="172"/>
      <c r="J39" s="172"/>
      <c r="K39" s="191"/>
      <c r="L39" s="191"/>
      <c r="M39" s="175"/>
      <c r="N39" s="175"/>
      <c r="O39" s="175"/>
      <c r="P39" s="191"/>
      <c r="Q39" s="191"/>
    </row>
    <row r="40" spans="1:22" s="3" customFormat="1" ht="13.15" customHeight="1" x14ac:dyDescent="0.2">
      <c r="A40" s="512"/>
      <c r="B40" s="621"/>
      <c r="C40" s="622"/>
      <c r="D40" s="622"/>
      <c r="E40" s="622"/>
      <c r="F40" s="623"/>
      <c r="G40" s="172"/>
      <c r="H40" s="172"/>
      <c r="I40" s="172"/>
      <c r="J40" s="172"/>
      <c r="K40" s="191"/>
      <c r="L40" s="191"/>
      <c r="M40" s="175"/>
      <c r="N40" s="175"/>
      <c r="O40" s="175"/>
      <c r="P40" s="191"/>
      <c r="Q40" s="191"/>
    </row>
    <row r="41" spans="1:22" s="3" customFormat="1" ht="13.15" customHeight="1" x14ac:dyDescent="0.2">
      <c r="A41" s="511"/>
      <c r="B41" s="631"/>
      <c r="C41" s="632"/>
      <c r="D41" s="632"/>
      <c r="E41" s="632"/>
      <c r="F41" s="633"/>
      <c r="G41" s="188"/>
      <c r="H41" s="188"/>
      <c r="I41" s="188"/>
      <c r="J41" s="188"/>
      <c r="K41" s="189"/>
      <c r="L41" s="189"/>
      <c r="M41" s="190"/>
      <c r="N41" s="190"/>
      <c r="O41" s="190"/>
      <c r="P41" s="189"/>
      <c r="Q41" s="189"/>
    </row>
    <row r="42" spans="1:22" s="3" customFormat="1" ht="13.15" customHeight="1" x14ac:dyDescent="0.2">
      <c r="A42" s="511"/>
      <c r="B42" s="631"/>
      <c r="C42" s="632"/>
      <c r="D42" s="632"/>
      <c r="E42" s="632"/>
      <c r="F42" s="633"/>
      <c r="G42" s="188"/>
      <c r="H42" s="188"/>
      <c r="I42" s="188"/>
      <c r="J42" s="188"/>
      <c r="K42" s="189"/>
      <c r="L42" s="189"/>
      <c r="M42" s="190"/>
      <c r="N42" s="190"/>
      <c r="O42" s="190"/>
      <c r="P42" s="189"/>
      <c r="Q42" s="189"/>
    </row>
    <row r="43" spans="1:22" s="3" customFormat="1" ht="13.15" customHeight="1" x14ac:dyDescent="0.2">
      <c r="A43" s="512"/>
      <c r="B43" s="621"/>
      <c r="C43" s="622"/>
      <c r="D43" s="622"/>
      <c r="E43" s="622"/>
      <c r="F43" s="623"/>
      <c r="G43" s="172"/>
      <c r="H43" s="172"/>
      <c r="I43" s="172"/>
      <c r="J43" s="172"/>
      <c r="K43" s="191"/>
      <c r="L43" s="191"/>
      <c r="M43" s="175"/>
      <c r="N43" s="175"/>
      <c r="O43" s="175"/>
      <c r="P43" s="191"/>
      <c r="Q43" s="191"/>
    </row>
    <row r="44" spans="1:22" s="3" customFormat="1" ht="13.15" customHeight="1" x14ac:dyDescent="0.2">
      <c r="A44" s="512"/>
      <c r="B44" s="621"/>
      <c r="C44" s="622"/>
      <c r="D44" s="622"/>
      <c r="E44" s="622"/>
      <c r="F44" s="623"/>
      <c r="G44" s="172"/>
      <c r="H44" s="172"/>
      <c r="I44" s="172"/>
      <c r="J44" s="172"/>
      <c r="K44" s="191"/>
      <c r="L44" s="191"/>
      <c r="M44" s="175"/>
      <c r="N44" s="175"/>
      <c r="O44" s="175"/>
      <c r="P44" s="191"/>
      <c r="Q44" s="191"/>
    </row>
    <row r="45" spans="1:22" ht="13.15" customHeight="1" x14ac:dyDescent="0.2">
      <c r="A45" s="512"/>
      <c r="B45" s="621"/>
      <c r="C45" s="622"/>
      <c r="D45" s="622"/>
      <c r="E45" s="622"/>
      <c r="F45" s="623"/>
      <c r="G45" s="172"/>
      <c r="H45" s="172"/>
      <c r="I45" s="172"/>
      <c r="J45" s="172"/>
      <c r="K45" s="191"/>
      <c r="L45" s="191"/>
      <c r="M45" s="175"/>
      <c r="N45" s="175"/>
      <c r="O45" s="175"/>
      <c r="P45" s="191"/>
      <c r="Q45" s="191"/>
      <c r="R45" s="3"/>
      <c r="S45" s="3"/>
      <c r="T45" s="3"/>
      <c r="U45" s="3"/>
      <c r="V45" s="3"/>
    </row>
    <row r="46" spans="1:22" ht="13.15" customHeight="1" x14ac:dyDescent="0.2">
      <c r="A46" s="511"/>
      <c r="B46" s="631"/>
      <c r="C46" s="632"/>
      <c r="D46" s="632"/>
      <c r="E46" s="632"/>
      <c r="F46" s="633"/>
      <c r="G46" s="188"/>
      <c r="H46" s="188"/>
      <c r="I46" s="188"/>
      <c r="J46" s="188"/>
      <c r="K46" s="189"/>
      <c r="L46" s="189"/>
      <c r="M46" s="190"/>
      <c r="N46" s="190"/>
      <c r="O46" s="190"/>
      <c r="P46" s="189"/>
      <c r="Q46" s="189"/>
      <c r="R46" s="3"/>
      <c r="S46" s="3"/>
      <c r="T46" s="3"/>
      <c r="U46" s="3"/>
      <c r="V46" s="3"/>
    </row>
    <row r="47" spans="1:22" ht="13.15" customHeight="1" x14ac:dyDescent="0.2">
      <c r="A47" s="511"/>
      <c r="B47" s="631"/>
      <c r="C47" s="632"/>
      <c r="D47" s="632"/>
      <c r="E47" s="632"/>
      <c r="F47" s="633"/>
      <c r="G47" s="188"/>
      <c r="H47" s="188"/>
      <c r="I47" s="188"/>
      <c r="J47" s="188"/>
      <c r="K47" s="189"/>
      <c r="L47" s="189"/>
      <c r="M47" s="190"/>
      <c r="N47" s="190"/>
      <c r="O47" s="190"/>
      <c r="P47" s="189"/>
      <c r="Q47" s="189"/>
      <c r="R47" s="3"/>
      <c r="S47" s="3"/>
      <c r="T47" s="8"/>
      <c r="U47" s="8"/>
      <c r="V47" s="8"/>
    </row>
    <row r="48" spans="1:22" ht="13.15" customHeight="1" x14ac:dyDescent="0.2">
      <c r="A48" s="512"/>
      <c r="B48" s="621"/>
      <c r="C48" s="622"/>
      <c r="D48" s="622"/>
      <c r="E48" s="622"/>
      <c r="F48" s="623"/>
      <c r="G48" s="172"/>
      <c r="H48" s="172"/>
      <c r="I48" s="172"/>
      <c r="J48" s="172"/>
      <c r="K48" s="191"/>
      <c r="L48" s="191"/>
      <c r="M48" s="175"/>
      <c r="N48" s="175"/>
      <c r="O48" s="175"/>
      <c r="P48" s="191"/>
      <c r="Q48" s="191"/>
      <c r="R48" s="3"/>
      <c r="S48" s="3"/>
      <c r="T48" s="3"/>
      <c r="U48" s="3"/>
      <c r="V48" s="3"/>
    </row>
    <row r="49" spans="1:17" ht="13.15" customHeight="1" x14ac:dyDescent="0.2">
      <c r="A49" s="512"/>
      <c r="B49" s="621"/>
      <c r="C49" s="622"/>
      <c r="D49" s="622"/>
      <c r="E49" s="622"/>
      <c r="F49" s="623"/>
      <c r="G49" s="40"/>
      <c r="H49" s="172"/>
      <c r="I49" s="172"/>
      <c r="J49" s="172"/>
      <c r="K49" s="191"/>
      <c r="L49" s="191"/>
      <c r="M49" s="175"/>
      <c r="N49" s="175"/>
      <c r="O49" s="175"/>
      <c r="P49" s="191"/>
      <c r="Q49" s="191"/>
    </row>
    <row r="50" spans="1:17" ht="13.15" customHeight="1" x14ac:dyDescent="0.2">
      <c r="A50" s="521"/>
      <c r="B50" s="642"/>
      <c r="C50" s="643"/>
      <c r="D50" s="643"/>
      <c r="E50" s="643"/>
      <c r="F50" s="644"/>
      <c r="G50" s="188"/>
      <c r="H50" s="188"/>
      <c r="I50" s="188"/>
      <c r="J50" s="188"/>
      <c r="K50" s="189"/>
      <c r="L50" s="189"/>
      <c r="M50" s="190"/>
      <c r="N50" s="190"/>
      <c r="O50" s="190"/>
      <c r="P50" s="189"/>
      <c r="Q50" s="189"/>
    </row>
    <row r="51" spans="1:17" ht="13.15" customHeight="1" x14ac:dyDescent="0.35">
      <c r="A51" s="511"/>
      <c r="B51" s="610"/>
      <c r="C51" s="637"/>
      <c r="D51" s="637"/>
      <c r="E51" s="637"/>
      <c r="F51" s="637"/>
      <c r="G51" s="188"/>
      <c r="H51" s="188"/>
      <c r="I51" s="188"/>
      <c r="J51" s="188"/>
      <c r="K51" s="189"/>
      <c r="L51" s="189"/>
      <c r="M51" s="209"/>
      <c r="N51" s="209"/>
      <c r="O51" s="209"/>
      <c r="P51" s="189"/>
      <c r="Q51" s="189"/>
    </row>
    <row r="52" spans="1:17" ht="13.15" customHeight="1" x14ac:dyDescent="0.35">
      <c r="A52" s="511"/>
      <c r="B52" s="610"/>
      <c r="C52" s="637"/>
      <c r="D52" s="637"/>
      <c r="E52" s="637"/>
      <c r="F52" s="637"/>
      <c r="G52" s="188"/>
      <c r="H52" s="188"/>
      <c r="I52" s="188"/>
      <c r="J52" s="188"/>
      <c r="K52" s="189"/>
      <c r="L52" s="189"/>
      <c r="M52" s="190"/>
      <c r="N52" s="190"/>
      <c r="O52" s="190"/>
      <c r="P52" s="189"/>
      <c r="Q52" s="189"/>
    </row>
    <row r="53" spans="1:17" ht="13.15" customHeight="1" x14ac:dyDescent="0.2">
      <c r="A53" s="512"/>
      <c r="B53" s="565"/>
      <c r="C53" s="565"/>
      <c r="D53" s="565"/>
      <c r="E53" s="565"/>
      <c r="F53" s="565"/>
      <c r="G53" s="172"/>
      <c r="H53" s="172"/>
      <c r="I53" s="172"/>
      <c r="J53" s="172"/>
      <c r="K53" s="191"/>
      <c r="L53" s="191"/>
      <c r="M53" s="199"/>
      <c r="N53" s="199"/>
      <c r="O53" s="199"/>
      <c r="P53" s="191"/>
      <c r="Q53" s="191"/>
    </row>
    <row r="54" spans="1:17" ht="13.15" customHeight="1" x14ac:dyDescent="0.2">
      <c r="A54" s="512"/>
      <c r="B54" s="565"/>
      <c r="C54" s="565"/>
      <c r="D54" s="565"/>
      <c r="E54" s="565"/>
      <c r="F54" s="565"/>
      <c r="G54" s="172"/>
      <c r="H54" s="172"/>
      <c r="I54" s="172"/>
      <c r="J54" s="172"/>
      <c r="K54" s="191"/>
      <c r="L54" s="191"/>
      <c r="M54" s="199"/>
      <c r="N54" s="199"/>
      <c r="O54" s="199"/>
      <c r="P54" s="191"/>
      <c r="Q54" s="191"/>
    </row>
    <row r="55" spans="1:17" ht="13.15" customHeight="1" x14ac:dyDescent="0.35">
      <c r="A55" s="512"/>
      <c r="B55" s="610"/>
      <c r="C55" s="637"/>
      <c r="D55" s="637"/>
      <c r="E55" s="637"/>
      <c r="F55" s="637"/>
      <c r="G55" s="188"/>
      <c r="H55" s="188"/>
      <c r="I55" s="188"/>
      <c r="J55" s="188"/>
      <c r="K55" s="189"/>
      <c r="L55" s="189"/>
      <c r="M55" s="188"/>
      <c r="N55" s="188"/>
      <c r="O55" s="188"/>
      <c r="P55" s="189"/>
      <c r="Q55" s="189"/>
    </row>
    <row r="56" spans="1:17" ht="13.15" customHeight="1" x14ac:dyDescent="0.35">
      <c r="A56" s="521"/>
      <c r="B56" s="610"/>
      <c r="C56" s="637"/>
      <c r="D56" s="637"/>
      <c r="E56" s="637"/>
      <c r="F56" s="637"/>
      <c r="G56" s="188"/>
      <c r="H56" s="188"/>
      <c r="I56" s="188"/>
      <c r="J56" s="188"/>
      <c r="K56" s="189"/>
      <c r="L56" s="189"/>
      <c r="M56" s="209"/>
      <c r="N56" s="209"/>
      <c r="O56" s="209"/>
      <c r="P56" s="189"/>
      <c r="Q56" s="189"/>
    </row>
    <row r="57" spans="1:17" ht="13.15" customHeight="1" x14ac:dyDescent="0.2">
      <c r="A57" s="512"/>
      <c r="B57" s="565"/>
      <c r="C57" s="565"/>
      <c r="D57" s="565"/>
      <c r="E57" s="565"/>
      <c r="F57" s="565"/>
      <c r="G57" s="172"/>
      <c r="H57" s="172"/>
      <c r="I57" s="172"/>
      <c r="J57" s="172"/>
      <c r="K57" s="191"/>
      <c r="L57" s="191"/>
      <c r="M57" s="199"/>
      <c r="N57" s="199"/>
      <c r="O57" s="199"/>
      <c r="P57" s="191"/>
      <c r="Q57" s="191"/>
    </row>
    <row r="58" spans="1:17" ht="13.15" customHeight="1" x14ac:dyDescent="0.2">
      <c r="A58" s="512"/>
      <c r="B58" s="565"/>
      <c r="C58" s="565"/>
      <c r="D58" s="565"/>
      <c r="E58" s="565"/>
      <c r="F58" s="565"/>
      <c r="G58" s="172"/>
      <c r="H58" s="172"/>
      <c r="I58" s="172"/>
      <c r="J58" s="172"/>
      <c r="K58" s="191"/>
      <c r="L58" s="191"/>
      <c r="M58" s="199"/>
      <c r="N58" s="199"/>
      <c r="O58" s="199"/>
      <c r="P58" s="191"/>
      <c r="Q58" s="191"/>
    </row>
    <row r="59" spans="1:17" ht="13.15" customHeight="1" x14ac:dyDescent="0.2">
      <c r="A59" s="524"/>
      <c r="B59" s="620"/>
      <c r="C59" s="620"/>
      <c r="D59" s="620"/>
      <c r="E59" s="620"/>
      <c r="F59" s="620"/>
      <c r="G59" s="172"/>
      <c r="H59" s="172"/>
      <c r="I59" s="172"/>
      <c r="J59" s="172"/>
      <c r="K59" s="191"/>
      <c r="L59" s="191"/>
      <c r="M59" s="199"/>
      <c r="N59" s="199"/>
      <c r="O59" s="199"/>
      <c r="P59" s="191"/>
      <c r="Q59" s="176"/>
    </row>
    <row r="60" spans="1:17" ht="13.15" customHeight="1" x14ac:dyDescent="0.2">
      <c r="A60" s="533"/>
      <c r="B60" s="734"/>
      <c r="C60" s="734"/>
      <c r="D60" s="734"/>
      <c r="E60" s="734"/>
      <c r="F60" s="734"/>
      <c r="G60" s="200"/>
      <c r="H60" s="202"/>
      <c r="I60" s="202"/>
      <c r="J60" s="202"/>
      <c r="K60" s="203"/>
      <c r="L60" s="203"/>
      <c r="M60" s="234"/>
      <c r="N60" s="234"/>
      <c r="O60" s="234"/>
      <c r="P60" s="203"/>
      <c r="Q60" s="203"/>
    </row>
    <row r="61" spans="1:17" ht="35.25" customHeight="1" x14ac:dyDescent="0.2">
      <c r="A61" s="716" t="s">
        <v>8</v>
      </c>
      <c r="B61" s="717"/>
      <c r="C61" s="717"/>
      <c r="D61" s="717"/>
      <c r="E61" s="717"/>
      <c r="F61" s="717"/>
      <c r="G61" s="205" t="s">
        <v>33</v>
      </c>
      <c r="H61" s="205">
        <v>38</v>
      </c>
      <c r="I61" s="205">
        <v>19</v>
      </c>
      <c r="J61" s="205">
        <v>14</v>
      </c>
      <c r="K61" s="206">
        <v>0.36842105263157893</v>
      </c>
      <c r="L61" s="206">
        <v>0.73684210526315785</v>
      </c>
      <c r="M61" s="227">
        <v>1505700</v>
      </c>
      <c r="N61" s="227">
        <v>1505700</v>
      </c>
      <c r="O61" s="227">
        <v>1505700</v>
      </c>
      <c r="P61" s="206">
        <v>1</v>
      </c>
      <c r="Q61" s="346">
        <v>1</v>
      </c>
    </row>
    <row r="62" spans="1:17" ht="21" customHeight="1" x14ac:dyDescent="0.2">
      <c r="A62" s="181"/>
      <c r="B62" s="181"/>
      <c r="C62" s="181"/>
      <c r="D62" s="181"/>
      <c r="E62" s="181"/>
      <c r="F62" s="181"/>
      <c r="G62" s="181"/>
      <c r="H62" s="181"/>
      <c r="I62" s="181"/>
      <c r="J62" s="181"/>
      <c r="K62" s="181"/>
      <c r="L62" s="181"/>
      <c r="M62" s="181"/>
      <c r="N62" s="181"/>
      <c r="O62" s="181"/>
      <c r="P62" s="181"/>
      <c r="Q62" s="181"/>
    </row>
    <row r="63" spans="1:17" ht="19.5" customHeight="1" x14ac:dyDescent="0.2">
      <c r="A63" s="181" t="s">
        <v>331</v>
      </c>
      <c r="B63" s="181"/>
      <c r="C63" s="181"/>
      <c r="D63" s="181"/>
      <c r="E63" s="181"/>
      <c r="F63" s="181"/>
      <c r="G63" s="181"/>
      <c r="H63" s="181"/>
      <c r="I63" s="181"/>
      <c r="J63" s="181"/>
      <c r="K63" s="181"/>
      <c r="L63" s="181"/>
      <c r="M63" s="181"/>
      <c r="N63" s="181"/>
      <c r="O63" s="181"/>
      <c r="P63" s="181"/>
      <c r="Q63" s="181"/>
    </row>
    <row r="64" spans="1:17" ht="23.25" x14ac:dyDescent="0.2">
      <c r="A64" s="184" t="s">
        <v>23</v>
      </c>
      <c r="B64" s="181"/>
      <c r="C64" s="181"/>
      <c r="D64" s="181"/>
      <c r="E64" s="181"/>
      <c r="F64" s="181"/>
      <c r="G64" s="181"/>
      <c r="H64" s="181"/>
      <c r="I64" s="181"/>
      <c r="J64" s="181"/>
      <c r="K64" s="181"/>
      <c r="L64" s="181"/>
      <c r="M64" s="181"/>
      <c r="N64" s="181"/>
      <c r="O64" s="181"/>
      <c r="P64" s="181"/>
      <c r="Q64" s="186" t="s">
        <v>65</v>
      </c>
    </row>
    <row r="65" spans="1:17" ht="21.75" customHeight="1" x14ac:dyDescent="0.2">
      <c r="A65" s="604"/>
      <c r="B65" s="604"/>
      <c r="C65" s="604"/>
      <c r="D65" s="604"/>
      <c r="E65" s="604"/>
      <c r="F65" s="604"/>
      <c r="G65" s="604"/>
      <c r="H65" s="604"/>
      <c r="I65" s="604"/>
      <c r="J65" s="604"/>
      <c r="K65" s="604"/>
      <c r="L65" s="604"/>
      <c r="M65" s="604"/>
      <c r="N65" s="604"/>
      <c r="O65" s="604"/>
      <c r="P65" s="604"/>
      <c r="Q65" s="604"/>
    </row>
    <row r="66" spans="1:17" ht="23.25" x14ac:dyDescent="0.2">
      <c r="A66" s="3"/>
      <c r="B66" s="181"/>
      <c r="C66" s="181"/>
      <c r="D66" s="181"/>
      <c r="E66" s="181"/>
      <c r="F66" s="181"/>
      <c r="G66" s="181"/>
      <c r="H66" s="181"/>
      <c r="I66" s="181"/>
      <c r="J66" s="181"/>
      <c r="K66" s="181"/>
      <c r="L66" s="181"/>
      <c r="M66" s="181"/>
      <c r="N66" s="181"/>
      <c r="O66" s="181"/>
      <c r="P66" s="181"/>
      <c r="Q66" s="197"/>
    </row>
    <row r="67" spans="1:17" ht="23.25" x14ac:dyDescent="0.2">
      <c r="A67" s="216"/>
      <c r="B67" s="216"/>
      <c r="C67" s="216"/>
      <c r="D67" s="216"/>
      <c r="E67" s="216"/>
      <c r="F67" s="216"/>
      <c r="G67" s="216"/>
      <c r="H67" s="228"/>
      <c r="I67" s="228"/>
      <c r="J67" s="228"/>
      <c r="K67" s="228"/>
      <c r="L67" s="228"/>
      <c r="M67" s="228"/>
      <c r="N67" s="228"/>
      <c r="O67" s="228"/>
      <c r="P67" s="228"/>
      <c r="Q67" s="228"/>
    </row>
    <row r="68" spans="1:17" ht="23.25" x14ac:dyDescent="0.35">
      <c r="A68" s="6"/>
      <c r="B68" s="40"/>
      <c r="C68" s="38"/>
      <c r="D68" s="17"/>
      <c r="E68" s="17"/>
      <c r="F68" s="17"/>
      <c r="G68" s="17"/>
      <c r="H68" s="17"/>
      <c r="I68" s="17"/>
      <c r="J68" s="3"/>
      <c r="K68" s="11"/>
      <c r="L68" s="293"/>
      <c r="M68" s="294"/>
      <c r="N68" s="295"/>
      <c r="O68" s="296"/>
      <c r="P68" s="296"/>
      <c r="Q68" s="296"/>
    </row>
    <row r="69" spans="1:17" ht="23.25" x14ac:dyDescent="0.35">
      <c r="A69" s="6"/>
      <c r="B69" s="38"/>
      <c r="C69" s="38"/>
      <c r="D69" s="17"/>
      <c r="E69" s="17"/>
      <c r="F69" s="17"/>
      <c r="G69" s="17"/>
      <c r="H69" s="17"/>
      <c r="I69" s="17"/>
      <c r="J69" s="3"/>
      <c r="K69" s="3"/>
      <c r="L69" s="354"/>
      <c r="M69" s="355"/>
      <c r="N69" s="289"/>
      <c r="O69" s="290"/>
      <c r="P69" s="290"/>
      <c r="Q69" s="296"/>
    </row>
    <row r="70" spans="1:17" ht="23.25" x14ac:dyDescent="0.35">
      <c r="A70" s="6"/>
      <c r="B70" s="38"/>
      <c r="C70" s="38"/>
      <c r="D70" s="17"/>
      <c r="E70" s="17"/>
      <c r="F70" s="17"/>
      <c r="G70" s="17"/>
      <c r="H70" s="17"/>
      <c r="I70" s="17"/>
      <c r="J70" s="3"/>
      <c r="K70" s="3"/>
      <c r="L70" s="291"/>
      <c r="M70" s="292"/>
      <c r="N70" s="289"/>
      <c r="O70" s="290"/>
      <c r="P70" s="290"/>
      <c r="Q70" s="290"/>
    </row>
    <row r="71" spans="1:17" ht="23.25" x14ac:dyDescent="0.35">
      <c r="A71" s="6"/>
      <c r="B71" s="38"/>
      <c r="C71" s="38"/>
      <c r="D71" s="17"/>
      <c r="E71" s="17"/>
      <c r="F71" s="17"/>
      <c r="G71" s="17"/>
      <c r="H71" s="17"/>
      <c r="I71" s="17"/>
      <c r="J71" s="3"/>
      <c r="K71" s="11"/>
      <c r="L71" s="293"/>
      <c r="M71" s="294"/>
      <c r="N71" s="295"/>
      <c r="O71" s="296"/>
      <c r="P71" s="296"/>
      <c r="Q71" s="296"/>
    </row>
    <row r="72" spans="1:17" ht="23.25" x14ac:dyDescent="0.35">
      <c r="A72" s="6"/>
      <c r="B72" s="38"/>
      <c r="C72" s="38"/>
      <c r="D72" s="17"/>
      <c r="E72" s="17"/>
      <c r="F72" s="17"/>
      <c r="G72" s="17"/>
      <c r="H72" s="17"/>
      <c r="I72" s="17"/>
      <c r="J72" s="3"/>
      <c r="K72" s="11"/>
      <c r="L72" s="297"/>
      <c r="M72" s="298"/>
      <c r="N72" s="295"/>
      <c r="O72" s="296"/>
      <c r="P72" s="296"/>
      <c r="Q72" s="296"/>
    </row>
    <row r="73" spans="1:17" ht="23.25" x14ac:dyDescent="0.35">
      <c r="A73" s="6"/>
      <c r="B73" s="38"/>
      <c r="C73" s="38"/>
      <c r="D73" s="17"/>
      <c r="E73" s="17"/>
      <c r="F73" s="17"/>
      <c r="G73" s="17"/>
      <c r="H73" s="17"/>
      <c r="I73" s="17"/>
      <c r="J73" s="3"/>
      <c r="K73" s="3"/>
      <c r="L73" s="291"/>
      <c r="M73" s="292"/>
      <c r="N73" s="289"/>
      <c r="O73" s="290"/>
      <c r="P73" s="290"/>
      <c r="Q73" s="290"/>
    </row>
    <row r="74" spans="1:17" ht="23.25" x14ac:dyDescent="0.35">
      <c r="A74" s="6"/>
      <c r="B74" s="38"/>
      <c r="C74" s="38"/>
      <c r="D74" s="17"/>
      <c r="E74" s="17"/>
      <c r="F74" s="17"/>
      <c r="G74" s="17"/>
      <c r="H74" s="17"/>
      <c r="I74" s="17"/>
      <c r="J74" s="3"/>
      <c r="K74" s="3"/>
      <c r="L74" s="291"/>
      <c r="M74" s="292"/>
      <c r="N74" s="289"/>
      <c r="O74" s="290"/>
      <c r="P74" s="290"/>
      <c r="Q74" s="290"/>
    </row>
    <row r="75" spans="1:17" ht="23.25" x14ac:dyDescent="0.35">
      <c r="A75" s="6"/>
      <c r="B75" s="38"/>
      <c r="C75" s="38"/>
      <c r="D75" s="17"/>
      <c r="E75" s="17"/>
      <c r="F75" s="17"/>
      <c r="G75" s="17"/>
      <c r="H75" s="17"/>
      <c r="I75" s="17"/>
      <c r="J75" s="3"/>
      <c r="K75" s="11"/>
      <c r="L75" s="11"/>
      <c r="M75" s="11"/>
      <c r="N75" s="11"/>
      <c r="O75" s="11"/>
      <c r="P75" s="11"/>
      <c r="Q75" s="79"/>
    </row>
    <row r="76" spans="1:17" ht="23.25" x14ac:dyDescent="0.3">
      <c r="A76" s="6"/>
      <c r="B76" s="38"/>
      <c r="C76" s="6"/>
      <c r="D76" s="3"/>
      <c r="E76" s="3"/>
      <c r="F76" s="3"/>
      <c r="G76" s="3"/>
      <c r="H76" s="3"/>
      <c r="I76" s="3"/>
      <c r="J76" s="3"/>
      <c r="K76" s="11"/>
      <c r="L76" s="11"/>
      <c r="M76" s="11"/>
      <c r="N76" s="11"/>
      <c r="O76" s="11"/>
      <c r="P76" s="11"/>
    </row>
    <row r="77" spans="1:17" ht="23.25" x14ac:dyDescent="0.3">
      <c r="A77" s="6"/>
      <c r="B77" s="38"/>
      <c r="C77" s="3"/>
      <c r="D77" s="3"/>
      <c r="E77" s="3"/>
      <c r="F77" s="3"/>
      <c r="G77" s="3"/>
      <c r="H77" s="3"/>
      <c r="I77" s="3"/>
      <c r="J77" s="3"/>
      <c r="K77" s="3"/>
      <c r="L77" s="3"/>
      <c r="M77" s="3"/>
      <c r="N77" s="3"/>
      <c r="O77" s="3"/>
      <c r="P77" s="3"/>
    </row>
    <row r="78" spans="1:17" ht="23.25" x14ac:dyDescent="0.3">
      <c r="A78" s="6"/>
      <c r="B78" s="38"/>
      <c r="C78" s="3"/>
      <c r="D78" s="3"/>
      <c r="E78" s="3"/>
      <c r="F78" s="3"/>
      <c r="G78" s="3"/>
      <c r="H78" s="3"/>
      <c r="I78" s="3"/>
      <c r="J78" s="3"/>
      <c r="K78" s="3"/>
      <c r="L78" s="3"/>
      <c r="M78" s="3"/>
      <c r="N78" s="3"/>
      <c r="O78" s="3"/>
      <c r="P78" s="3"/>
    </row>
    <row r="79" spans="1:17" ht="23.25" x14ac:dyDescent="0.3">
      <c r="A79" s="6"/>
      <c r="B79" s="38"/>
      <c r="C79" s="3"/>
      <c r="D79" s="3"/>
      <c r="E79" s="3"/>
      <c r="F79" s="3"/>
      <c r="G79" s="3"/>
      <c r="H79" s="3"/>
      <c r="I79" s="3"/>
      <c r="J79" s="3"/>
      <c r="K79" s="3"/>
      <c r="L79" s="3"/>
      <c r="M79" s="3"/>
      <c r="N79" s="3"/>
      <c r="O79" s="3"/>
      <c r="P79" s="3"/>
    </row>
    <row r="80" spans="1:17" ht="23.25" x14ac:dyDescent="0.35">
      <c r="A80" s="6"/>
      <c r="B80" s="38"/>
      <c r="C80" s="17"/>
      <c r="D80" s="17"/>
      <c r="E80" s="17"/>
      <c r="F80" s="17"/>
      <c r="G80" s="17"/>
      <c r="H80" s="17"/>
      <c r="I80" s="17"/>
      <c r="J80" s="3"/>
      <c r="K80" s="3"/>
      <c r="L80" s="3"/>
      <c r="M80" s="3"/>
      <c r="N80" s="3"/>
      <c r="O80" s="3"/>
      <c r="P80" s="3"/>
    </row>
    <row r="81" spans="1:18" ht="23.25" x14ac:dyDescent="0.35">
      <c r="A81" s="6"/>
      <c r="B81" s="38"/>
      <c r="C81" s="17"/>
      <c r="D81" s="17"/>
      <c r="E81" s="17"/>
      <c r="F81" s="17"/>
      <c r="G81" s="17"/>
      <c r="H81" s="17"/>
      <c r="I81" s="17"/>
      <c r="J81" s="3"/>
      <c r="K81" s="3"/>
      <c r="L81" s="3"/>
      <c r="M81" s="3"/>
      <c r="N81" s="3"/>
      <c r="O81" s="3"/>
      <c r="P81" s="3"/>
      <c r="Q81" s="3"/>
    </row>
    <row r="82" spans="1:18" ht="23.25" x14ac:dyDescent="0.35">
      <c r="A82" s="6"/>
      <c r="B82" s="6"/>
      <c r="C82" s="17"/>
      <c r="D82" s="17"/>
      <c r="E82" s="17"/>
      <c r="F82" s="17"/>
      <c r="G82" s="17"/>
      <c r="H82" s="17"/>
      <c r="I82" s="17"/>
      <c r="J82" s="3"/>
      <c r="K82" s="3"/>
      <c r="L82" s="3"/>
      <c r="M82" s="3"/>
      <c r="N82" s="3"/>
      <c r="O82" s="374"/>
      <c r="P82" s="374"/>
      <c r="Q82" s="3"/>
    </row>
    <row r="83" spans="1:18" ht="23.25" x14ac:dyDescent="0.35">
      <c r="A83" s="6"/>
      <c r="B83" s="6"/>
      <c r="C83" s="17"/>
      <c r="D83" s="17"/>
      <c r="E83" s="17"/>
      <c r="F83" s="17"/>
      <c r="G83" s="17"/>
      <c r="H83" s="17"/>
      <c r="I83" s="17"/>
      <c r="J83" s="3"/>
      <c r="K83" s="3"/>
      <c r="L83" s="3"/>
      <c r="M83" s="3"/>
      <c r="N83" s="3"/>
      <c r="O83" s="11"/>
      <c r="P83" s="3"/>
      <c r="Q83" s="3"/>
    </row>
    <row r="84" spans="1:18" ht="23.25" x14ac:dyDescent="0.2">
      <c r="A84" s="6"/>
      <c r="B84" s="6"/>
      <c r="C84" s="3"/>
      <c r="D84" s="3"/>
      <c r="E84" s="3"/>
      <c r="F84" s="3"/>
      <c r="G84" s="3"/>
      <c r="H84" s="3"/>
      <c r="I84" s="3"/>
      <c r="J84" s="3"/>
      <c r="K84" s="3"/>
      <c r="L84" s="3"/>
      <c r="M84" s="3"/>
      <c r="N84" s="3"/>
      <c r="O84" s="3"/>
      <c r="P84" s="3"/>
      <c r="Q84" s="3"/>
    </row>
    <row r="85" spans="1:18" ht="23.25" x14ac:dyDescent="0.2">
      <c r="A85" s="6"/>
      <c r="B85" s="6"/>
      <c r="C85" s="3"/>
      <c r="D85" s="3"/>
      <c r="E85" s="3"/>
      <c r="F85" s="3"/>
      <c r="G85" s="3"/>
      <c r="H85" s="3"/>
      <c r="I85" s="3"/>
      <c r="J85" s="3"/>
      <c r="K85" s="339"/>
      <c r="L85" s="3"/>
      <c r="M85" s="3"/>
      <c r="N85" s="3"/>
      <c r="O85" s="3"/>
      <c r="P85" s="3"/>
      <c r="Q85" s="3"/>
    </row>
    <row r="86" spans="1:18" ht="23.25" x14ac:dyDescent="0.35">
      <c r="A86" s="17"/>
      <c r="B86" s="17"/>
      <c r="C86" s="3"/>
      <c r="D86" s="3"/>
      <c r="E86" s="3"/>
      <c r="F86" s="3"/>
      <c r="G86" s="3"/>
      <c r="H86" s="3"/>
      <c r="I86" s="3"/>
      <c r="J86" s="3"/>
      <c r="K86" s="3"/>
      <c r="L86" s="3"/>
      <c r="M86" s="3"/>
      <c r="N86" s="3"/>
      <c r="O86" s="3"/>
      <c r="P86" s="3"/>
      <c r="Q86" s="3"/>
    </row>
    <row r="87" spans="1:18" ht="25.5" x14ac:dyDescent="0.35">
      <c r="A87" s="17"/>
      <c r="B87" s="17"/>
      <c r="C87" s="3"/>
      <c r="D87" s="10"/>
      <c r="E87" s="10"/>
      <c r="F87" s="10"/>
      <c r="G87" s="10"/>
      <c r="H87" s="10"/>
      <c r="I87" s="10"/>
      <c r="J87" s="10"/>
      <c r="K87" s="10"/>
      <c r="L87" s="3"/>
      <c r="M87" s="3"/>
      <c r="N87" s="3"/>
      <c r="O87" s="3"/>
      <c r="P87" s="3"/>
      <c r="Q87" s="3"/>
    </row>
    <row r="88" spans="1:18" ht="25.5" x14ac:dyDescent="0.35">
      <c r="A88" s="17"/>
      <c r="B88" s="17"/>
      <c r="C88" s="3"/>
      <c r="D88" s="10"/>
      <c r="E88" s="10"/>
      <c r="F88" s="10"/>
      <c r="G88" s="10"/>
      <c r="H88" s="10"/>
      <c r="I88" s="10"/>
      <c r="J88" s="10"/>
      <c r="K88" s="10"/>
      <c r="L88" s="3"/>
      <c r="M88" s="3"/>
      <c r="N88" s="3"/>
      <c r="O88" s="3"/>
      <c r="P88" s="3"/>
      <c r="Q88" s="3"/>
    </row>
    <row r="89" spans="1:18" ht="25.5" x14ac:dyDescent="0.35">
      <c r="A89" s="17"/>
      <c r="B89" s="17"/>
      <c r="C89" s="3"/>
      <c r="D89" s="10"/>
      <c r="E89" s="10"/>
      <c r="F89" s="10"/>
      <c r="G89" s="10"/>
      <c r="H89" s="10"/>
      <c r="I89" s="10"/>
      <c r="J89" s="10"/>
      <c r="K89" s="10"/>
      <c r="L89" s="3"/>
      <c r="M89" s="3"/>
      <c r="N89" s="3"/>
      <c r="O89" s="3"/>
      <c r="P89" s="3"/>
      <c r="Q89" s="3"/>
    </row>
    <row r="90" spans="1:18" ht="25.5" x14ac:dyDescent="0.35">
      <c r="A90" s="17"/>
      <c r="B90" s="17"/>
      <c r="C90" s="3"/>
      <c r="D90" s="10"/>
      <c r="E90" s="10"/>
      <c r="F90" s="10"/>
      <c r="G90" s="10"/>
      <c r="H90" s="10"/>
      <c r="I90" s="10"/>
      <c r="J90" s="10"/>
      <c r="K90" s="10"/>
      <c r="L90" s="3"/>
      <c r="M90" s="3"/>
      <c r="N90" s="3"/>
      <c r="O90" s="3"/>
      <c r="P90" s="3"/>
      <c r="Q90" s="3"/>
    </row>
    <row r="91" spans="1:18" ht="25.5" x14ac:dyDescent="0.35">
      <c r="A91" s="17"/>
      <c r="B91" s="17"/>
      <c r="C91" s="3"/>
      <c r="D91" s="10"/>
      <c r="E91" s="10"/>
      <c r="F91" s="10"/>
      <c r="G91" s="10"/>
      <c r="H91" s="10"/>
      <c r="I91" s="10"/>
      <c r="J91" s="10"/>
      <c r="K91" s="10"/>
      <c r="L91" s="49"/>
      <c r="M91" s="50"/>
      <c r="N91" s="51"/>
      <c r="O91" s="51"/>
      <c r="P91" s="51"/>
      <c r="Q91" s="3"/>
    </row>
    <row r="92" spans="1:18" ht="25.5" x14ac:dyDescent="0.35">
      <c r="A92" s="17"/>
      <c r="B92" s="17"/>
      <c r="C92" s="3"/>
      <c r="D92" s="10"/>
      <c r="E92" s="10"/>
      <c r="F92" s="10"/>
      <c r="G92" s="10"/>
      <c r="H92" s="10"/>
      <c r="I92" s="10"/>
      <c r="J92" s="10"/>
      <c r="K92" s="10"/>
      <c r="L92" s="49"/>
      <c r="M92" s="86"/>
      <c r="N92" s="51"/>
      <c r="O92" s="51"/>
      <c r="P92" s="51"/>
      <c r="Q92" s="3"/>
    </row>
    <row r="93" spans="1:18" ht="25.5" x14ac:dyDescent="0.35">
      <c r="A93" s="17"/>
      <c r="B93" s="17"/>
      <c r="C93" s="3"/>
      <c r="D93" s="10"/>
      <c r="E93" s="10"/>
      <c r="F93" s="10"/>
      <c r="G93" s="10"/>
      <c r="H93" s="10"/>
      <c r="I93" s="10"/>
      <c r="J93" s="10"/>
      <c r="K93" s="10"/>
      <c r="L93" s="49"/>
      <c r="M93" s="87"/>
      <c r="N93" s="51"/>
      <c r="O93" s="51"/>
      <c r="P93" s="51"/>
      <c r="Q93" s="3"/>
    </row>
    <row r="94" spans="1:18" ht="25.5" x14ac:dyDescent="0.35">
      <c r="A94" s="17"/>
      <c r="B94" s="17"/>
      <c r="C94" s="3"/>
      <c r="D94" s="10"/>
      <c r="E94" s="10"/>
      <c r="F94" s="10"/>
      <c r="G94" s="10"/>
      <c r="H94" s="10"/>
      <c r="I94" s="10"/>
      <c r="J94" s="10"/>
      <c r="K94" s="10"/>
      <c r="L94" s="49"/>
      <c r="M94" s="110"/>
      <c r="N94" s="29"/>
      <c r="O94" s="29"/>
      <c r="P94" s="29"/>
      <c r="Q94" s="3"/>
    </row>
    <row r="95" spans="1:18" ht="25.5" x14ac:dyDescent="0.35">
      <c r="A95" s="17"/>
      <c r="B95" s="17"/>
      <c r="C95" s="3"/>
      <c r="D95" s="10"/>
      <c r="E95" s="370"/>
      <c r="F95" s="370"/>
      <c r="G95" s="370"/>
      <c r="H95" s="370"/>
      <c r="I95" s="370"/>
      <c r="J95" s="370"/>
      <c r="K95" s="370"/>
      <c r="L95" s="49"/>
      <c r="M95" s="86"/>
      <c r="N95" s="51"/>
      <c r="O95" s="51"/>
      <c r="P95" s="51"/>
      <c r="Q95" s="3"/>
    </row>
    <row r="96" spans="1:18" ht="25.5" x14ac:dyDescent="0.35">
      <c r="A96" s="17"/>
      <c r="B96" s="17"/>
      <c r="C96" s="3"/>
      <c r="D96" s="10"/>
      <c r="E96" s="370"/>
      <c r="F96" s="370"/>
      <c r="G96" s="370"/>
      <c r="H96" s="370"/>
      <c r="I96" s="370"/>
      <c r="J96" s="370"/>
      <c r="K96" s="370"/>
      <c r="L96" s="49"/>
      <c r="M96" s="87"/>
      <c r="N96" s="51"/>
      <c r="O96" s="51"/>
      <c r="P96" s="51"/>
      <c r="Q96" s="3"/>
      <c r="R96" s="3"/>
    </row>
    <row r="97" spans="1:18" ht="25.5" x14ac:dyDescent="0.35">
      <c r="A97" s="17"/>
      <c r="B97" s="17"/>
      <c r="C97" s="3"/>
      <c r="D97" s="10"/>
      <c r="E97" s="10"/>
      <c r="F97" s="10"/>
      <c r="G97" s="10"/>
      <c r="H97" s="10"/>
      <c r="I97" s="10"/>
      <c r="J97" s="10"/>
      <c r="K97" s="10"/>
      <c r="L97" s="49"/>
      <c r="M97" s="110"/>
      <c r="N97" s="29"/>
      <c r="O97" s="29"/>
      <c r="P97" s="29"/>
      <c r="Q97" s="3"/>
      <c r="R97" s="3"/>
    </row>
    <row r="98" spans="1:18" ht="25.5" x14ac:dyDescent="0.35">
      <c r="A98" s="17"/>
      <c r="B98" s="17"/>
      <c r="C98" s="3"/>
      <c r="D98" s="10"/>
      <c r="E98" s="10"/>
      <c r="F98" s="10"/>
      <c r="G98" s="10"/>
      <c r="H98" s="10"/>
      <c r="I98" s="10"/>
      <c r="J98" s="10"/>
      <c r="K98" s="10"/>
      <c r="L98" s="49"/>
      <c r="M98" s="110"/>
      <c r="N98" s="29"/>
      <c r="O98" s="29"/>
      <c r="P98" s="29"/>
      <c r="Q98" s="3"/>
      <c r="R98" s="3"/>
    </row>
    <row r="99" spans="1:18" ht="25.5" x14ac:dyDescent="0.35">
      <c r="A99" s="17"/>
      <c r="B99" s="17"/>
      <c r="C99" s="318"/>
      <c r="D99" s="10"/>
      <c r="E99" s="10"/>
      <c r="F99" s="10"/>
      <c r="G99" s="10"/>
      <c r="H99" s="10"/>
      <c r="I99" s="10"/>
      <c r="J99" s="10"/>
      <c r="K99" s="10"/>
      <c r="L99" s="49"/>
      <c r="M99" s="110"/>
      <c r="N99" s="29"/>
      <c r="O99" s="29"/>
      <c r="P99" s="29"/>
      <c r="Q99" s="3"/>
      <c r="R99" s="3"/>
    </row>
    <row r="100" spans="1:18" ht="25.5" x14ac:dyDescent="0.35">
      <c r="A100" s="17"/>
      <c r="B100" s="17"/>
      <c r="C100" s="318"/>
      <c r="D100" s="10"/>
      <c r="E100" s="370"/>
      <c r="F100" s="370"/>
      <c r="G100" s="370"/>
      <c r="H100" s="370"/>
      <c r="I100" s="370"/>
      <c r="J100" s="370"/>
      <c r="K100" s="370"/>
      <c r="L100" s="49"/>
      <c r="M100" s="110"/>
      <c r="N100" s="29"/>
      <c r="O100" s="29"/>
      <c r="P100" s="29"/>
      <c r="Q100" s="3"/>
      <c r="R100" s="3"/>
    </row>
    <row r="101" spans="1:18" ht="25.5" x14ac:dyDescent="0.35">
      <c r="A101" s="17"/>
      <c r="B101" s="17"/>
      <c r="C101" s="318"/>
      <c r="D101" s="10"/>
      <c r="E101" s="370"/>
      <c r="F101" s="370"/>
      <c r="G101" s="370"/>
      <c r="H101" s="370"/>
      <c r="I101" s="370"/>
      <c r="J101" s="370"/>
      <c r="K101" s="370"/>
      <c r="L101" s="49"/>
      <c r="M101" s="110"/>
      <c r="N101" s="29"/>
      <c r="O101" s="29"/>
      <c r="P101" s="29"/>
      <c r="Q101" s="3"/>
      <c r="R101" s="3"/>
    </row>
    <row r="102" spans="1:18" ht="25.5" x14ac:dyDescent="0.35">
      <c r="A102" s="17"/>
      <c r="B102" s="17"/>
      <c r="C102" s="318"/>
      <c r="D102" s="10"/>
      <c r="E102" s="10"/>
      <c r="F102" s="10"/>
      <c r="G102" s="10"/>
      <c r="H102" s="10"/>
      <c r="I102" s="10"/>
      <c r="J102" s="10"/>
      <c r="K102" s="10"/>
      <c r="L102" s="49"/>
      <c r="M102" s="110"/>
      <c r="N102" s="29"/>
      <c r="O102" s="29"/>
      <c r="P102" s="29"/>
      <c r="Q102" s="3"/>
      <c r="R102" s="3"/>
    </row>
    <row r="103" spans="1:18" ht="25.5" x14ac:dyDescent="0.35">
      <c r="A103" s="17"/>
      <c r="B103" s="17"/>
      <c r="C103" s="3"/>
      <c r="D103" s="10"/>
      <c r="E103" s="10"/>
      <c r="F103" s="10"/>
      <c r="G103" s="10"/>
      <c r="H103" s="10"/>
      <c r="I103" s="10"/>
      <c r="J103" s="10"/>
      <c r="K103" s="10"/>
      <c r="L103" s="49"/>
      <c r="M103" s="110"/>
      <c r="N103" s="29"/>
      <c r="O103" s="29"/>
      <c r="P103" s="29"/>
      <c r="Q103" s="3"/>
      <c r="R103" s="3"/>
    </row>
    <row r="104" spans="1:18" ht="25.5" x14ac:dyDescent="0.35">
      <c r="A104" s="6"/>
      <c r="B104" s="6"/>
      <c r="C104" s="3"/>
      <c r="D104" s="10"/>
      <c r="E104" s="10"/>
      <c r="F104" s="10"/>
      <c r="G104" s="10"/>
      <c r="H104" s="10"/>
      <c r="I104" s="10"/>
      <c r="J104" s="10"/>
      <c r="K104" s="10"/>
      <c r="L104" s="49"/>
      <c r="M104" s="110"/>
      <c r="N104" s="29"/>
      <c r="O104" s="29"/>
      <c r="P104" s="29"/>
      <c r="Q104" s="3"/>
      <c r="R104" s="3"/>
    </row>
    <row r="105" spans="1:18" ht="25.5" x14ac:dyDescent="0.35">
      <c r="A105" s="6"/>
      <c r="B105" s="6"/>
      <c r="C105" s="3"/>
      <c r="D105" s="10"/>
      <c r="E105" s="370"/>
      <c r="F105" s="370"/>
      <c r="G105" s="370"/>
      <c r="H105" s="370"/>
      <c r="I105" s="370"/>
      <c r="J105" s="370"/>
      <c r="K105" s="370"/>
      <c r="L105" s="49"/>
      <c r="M105" s="110"/>
      <c r="N105" s="29"/>
      <c r="O105" s="29"/>
      <c r="P105" s="29"/>
      <c r="Q105" s="3"/>
      <c r="R105" s="3"/>
    </row>
    <row r="106" spans="1:18" ht="25.5" x14ac:dyDescent="0.35">
      <c r="A106" s="6"/>
      <c r="B106" s="6"/>
      <c r="C106" s="3"/>
      <c r="D106" s="10"/>
      <c r="E106" s="10"/>
      <c r="F106" s="10"/>
      <c r="G106" s="10"/>
      <c r="H106" s="10"/>
      <c r="I106" s="10"/>
      <c r="J106" s="10"/>
      <c r="K106" s="10"/>
      <c r="L106" s="49"/>
      <c r="M106" s="86"/>
      <c r="N106" s="51"/>
      <c r="O106" s="51"/>
      <c r="P106" s="51"/>
      <c r="Q106" s="3"/>
      <c r="R106" s="3"/>
    </row>
    <row r="107" spans="1:18" ht="25.5" x14ac:dyDescent="0.35">
      <c r="A107" s="6"/>
      <c r="B107" s="6"/>
      <c r="C107" s="3"/>
      <c r="D107" s="10"/>
      <c r="E107" s="370"/>
      <c r="F107" s="370"/>
      <c r="G107" s="370"/>
      <c r="H107" s="370"/>
      <c r="I107" s="370"/>
      <c r="J107" s="370"/>
      <c r="K107" s="370"/>
      <c r="L107" s="49"/>
      <c r="M107" s="87"/>
      <c r="N107" s="51"/>
      <c r="O107" s="51"/>
      <c r="P107" s="51"/>
      <c r="Q107" s="3"/>
      <c r="R107" s="3"/>
    </row>
    <row r="108" spans="1:18" ht="25.5" x14ac:dyDescent="0.35">
      <c r="A108" s="6"/>
      <c r="B108" s="6"/>
      <c r="D108" s="10"/>
      <c r="E108" s="10"/>
      <c r="F108" s="10"/>
      <c r="G108" s="10"/>
      <c r="H108" s="10"/>
      <c r="I108" s="10"/>
      <c r="J108" s="10"/>
      <c r="K108" s="10"/>
      <c r="L108" s="49"/>
      <c r="M108" s="110"/>
      <c r="N108" s="29"/>
      <c r="O108" s="29"/>
      <c r="P108" s="29"/>
      <c r="Q108" s="3"/>
      <c r="R108" s="3"/>
    </row>
    <row r="109" spans="1:18" ht="25.5" x14ac:dyDescent="0.3">
      <c r="A109" s="38"/>
      <c r="B109" s="38"/>
      <c r="D109" s="10"/>
      <c r="E109" s="10"/>
      <c r="F109" s="10"/>
      <c r="G109" s="10"/>
      <c r="H109" s="10"/>
      <c r="I109" s="10"/>
      <c r="J109" s="10"/>
      <c r="K109" s="10"/>
      <c r="L109" s="3"/>
      <c r="M109" s="3"/>
      <c r="N109" s="3"/>
      <c r="O109" s="3"/>
      <c r="P109" s="3"/>
      <c r="Q109" s="3"/>
      <c r="R109" s="3"/>
    </row>
    <row r="110" spans="1:18" ht="23.25" x14ac:dyDescent="0.3">
      <c r="A110" s="38"/>
      <c r="B110" s="38"/>
      <c r="E110" s="369"/>
      <c r="F110" s="369"/>
      <c r="G110" s="369"/>
      <c r="H110" s="369"/>
      <c r="I110" s="369"/>
      <c r="J110" s="369"/>
      <c r="K110" s="369"/>
      <c r="L110" s="3"/>
      <c r="M110" s="3"/>
      <c r="N110" s="3"/>
      <c r="O110" s="3"/>
      <c r="P110" s="3"/>
      <c r="Q110" s="3"/>
      <c r="R110" s="3"/>
    </row>
    <row r="111" spans="1:18" ht="23.25" x14ac:dyDescent="0.3">
      <c r="A111" s="38"/>
      <c r="B111" s="38"/>
      <c r="C111" s="6"/>
      <c r="E111" s="369"/>
      <c r="F111" s="369"/>
      <c r="G111" s="369"/>
      <c r="H111" s="369"/>
      <c r="I111" s="369"/>
      <c r="J111" s="369"/>
      <c r="K111" s="369"/>
      <c r="L111" s="3"/>
      <c r="M111" s="3"/>
      <c r="N111" s="3"/>
      <c r="O111" s="3"/>
      <c r="P111" s="3"/>
      <c r="Q111" s="3"/>
      <c r="R111" s="3"/>
    </row>
    <row r="112" spans="1:18" ht="23.25" x14ac:dyDescent="0.3">
      <c r="A112" s="38"/>
      <c r="B112" s="38"/>
      <c r="C112" s="6"/>
      <c r="E112" s="3"/>
      <c r="F112" s="3"/>
      <c r="G112" s="3"/>
      <c r="H112" s="3"/>
      <c r="I112" s="3"/>
      <c r="J112" s="3"/>
      <c r="K112" s="3"/>
      <c r="L112" s="3"/>
      <c r="M112" s="3"/>
      <c r="N112" s="3"/>
      <c r="O112" s="3"/>
      <c r="P112" s="3"/>
      <c r="Q112" s="3"/>
      <c r="R112" s="3"/>
    </row>
    <row r="113" spans="1:18" ht="23.25" x14ac:dyDescent="0.3">
      <c r="A113" s="38"/>
      <c r="B113" s="38"/>
      <c r="C113" s="6"/>
      <c r="D113" s="107"/>
      <c r="E113" s="107"/>
      <c r="F113" s="107"/>
      <c r="G113" s="107"/>
      <c r="H113" s="107"/>
      <c r="I113" s="107"/>
      <c r="J113" s="107"/>
      <c r="K113" s="107"/>
      <c r="L113" s="107"/>
      <c r="M113" s="107"/>
      <c r="N113" s="107"/>
      <c r="O113" s="107"/>
      <c r="P113" s="107"/>
      <c r="Q113" s="3"/>
      <c r="R113" s="3"/>
    </row>
    <row r="114" spans="1:18" ht="23.25" x14ac:dyDescent="0.3">
      <c r="A114" s="38"/>
      <c r="B114" s="38"/>
      <c r="C114" s="6"/>
      <c r="D114" s="66"/>
      <c r="E114" s="107"/>
      <c r="F114" s="107"/>
      <c r="G114" s="107"/>
      <c r="H114" s="107"/>
      <c r="I114" s="107"/>
      <c r="J114" s="107"/>
      <c r="K114" s="107"/>
      <c r="L114" s="107"/>
      <c r="M114" s="107"/>
      <c r="N114" s="107"/>
      <c r="O114" s="107"/>
      <c r="P114" s="107"/>
      <c r="Q114" s="3"/>
      <c r="R114" s="3"/>
    </row>
    <row r="115" spans="1:18" ht="23.25" x14ac:dyDescent="0.3">
      <c r="A115" s="38"/>
      <c r="B115" s="38"/>
      <c r="C115" s="6"/>
      <c r="D115" s="66"/>
      <c r="E115" s="315"/>
      <c r="F115" s="315"/>
      <c r="G115" s="315"/>
      <c r="H115" s="315"/>
      <c r="I115" s="315"/>
      <c r="J115" s="315"/>
      <c r="K115" s="315"/>
      <c r="L115" s="107"/>
      <c r="M115" s="107"/>
      <c r="N115" s="107"/>
      <c r="O115" s="107"/>
      <c r="P115" s="107"/>
      <c r="Q115" s="3"/>
      <c r="R115" s="3"/>
    </row>
    <row r="116" spans="1:18" ht="23.25" x14ac:dyDescent="0.3">
      <c r="A116" s="38"/>
      <c r="B116" s="38"/>
      <c r="C116" s="6"/>
      <c r="D116" s="66"/>
      <c r="E116" s="315"/>
      <c r="F116" s="315"/>
      <c r="G116" s="315"/>
      <c r="H116" s="315"/>
      <c r="I116" s="315"/>
      <c r="J116" s="315"/>
      <c r="K116" s="315"/>
      <c r="L116" s="107"/>
      <c r="M116" s="107"/>
      <c r="N116" s="107"/>
      <c r="O116" s="107"/>
      <c r="P116" s="107"/>
      <c r="Q116" s="3"/>
      <c r="R116" s="3"/>
    </row>
    <row r="117" spans="1:18" ht="23.25" x14ac:dyDescent="0.3">
      <c r="A117" s="38"/>
      <c r="B117" s="38"/>
      <c r="C117" s="6"/>
      <c r="D117" s="66"/>
      <c r="E117" s="107"/>
      <c r="F117" s="107"/>
      <c r="G117" s="107"/>
      <c r="H117" s="107"/>
      <c r="I117" s="107"/>
      <c r="J117" s="107"/>
      <c r="K117" s="107"/>
      <c r="L117" s="107"/>
      <c r="M117" s="107"/>
      <c r="N117" s="107"/>
      <c r="O117" s="107"/>
      <c r="P117" s="107"/>
      <c r="Q117" s="3"/>
      <c r="R117" s="3"/>
    </row>
    <row r="118" spans="1:18" ht="23.25" x14ac:dyDescent="0.3">
      <c r="A118" s="38"/>
      <c r="B118" s="38"/>
      <c r="C118" s="6"/>
      <c r="D118" s="66"/>
      <c r="E118" s="107"/>
      <c r="F118" s="107"/>
      <c r="G118" s="107"/>
      <c r="H118" s="107"/>
      <c r="I118" s="107"/>
      <c r="J118" s="107"/>
      <c r="K118" s="107"/>
      <c r="L118" s="107"/>
      <c r="M118" s="107"/>
      <c r="N118" s="107"/>
      <c r="O118" s="107"/>
      <c r="P118" s="107"/>
      <c r="Q118" s="3"/>
      <c r="R118" s="3"/>
    </row>
    <row r="119" spans="1:18" ht="23.25" x14ac:dyDescent="0.3">
      <c r="A119" s="38"/>
      <c r="B119" s="38"/>
      <c r="C119" s="6"/>
      <c r="D119" s="66"/>
      <c r="E119" s="107"/>
      <c r="F119" s="107"/>
      <c r="G119" s="107"/>
      <c r="H119" s="107"/>
      <c r="I119" s="107"/>
      <c r="J119" s="107"/>
      <c r="K119" s="107"/>
      <c r="L119" s="107"/>
      <c r="M119" s="107"/>
      <c r="N119" s="107"/>
      <c r="O119" s="107"/>
      <c r="P119" s="107"/>
      <c r="Q119" s="3"/>
      <c r="R119" s="3"/>
    </row>
    <row r="120" spans="1:18" ht="23.25" x14ac:dyDescent="0.3">
      <c r="A120" s="38"/>
      <c r="B120" s="38"/>
      <c r="C120" s="6"/>
      <c r="D120" s="66"/>
      <c r="E120" s="107"/>
      <c r="F120" s="107"/>
      <c r="G120" s="107"/>
      <c r="H120" s="107"/>
      <c r="I120" s="107"/>
      <c r="J120" s="107"/>
      <c r="K120" s="107"/>
      <c r="L120" s="107"/>
      <c r="M120" s="107"/>
      <c r="N120" s="107"/>
      <c r="O120" s="107"/>
      <c r="P120" s="107"/>
      <c r="Q120" s="3"/>
      <c r="R120" s="3"/>
    </row>
    <row r="121" spans="1:18" ht="23.25" x14ac:dyDescent="0.3">
      <c r="A121" s="38"/>
      <c r="B121" s="38"/>
      <c r="C121" s="6"/>
      <c r="D121" s="66"/>
      <c r="E121" s="66"/>
      <c r="F121" s="66"/>
      <c r="G121" s="66"/>
      <c r="H121" s="66"/>
      <c r="I121" s="66"/>
      <c r="J121" s="66"/>
      <c r="K121" s="66"/>
      <c r="L121" s="66"/>
      <c r="M121" s="3"/>
      <c r="N121" s="3"/>
      <c r="O121" s="3"/>
      <c r="P121" s="3"/>
      <c r="Q121" s="3"/>
      <c r="R121" s="3"/>
    </row>
    <row r="122" spans="1:18" ht="23.25" x14ac:dyDescent="0.3">
      <c r="A122" s="38"/>
      <c r="B122" s="38"/>
      <c r="C122" s="6"/>
      <c r="D122" s="66"/>
      <c r="E122" s="66"/>
      <c r="F122" s="66"/>
      <c r="G122" s="66"/>
      <c r="H122" s="66"/>
      <c r="I122" s="66"/>
      <c r="J122" s="66"/>
      <c r="K122" s="66"/>
      <c r="L122" s="66"/>
      <c r="M122" s="3"/>
      <c r="N122" s="3"/>
      <c r="O122" s="3"/>
      <c r="P122" s="3"/>
      <c r="Q122" s="3"/>
    </row>
    <row r="123" spans="1:18" ht="23.25" x14ac:dyDescent="0.3">
      <c r="A123" s="38"/>
      <c r="B123" s="38"/>
      <c r="C123" s="6"/>
      <c r="D123" s="66"/>
      <c r="E123" s="66"/>
      <c r="F123" s="66"/>
      <c r="G123" s="66"/>
      <c r="H123" s="66"/>
      <c r="I123" s="66"/>
      <c r="J123" s="66"/>
      <c r="K123" s="66"/>
      <c r="L123" s="66"/>
      <c r="M123" s="3"/>
      <c r="N123" s="3"/>
      <c r="O123" s="3"/>
      <c r="P123" s="3"/>
      <c r="Q123" s="3"/>
    </row>
    <row r="124" spans="1:18" ht="20.25" x14ac:dyDescent="0.3">
      <c r="A124" s="38"/>
      <c r="B124" s="38"/>
      <c r="C124" s="6"/>
      <c r="D124" s="6"/>
      <c r="E124" s="6"/>
      <c r="F124" s="6"/>
      <c r="G124" s="6"/>
      <c r="H124" s="6"/>
      <c r="I124" s="6"/>
      <c r="J124" s="6"/>
      <c r="K124" s="6"/>
      <c r="L124" s="6"/>
    </row>
    <row r="125" spans="1:18" ht="20.25" x14ac:dyDescent="0.3">
      <c r="A125" s="38"/>
      <c r="B125" s="38"/>
      <c r="C125" s="6"/>
      <c r="D125" s="6"/>
      <c r="E125" s="6"/>
      <c r="F125" s="6"/>
      <c r="G125" s="6"/>
      <c r="H125" s="6"/>
      <c r="I125" s="6"/>
      <c r="J125" s="6"/>
      <c r="K125" s="6"/>
      <c r="L125" s="6"/>
    </row>
    <row r="126" spans="1:18" ht="20.25" x14ac:dyDescent="0.3">
      <c r="A126" s="38"/>
      <c r="B126" s="38"/>
      <c r="C126" s="6"/>
      <c r="D126" s="6"/>
      <c r="E126" s="6"/>
      <c r="F126" s="6"/>
      <c r="G126" s="6"/>
      <c r="H126" s="6"/>
      <c r="I126" s="6"/>
      <c r="J126" s="6"/>
      <c r="K126" s="6"/>
      <c r="L126" s="6"/>
    </row>
    <row r="127" spans="1:18" x14ac:dyDescent="0.2">
      <c r="A127" s="6"/>
      <c r="B127" s="6"/>
      <c r="C127" s="6"/>
      <c r="D127" s="6"/>
      <c r="E127" s="6"/>
      <c r="F127" s="6"/>
      <c r="G127" s="6"/>
      <c r="H127" s="6"/>
      <c r="I127" s="6"/>
      <c r="J127" s="6"/>
      <c r="K127" s="6"/>
      <c r="L127" s="6"/>
    </row>
    <row r="128" spans="1:18" x14ac:dyDescent="0.2">
      <c r="A128" s="6"/>
      <c r="B128" s="6"/>
      <c r="C128" s="6"/>
      <c r="D128" s="6"/>
      <c r="E128" s="6"/>
      <c r="F128" s="6"/>
      <c r="G128" s="6"/>
      <c r="H128" s="6"/>
      <c r="I128" s="6"/>
      <c r="J128" s="6"/>
      <c r="K128" s="6"/>
      <c r="L128" s="6"/>
    </row>
    <row r="129" spans="1:18" x14ac:dyDescent="0.2">
      <c r="A129" s="6"/>
      <c r="B129" s="6"/>
      <c r="C129" s="6"/>
      <c r="D129" s="6"/>
      <c r="E129" s="6"/>
      <c r="F129" s="6"/>
      <c r="G129" s="6"/>
      <c r="H129" s="6"/>
      <c r="I129" s="6"/>
      <c r="J129" s="6"/>
      <c r="K129" s="6"/>
      <c r="L129" s="6"/>
    </row>
    <row r="130" spans="1:18" x14ac:dyDescent="0.2">
      <c r="A130" s="6"/>
      <c r="B130" s="6"/>
      <c r="C130" s="6"/>
      <c r="D130" s="6"/>
      <c r="E130" s="6"/>
      <c r="F130" s="6"/>
      <c r="G130" s="6"/>
      <c r="H130" s="6"/>
      <c r="I130" s="6"/>
      <c r="J130" s="6"/>
      <c r="K130" s="6"/>
      <c r="L130" s="6"/>
    </row>
    <row r="131" spans="1:18" x14ac:dyDescent="0.2">
      <c r="A131" s="6"/>
      <c r="B131" s="6"/>
      <c r="C131" s="6"/>
      <c r="D131" s="6"/>
      <c r="E131" s="6"/>
      <c r="F131" s="6"/>
      <c r="G131" s="6"/>
      <c r="H131" s="6"/>
      <c r="I131" s="6"/>
      <c r="J131" s="6"/>
      <c r="K131" s="6"/>
      <c r="L131" s="6"/>
    </row>
    <row r="132" spans="1:18" ht="23.25" x14ac:dyDescent="0.2">
      <c r="A132" s="6"/>
      <c r="B132" s="6"/>
      <c r="C132" s="6"/>
      <c r="D132" s="6"/>
      <c r="E132" s="6"/>
      <c r="F132" s="6"/>
      <c r="G132" s="6"/>
      <c r="H132" s="6"/>
      <c r="I132" s="6"/>
      <c r="J132" s="6"/>
      <c r="K132" s="6"/>
      <c r="L132" s="6"/>
      <c r="R132" s="3"/>
    </row>
    <row r="133" spans="1:18" ht="23.25" x14ac:dyDescent="0.2">
      <c r="A133" s="6"/>
      <c r="B133" s="6"/>
      <c r="C133" s="6"/>
      <c r="D133" s="6"/>
      <c r="E133" s="6"/>
      <c r="F133" s="6"/>
      <c r="G133" s="6"/>
      <c r="H133" s="6"/>
      <c r="I133" s="6"/>
      <c r="J133" s="6"/>
      <c r="K133" s="6"/>
      <c r="L133" s="6"/>
      <c r="R133" s="3"/>
    </row>
    <row r="134" spans="1:18" ht="23.25" x14ac:dyDescent="0.2">
      <c r="A134" s="6"/>
      <c r="B134" s="6"/>
      <c r="C134" s="6"/>
      <c r="D134" s="6"/>
      <c r="E134" s="6"/>
      <c r="F134" s="6"/>
      <c r="G134" s="6"/>
      <c r="H134" s="6"/>
      <c r="I134" s="6"/>
      <c r="J134" s="6"/>
      <c r="K134" s="6"/>
      <c r="L134" s="6"/>
      <c r="R134" s="3"/>
    </row>
    <row r="135" spans="1:18" ht="23.25" x14ac:dyDescent="0.2">
      <c r="A135" s="6"/>
      <c r="B135" s="6"/>
      <c r="C135" s="6"/>
      <c r="D135" s="6"/>
      <c r="E135" s="6"/>
      <c r="F135" s="6"/>
      <c r="G135" s="6"/>
      <c r="H135" s="6"/>
      <c r="I135" s="6"/>
      <c r="J135" s="6"/>
      <c r="K135" s="6"/>
      <c r="L135" s="6"/>
      <c r="R135" s="3"/>
    </row>
    <row r="136" spans="1:18" ht="23.25" x14ac:dyDescent="0.2">
      <c r="A136" s="6"/>
      <c r="B136" s="6"/>
      <c r="C136" s="6"/>
      <c r="D136" s="6"/>
      <c r="E136" s="6"/>
      <c r="F136" s="6"/>
      <c r="G136" s="6"/>
      <c r="H136" s="6"/>
      <c r="I136" s="6"/>
      <c r="J136" s="6"/>
      <c r="K136" s="6"/>
      <c r="L136" s="6"/>
      <c r="R136" s="3"/>
    </row>
    <row r="137" spans="1:18" ht="23.25" x14ac:dyDescent="0.2">
      <c r="A137" s="6"/>
      <c r="B137" s="6"/>
      <c r="C137" s="6"/>
      <c r="D137" s="6"/>
      <c r="E137" s="6"/>
      <c r="F137" s="6"/>
      <c r="G137" s="6"/>
      <c r="H137" s="6"/>
      <c r="I137" s="6"/>
      <c r="J137" s="6"/>
      <c r="K137" s="6"/>
      <c r="L137" s="6"/>
      <c r="R137" s="3"/>
    </row>
    <row r="138" spans="1:18" ht="23.25" x14ac:dyDescent="0.2">
      <c r="A138" s="6"/>
      <c r="B138" s="6"/>
      <c r="C138" s="6"/>
      <c r="D138" s="6"/>
      <c r="E138" s="6"/>
      <c r="F138" s="6"/>
      <c r="G138" s="6"/>
      <c r="H138" s="6"/>
      <c r="I138" s="6"/>
      <c r="J138" s="6"/>
      <c r="K138" s="6"/>
      <c r="L138" s="6"/>
      <c r="R138" s="3"/>
    </row>
    <row r="139" spans="1:18" ht="23.25" x14ac:dyDescent="0.2">
      <c r="A139" s="6"/>
      <c r="B139" s="6"/>
      <c r="C139" s="6"/>
      <c r="D139" s="6"/>
      <c r="E139" s="6"/>
      <c r="F139" s="6"/>
      <c r="G139" s="6"/>
      <c r="H139" s="6"/>
      <c r="I139" s="6"/>
      <c r="J139" s="6"/>
      <c r="K139" s="6"/>
      <c r="L139" s="6"/>
      <c r="R139" s="3"/>
    </row>
    <row r="140" spans="1:18" ht="23.25" x14ac:dyDescent="0.2">
      <c r="A140" s="6"/>
      <c r="B140" s="6"/>
      <c r="C140" s="6"/>
      <c r="D140" s="6"/>
      <c r="E140" s="6"/>
      <c r="F140" s="6"/>
      <c r="G140" s="6"/>
      <c r="H140" s="6"/>
      <c r="I140" s="6"/>
      <c r="J140" s="6"/>
      <c r="K140" s="6"/>
      <c r="L140" s="6"/>
      <c r="R140" s="3"/>
    </row>
    <row r="141" spans="1:18" ht="23.25" x14ac:dyDescent="0.2">
      <c r="A141" s="6"/>
      <c r="B141" s="6"/>
      <c r="C141" s="6"/>
      <c r="D141" s="6"/>
      <c r="E141" s="6"/>
      <c r="F141" s="6"/>
      <c r="G141" s="6"/>
      <c r="H141" s="6"/>
      <c r="I141" s="6"/>
      <c r="J141" s="6"/>
      <c r="K141" s="6"/>
      <c r="L141" s="6"/>
      <c r="R141" s="3"/>
    </row>
    <row r="142" spans="1:18" ht="23.25" x14ac:dyDescent="0.2">
      <c r="A142" s="6"/>
      <c r="B142" s="6"/>
      <c r="C142" s="6"/>
      <c r="D142" s="6"/>
      <c r="E142" s="6"/>
      <c r="F142" s="6"/>
      <c r="G142" s="6"/>
      <c r="H142" s="6"/>
      <c r="I142" s="6"/>
      <c r="J142" s="6"/>
      <c r="K142" s="6"/>
      <c r="L142" s="6"/>
      <c r="R142" s="3"/>
    </row>
    <row r="143" spans="1:18" x14ac:dyDescent="0.2">
      <c r="A143" s="6"/>
      <c r="B143" s="6"/>
      <c r="C143" s="6"/>
      <c r="D143" s="6"/>
      <c r="E143" s="6"/>
      <c r="F143" s="6"/>
      <c r="G143" s="6"/>
      <c r="H143" s="6"/>
      <c r="I143" s="6"/>
      <c r="J143" s="6"/>
      <c r="K143" s="6"/>
      <c r="L143" s="6"/>
    </row>
    <row r="144" spans="1:18" x14ac:dyDescent="0.2">
      <c r="A144" s="6"/>
      <c r="B144" s="6"/>
      <c r="C144" s="6"/>
      <c r="D144" s="6"/>
      <c r="E144" s="6"/>
      <c r="F144" s="6"/>
      <c r="G144" s="6"/>
      <c r="H144" s="6"/>
      <c r="I144" s="6"/>
      <c r="J144" s="6"/>
      <c r="K144" s="6"/>
      <c r="L144" s="6"/>
    </row>
    <row r="145" spans="1:12" x14ac:dyDescent="0.2">
      <c r="A145" s="6"/>
      <c r="B145" s="6"/>
      <c r="C145" s="6"/>
      <c r="D145" s="6"/>
      <c r="E145" s="6"/>
      <c r="F145" s="6"/>
      <c r="G145" s="6"/>
      <c r="H145" s="6"/>
      <c r="I145" s="6"/>
      <c r="J145" s="6"/>
      <c r="K145" s="6"/>
      <c r="L145" s="6"/>
    </row>
    <row r="146" spans="1:12" x14ac:dyDescent="0.2">
      <c r="A146" s="6"/>
      <c r="B146" s="6"/>
      <c r="C146" s="6"/>
      <c r="D146" s="6"/>
      <c r="E146" s="6"/>
      <c r="F146" s="6"/>
      <c r="G146" s="6"/>
      <c r="H146" s="6"/>
      <c r="I146" s="6"/>
      <c r="J146" s="6"/>
      <c r="K146" s="6"/>
      <c r="L146" s="6"/>
    </row>
    <row r="147" spans="1:12" x14ac:dyDescent="0.2">
      <c r="A147" s="6"/>
      <c r="B147" s="6"/>
      <c r="C147" s="6"/>
      <c r="D147" s="6"/>
      <c r="E147" s="6"/>
      <c r="F147" s="6"/>
      <c r="G147" s="6"/>
      <c r="H147" s="6"/>
      <c r="I147" s="6"/>
      <c r="J147" s="6"/>
      <c r="K147" s="6"/>
      <c r="L147" s="6"/>
    </row>
    <row r="148" spans="1:12" x14ac:dyDescent="0.2">
      <c r="A148" s="6"/>
      <c r="B148" s="6"/>
      <c r="C148" s="6"/>
      <c r="D148" s="6"/>
      <c r="E148" s="6"/>
      <c r="F148" s="6"/>
      <c r="G148" s="6"/>
      <c r="H148" s="6"/>
      <c r="I148" s="6"/>
      <c r="J148" s="6"/>
      <c r="K148" s="6"/>
      <c r="L148" s="6"/>
    </row>
    <row r="149" spans="1:12" x14ac:dyDescent="0.2">
      <c r="A149" s="6"/>
      <c r="B149" s="6"/>
      <c r="C149" s="6"/>
      <c r="D149" s="6"/>
      <c r="E149" s="6"/>
      <c r="F149" s="6"/>
      <c r="G149" s="6"/>
      <c r="H149" s="6"/>
      <c r="I149" s="6"/>
      <c r="J149" s="6"/>
      <c r="K149" s="6"/>
      <c r="L149" s="6"/>
    </row>
    <row r="150" spans="1:12" x14ac:dyDescent="0.2">
      <c r="A150" s="6"/>
      <c r="B150" s="6"/>
      <c r="C150" s="6"/>
      <c r="D150" s="6"/>
      <c r="E150" s="6"/>
      <c r="F150" s="6"/>
      <c r="G150" s="6"/>
      <c r="H150" s="6"/>
      <c r="I150" s="6"/>
      <c r="J150" s="6"/>
      <c r="K150" s="6"/>
      <c r="L150" s="6"/>
    </row>
    <row r="151" spans="1:12" x14ac:dyDescent="0.2">
      <c r="A151" s="6"/>
      <c r="B151" s="6"/>
      <c r="C151" s="6"/>
      <c r="D151" s="6"/>
      <c r="E151" s="6"/>
      <c r="F151" s="6"/>
      <c r="G151" s="6"/>
      <c r="H151" s="6"/>
      <c r="I151" s="6"/>
      <c r="J151" s="6"/>
      <c r="K151" s="6"/>
      <c r="L151" s="6"/>
    </row>
    <row r="152" spans="1:12" x14ac:dyDescent="0.2">
      <c r="A152" s="6"/>
      <c r="B152" s="6"/>
      <c r="C152" s="6"/>
      <c r="D152" s="6"/>
      <c r="E152" s="6"/>
      <c r="F152" s="6"/>
      <c r="G152" s="6"/>
      <c r="H152" s="6"/>
      <c r="I152" s="6"/>
      <c r="J152" s="6"/>
      <c r="K152" s="6"/>
      <c r="L152" s="6"/>
    </row>
    <row r="153" spans="1:12" x14ac:dyDescent="0.2">
      <c r="A153" s="6"/>
      <c r="B153" s="6"/>
      <c r="C153" s="6"/>
      <c r="D153" s="6"/>
      <c r="E153" s="6"/>
      <c r="F153" s="6"/>
      <c r="G153" s="6"/>
      <c r="H153" s="6"/>
      <c r="I153" s="6"/>
      <c r="J153" s="6"/>
      <c r="K153" s="6"/>
      <c r="L153" s="6"/>
    </row>
    <row r="154" spans="1:12" x14ac:dyDescent="0.2">
      <c r="A154" s="6"/>
      <c r="B154" s="6"/>
      <c r="C154" s="6"/>
      <c r="D154" s="6"/>
      <c r="E154" s="6"/>
      <c r="F154" s="6"/>
      <c r="G154" s="6"/>
      <c r="H154" s="6"/>
      <c r="I154" s="6"/>
      <c r="J154" s="6"/>
      <c r="K154" s="6"/>
      <c r="L154" s="6"/>
    </row>
    <row r="155" spans="1:12" x14ac:dyDescent="0.2">
      <c r="A155" s="6"/>
      <c r="B155" s="6"/>
      <c r="C155" s="6"/>
      <c r="D155" s="6"/>
      <c r="E155" s="6"/>
      <c r="F155" s="6"/>
      <c r="G155" s="6"/>
      <c r="H155" s="6"/>
      <c r="I155" s="6"/>
      <c r="J155" s="6"/>
      <c r="K155" s="6"/>
      <c r="L155" s="6"/>
    </row>
    <row r="156" spans="1:12" x14ac:dyDescent="0.2">
      <c r="A156" s="6"/>
      <c r="B156" s="6"/>
      <c r="C156" s="6"/>
      <c r="D156" s="6"/>
      <c r="E156" s="6"/>
      <c r="F156" s="6"/>
      <c r="G156" s="6"/>
      <c r="H156" s="6"/>
      <c r="I156" s="6"/>
      <c r="J156" s="6"/>
      <c r="K156" s="6"/>
      <c r="L156" s="6"/>
    </row>
    <row r="157" spans="1:12" x14ac:dyDescent="0.2">
      <c r="A157" s="6"/>
      <c r="B157" s="6"/>
      <c r="C157" s="6"/>
      <c r="D157" s="6"/>
      <c r="E157" s="6"/>
      <c r="F157" s="6"/>
      <c r="G157" s="6"/>
      <c r="H157" s="6"/>
      <c r="I157" s="6"/>
      <c r="J157" s="6"/>
      <c r="K157" s="6"/>
      <c r="L157" s="6"/>
    </row>
    <row r="158" spans="1:12" x14ac:dyDescent="0.2">
      <c r="A158" s="6"/>
      <c r="B158" s="6"/>
      <c r="C158" s="6"/>
      <c r="D158" s="6"/>
      <c r="E158" s="6"/>
      <c r="F158" s="6"/>
      <c r="G158" s="6"/>
      <c r="H158" s="6"/>
      <c r="I158" s="6"/>
      <c r="J158" s="6"/>
      <c r="K158" s="6"/>
      <c r="L158" s="6"/>
    </row>
    <row r="159" spans="1:12" x14ac:dyDescent="0.2">
      <c r="A159" s="6"/>
      <c r="B159" s="6"/>
      <c r="C159" s="6"/>
      <c r="D159" s="6"/>
      <c r="E159" s="6"/>
      <c r="F159" s="6"/>
      <c r="G159" s="6"/>
      <c r="H159" s="6"/>
      <c r="I159" s="6"/>
      <c r="J159" s="6"/>
      <c r="K159" s="6"/>
      <c r="L159" s="6"/>
    </row>
    <row r="160" spans="1:12" x14ac:dyDescent="0.2">
      <c r="A160" s="6"/>
      <c r="B160" s="6"/>
      <c r="C160" s="6"/>
      <c r="D160" s="6"/>
      <c r="E160" s="6"/>
      <c r="F160" s="6"/>
      <c r="G160" s="6"/>
      <c r="H160" s="6"/>
      <c r="I160" s="6"/>
      <c r="J160" s="6"/>
      <c r="K160" s="6"/>
      <c r="L160" s="6"/>
    </row>
    <row r="161" spans="1:12" x14ac:dyDescent="0.2">
      <c r="A161" s="6"/>
      <c r="B161" s="6"/>
      <c r="C161" s="6"/>
      <c r="D161" s="6"/>
      <c r="E161" s="6"/>
      <c r="F161" s="6"/>
      <c r="G161" s="6"/>
      <c r="H161" s="6"/>
      <c r="I161" s="6"/>
      <c r="J161" s="6"/>
      <c r="K161" s="6"/>
      <c r="L161" s="6"/>
    </row>
    <row r="162" spans="1:12" x14ac:dyDescent="0.2">
      <c r="A162" s="6"/>
      <c r="B162" s="6"/>
      <c r="C162" s="6"/>
      <c r="D162" s="6"/>
      <c r="E162" s="6"/>
      <c r="F162" s="6"/>
      <c r="G162" s="6"/>
      <c r="H162" s="6"/>
      <c r="I162" s="6"/>
      <c r="J162" s="6"/>
      <c r="K162" s="6"/>
      <c r="L162" s="6"/>
    </row>
    <row r="163" spans="1:12" x14ac:dyDescent="0.2">
      <c r="A163" s="6"/>
      <c r="B163" s="6"/>
      <c r="C163" s="6"/>
      <c r="D163" s="6"/>
      <c r="E163" s="6"/>
      <c r="F163" s="6"/>
      <c r="G163" s="6"/>
      <c r="H163" s="6"/>
      <c r="I163" s="6"/>
      <c r="J163" s="6"/>
      <c r="K163" s="6"/>
      <c r="L163" s="6"/>
    </row>
    <row r="164" spans="1:12" x14ac:dyDescent="0.2">
      <c r="A164" s="6"/>
      <c r="B164" s="6"/>
      <c r="C164" s="6"/>
      <c r="D164" s="6"/>
      <c r="E164" s="6"/>
      <c r="F164" s="6"/>
      <c r="G164" s="6"/>
      <c r="H164" s="6"/>
      <c r="I164" s="6"/>
      <c r="J164" s="6"/>
      <c r="K164" s="6"/>
      <c r="L164" s="6"/>
    </row>
    <row r="165" spans="1:12" x14ac:dyDescent="0.2">
      <c r="A165" s="6"/>
      <c r="B165" s="6"/>
      <c r="C165" s="6"/>
      <c r="D165" s="6"/>
      <c r="E165" s="6"/>
      <c r="F165" s="6"/>
      <c r="G165" s="6"/>
      <c r="H165" s="6"/>
      <c r="I165" s="6"/>
      <c r="J165" s="6"/>
      <c r="K165" s="6"/>
      <c r="L165" s="6"/>
    </row>
    <row r="166" spans="1:12" x14ac:dyDescent="0.2">
      <c r="A166" s="6"/>
      <c r="B166" s="6"/>
      <c r="C166" s="6"/>
      <c r="D166" s="6"/>
      <c r="E166" s="6"/>
      <c r="F166" s="6"/>
      <c r="G166" s="6"/>
      <c r="H166" s="6"/>
      <c r="I166" s="6"/>
      <c r="J166" s="6"/>
      <c r="K166" s="6"/>
      <c r="L166" s="6"/>
    </row>
    <row r="167" spans="1:12" x14ac:dyDescent="0.2">
      <c r="A167" s="6"/>
      <c r="B167" s="6"/>
      <c r="C167" s="6"/>
      <c r="D167" s="6"/>
      <c r="E167" s="6"/>
      <c r="F167" s="6"/>
      <c r="G167" s="6"/>
      <c r="H167" s="6"/>
      <c r="I167" s="6"/>
      <c r="J167" s="6"/>
      <c r="K167" s="6"/>
      <c r="L167" s="6"/>
    </row>
    <row r="168" spans="1:12" x14ac:dyDescent="0.2">
      <c r="A168" s="6"/>
      <c r="B168" s="6"/>
      <c r="C168" s="6"/>
      <c r="D168" s="6"/>
      <c r="E168" s="6"/>
      <c r="F168" s="6"/>
      <c r="G168" s="6"/>
      <c r="H168" s="6"/>
      <c r="I168" s="6"/>
      <c r="J168" s="6"/>
      <c r="K168" s="6"/>
      <c r="L168" s="6"/>
    </row>
    <row r="169" spans="1:12" x14ac:dyDescent="0.2">
      <c r="A169" s="6"/>
      <c r="B169" s="6"/>
      <c r="C169" s="6"/>
      <c r="D169" s="6"/>
      <c r="E169" s="6"/>
      <c r="F169" s="6"/>
      <c r="G169" s="6"/>
      <c r="H169" s="6"/>
      <c r="I169" s="6"/>
      <c r="J169" s="6"/>
      <c r="K169" s="6"/>
      <c r="L169" s="6"/>
    </row>
    <row r="170" spans="1:12" x14ac:dyDescent="0.2">
      <c r="A170" s="6"/>
      <c r="B170" s="6"/>
      <c r="C170" s="6"/>
      <c r="D170" s="6"/>
      <c r="E170" s="6"/>
      <c r="F170" s="6"/>
      <c r="G170" s="6"/>
      <c r="H170" s="6"/>
      <c r="I170" s="6"/>
      <c r="J170" s="6"/>
      <c r="K170" s="6"/>
      <c r="L170" s="6"/>
    </row>
    <row r="171" spans="1:12" x14ac:dyDescent="0.2">
      <c r="A171" s="6"/>
      <c r="B171" s="6"/>
      <c r="C171" s="6"/>
      <c r="D171" s="6"/>
      <c r="E171" s="6"/>
      <c r="F171" s="6"/>
      <c r="G171" s="6"/>
      <c r="H171" s="6"/>
      <c r="I171" s="6"/>
      <c r="J171" s="6"/>
      <c r="K171" s="6"/>
      <c r="L171" s="6"/>
    </row>
    <row r="172" spans="1:12" x14ac:dyDescent="0.2">
      <c r="A172" s="6"/>
      <c r="B172" s="6"/>
      <c r="C172" s="6"/>
      <c r="D172" s="6"/>
      <c r="E172" s="6"/>
      <c r="F172" s="6"/>
      <c r="G172" s="6"/>
      <c r="H172" s="6"/>
      <c r="I172" s="6"/>
      <c r="J172" s="6"/>
      <c r="K172" s="6"/>
      <c r="L172" s="6"/>
    </row>
    <row r="173" spans="1:12" x14ac:dyDescent="0.2">
      <c r="A173" s="6"/>
      <c r="B173" s="6"/>
      <c r="C173" s="6"/>
      <c r="D173" s="6"/>
      <c r="E173" s="6"/>
      <c r="F173" s="6"/>
      <c r="G173" s="6"/>
      <c r="H173" s="6"/>
      <c r="I173" s="6"/>
      <c r="J173" s="6"/>
      <c r="K173" s="6"/>
      <c r="L173" s="6"/>
    </row>
    <row r="174" spans="1:12" x14ac:dyDescent="0.2">
      <c r="A174" s="6"/>
      <c r="B174" s="6"/>
      <c r="C174" s="6"/>
      <c r="D174" s="6"/>
      <c r="E174" s="6"/>
      <c r="F174" s="6"/>
      <c r="G174" s="6"/>
      <c r="H174" s="6"/>
      <c r="I174" s="6"/>
      <c r="J174" s="6"/>
      <c r="K174" s="6"/>
      <c r="L174" s="6"/>
    </row>
    <row r="175" spans="1:12" x14ac:dyDescent="0.2">
      <c r="A175" s="6"/>
      <c r="B175" s="6"/>
      <c r="C175" s="6"/>
      <c r="D175" s="6"/>
      <c r="E175" s="6"/>
      <c r="F175" s="6"/>
      <c r="G175" s="6"/>
      <c r="H175" s="6"/>
      <c r="I175" s="6"/>
      <c r="J175" s="6"/>
      <c r="K175" s="6"/>
      <c r="L175" s="6"/>
    </row>
    <row r="176" spans="1:12" x14ac:dyDescent="0.2">
      <c r="A176" s="6"/>
      <c r="B176" s="6"/>
      <c r="C176" s="6"/>
      <c r="D176" s="6"/>
      <c r="E176" s="6"/>
      <c r="F176" s="6"/>
      <c r="G176" s="6"/>
      <c r="H176" s="6"/>
      <c r="I176" s="6"/>
      <c r="J176" s="6"/>
      <c r="K176" s="6"/>
      <c r="L176" s="6"/>
    </row>
    <row r="177" spans="1:12" x14ac:dyDescent="0.2">
      <c r="A177" s="6"/>
      <c r="B177" s="6"/>
      <c r="C177" s="6"/>
      <c r="D177" s="6"/>
      <c r="E177" s="6"/>
      <c r="F177" s="6"/>
      <c r="G177" s="6"/>
      <c r="H177" s="6"/>
      <c r="I177" s="6"/>
      <c r="J177" s="6"/>
      <c r="K177" s="6"/>
      <c r="L177" s="6"/>
    </row>
    <row r="178" spans="1:12" x14ac:dyDescent="0.2">
      <c r="A178" s="6"/>
      <c r="B178" s="6"/>
      <c r="C178" s="6"/>
      <c r="D178" s="6"/>
      <c r="E178" s="6"/>
      <c r="F178" s="6"/>
      <c r="G178" s="6"/>
      <c r="H178" s="6"/>
      <c r="I178" s="6"/>
      <c r="J178" s="6"/>
      <c r="K178" s="6"/>
      <c r="L178" s="6"/>
    </row>
    <row r="179" spans="1:12" x14ac:dyDescent="0.2">
      <c r="A179" s="6"/>
      <c r="B179" s="6"/>
      <c r="C179" s="6"/>
      <c r="D179" s="6"/>
      <c r="E179" s="6"/>
      <c r="F179" s="6"/>
      <c r="G179" s="6"/>
      <c r="H179" s="6"/>
      <c r="I179" s="6"/>
      <c r="J179" s="6"/>
      <c r="K179" s="6"/>
      <c r="L179" s="6"/>
    </row>
    <row r="180" spans="1:12" x14ac:dyDescent="0.2">
      <c r="A180" s="6"/>
      <c r="B180" s="6"/>
      <c r="C180" s="6"/>
      <c r="D180" s="6"/>
      <c r="E180" s="6"/>
      <c r="F180" s="6"/>
      <c r="G180" s="6"/>
      <c r="H180" s="6"/>
      <c r="I180" s="6"/>
      <c r="J180" s="6"/>
      <c r="K180" s="6"/>
      <c r="L180" s="6"/>
    </row>
    <row r="181" spans="1:12" x14ac:dyDescent="0.2">
      <c r="A181" s="6"/>
      <c r="B181" s="6"/>
      <c r="C181" s="6"/>
      <c r="D181" s="6"/>
      <c r="E181" s="6"/>
      <c r="F181" s="6"/>
      <c r="G181" s="6"/>
      <c r="H181" s="6"/>
      <c r="I181" s="6"/>
      <c r="J181" s="6"/>
      <c r="K181" s="6"/>
      <c r="L181" s="6"/>
    </row>
    <row r="182" spans="1:12" x14ac:dyDescent="0.2">
      <c r="A182" s="6"/>
      <c r="B182" s="6"/>
      <c r="C182" s="6"/>
      <c r="D182" s="6"/>
      <c r="E182" s="6"/>
      <c r="F182" s="6"/>
      <c r="G182" s="6"/>
      <c r="H182" s="6"/>
      <c r="I182" s="6"/>
      <c r="J182" s="6"/>
      <c r="K182" s="6"/>
      <c r="L182" s="6"/>
    </row>
    <row r="183" spans="1:12" x14ac:dyDescent="0.2">
      <c r="A183" s="6"/>
      <c r="B183" s="6"/>
      <c r="C183" s="6"/>
      <c r="D183" s="6"/>
      <c r="E183" s="6"/>
      <c r="F183" s="6"/>
      <c r="G183" s="6"/>
      <c r="H183" s="6"/>
      <c r="I183" s="6"/>
      <c r="J183" s="6"/>
      <c r="K183" s="6"/>
      <c r="L183" s="6"/>
    </row>
    <row r="184" spans="1:12" x14ac:dyDescent="0.2">
      <c r="A184" s="6"/>
      <c r="B184" s="6"/>
      <c r="C184" s="6"/>
      <c r="D184" s="6"/>
      <c r="E184" s="6"/>
      <c r="F184" s="6"/>
      <c r="G184" s="6"/>
      <c r="H184" s="6"/>
      <c r="I184" s="6"/>
      <c r="J184" s="6"/>
      <c r="K184" s="6"/>
      <c r="L184" s="6"/>
    </row>
    <row r="185" spans="1:12" x14ac:dyDescent="0.2">
      <c r="A185" s="6"/>
      <c r="B185" s="6"/>
      <c r="C185" s="6"/>
      <c r="D185" s="6"/>
      <c r="E185" s="6"/>
      <c r="F185" s="6"/>
      <c r="G185" s="6"/>
      <c r="H185" s="6"/>
      <c r="I185" s="6"/>
      <c r="J185" s="6"/>
      <c r="K185" s="6"/>
      <c r="L185" s="6"/>
    </row>
    <row r="186" spans="1:12" x14ac:dyDescent="0.2">
      <c r="A186" s="6"/>
      <c r="B186" s="6"/>
      <c r="C186" s="6"/>
      <c r="D186" s="6"/>
      <c r="E186" s="6"/>
      <c r="F186" s="6"/>
      <c r="G186" s="6"/>
      <c r="H186" s="6"/>
      <c r="I186" s="6"/>
      <c r="J186" s="6"/>
      <c r="K186" s="6"/>
      <c r="L186" s="6"/>
    </row>
    <row r="187" spans="1:12" x14ac:dyDescent="0.2">
      <c r="A187" s="6"/>
      <c r="B187" s="6"/>
      <c r="C187" s="6"/>
      <c r="D187" s="6"/>
      <c r="E187" s="6"/>
      <c r="F187" s="6"/>
      <c r="G187" s="6"/>
      <c r="H187" s="6"/>
      <c r="I187" s="6"/>
      <c r="J187" s="6"/>
      <c r="K187" s="6"/>
      <c r="L187" s="6"/>
    </row>
    <row r="188" spans="1:12" x14ac:dyDescent="0.2">
      <c r="A188" s="6"/>
      <c r="B188" s="6"/>
      <c r="C188" s="6"/>
      <c r="D188" s="6"/>
      <c r="E188" s="6"/>
      <c r="F188" s="6"/>
      <c r="G188" s="6"/>
      <c r="H188" s="6"/>
      <c r="I188" s="6"/>
      <c r="J188" s="6"/>
      <c r="K188" s="6"/>
      <c r="L188" s="6"/>
    </row>
    <row r="189" spans="1:12" x14ac:dyDescent="0.2">
      <c r="A189" s="6"/>
      <c r="B189" s="6"/>
      <c r="C189" s="6"/>
      <c r="D189" s="6"/>
      <c r="E189" s="6"/>
      <c r="F189" s="6"/>
      <c r="G189" s="6"/>
      <c r="H189" s="6"/>
      <c r="I189" s="6"/>
      <c r="J189" s="6"/>
      <c r="K189" s="6"/>
      <c r="L189" s="6"/>
    </row>
    <row r="190" spans="1:12" x14ac:dyDescent="0.2">
      <c r="A190" s="6"/>
      <c r="B190" s="6"/>
      <c r="C190" s="6"/>
      <c r="D190" s="6"/>
      <c r="E190" s="6"/>
      <c r="F190" s="6"/>
      <c r="G190" s="6"/>
      <c r="H190" s="6"/>
      <c r="I190" s="6"/>
      <c r="J190" s="6"/>
      <c r="K190" s="6"/>
      <c r="L190" s="6"/>
    </row>
    <row r="191" spans="1:12" x14ac:dyDescent="0.2">
      <c r="A191" s="6"/>
      <c r="B191" s="6"/>
      <c r="C191" s="6"/>
      <c r="D191" s="6"/>
      <c r="E191" s="6"/>
      <c r="F191" s="6"/>
      <c r="G191" s="6"/>
      <c r="H191" s="6"/>
      <c r="I191" s="6"/>
      <c r="J191" s="6"/>
      <c r="K191" s="6"/>
      <c r="L191" s="6"/>
    </row>
    <row r="192" spans="1:12" x14ac:dyDescent="0.2">
      <c r="A192" s="6"/>
      <c r="B192" s="6"/>
      <c r="C192" s="6"/>
      <c r="D192" s="6"/>
      <c r="E192" s="6"/>
      <c r="F192" s="6"/>
      <c r="G192" s="6"/>
      <c r="H192" s="6"/>
      <c r="I192" s="6"/>
      <c r="J192" s="6"/>
      <c r="K192" s="6"/>
      <c r="L192" s="6"/>
    </row>
    <row r="193" spans="1:17" x14ac:dyDescent="0.2">
      <c r="A193" s="6"/>
      <c r="B193" s="6"/>
      <c r="C193" s="6"/>
      <c r="D193" s="6"/>
      <c r="E193" s="6"/>
      <c r="F193" s="6"/>
      <c r="G193" s="6"/>
      <c r="H193" s="6"/>
      <c r="I193" s="6"/>
      <c r="J193" s="6"/>
      <c r="K193" s="6"/>
      <c r="L193" s="6"/>
    </row>
    <row r="194" spans="1:17" x14ac:dyDescent="0.2">
      <c r="A194" s="6"/>
      <c r="B194" s="6"/>
      <c r="C194" s="6"/>
      <c r="D194" s="6"/>
      <c r="E194" s="6"/>
      <c r="F194" s="6"/>
      <c r="G194" s="6"/>
      <c r="H194" s="6"/>
      <c r="I194" s="6"/>
      <c r="J194" s="6"/>
      <c r="K194" s="6"/>
      <c r="L194" s="6"/>
    </row>
    <row r="195" spans="1:17" x14ac:dyDescent="0.2">
      <c r="A195" s="6"/>
      <c r="B195" s="6"/>
      <c r="C195" s="6"/>
      <c r="D195" s="6"/>
      <c r="E195" s="6"/>
      <c r="F195" s="6"/>
      <c r="G195" s="6"/>
      <c r="H195" s="6"/>
      <c r="I195" s="6"/>
      <c r="J195" s="6"/>
      <c r="K195" s="6"/>
      <c r="L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row>
    <row r="201" spans="1:17" x14ac:dyDescent="0.2">
      <c r="A201" s="6"/>
      <c r="B201" s="6"/>
    </row>
    <row r="202" spans="1:17" x14ac:dyDescent="0.2">
      <c r="A202" s="6"/>
      <c r="B202" s="6"/>
    </row>
    <row r="203" spans="1:17" x14ac:dyDescent="0.2">
      <c r="A203" s="6"/>
      <c r="B203" s="6"/>
    </row>
    <row r="204" spans="1:17" x14ac:dyDescent="0.2">
      <c r="A204" s="6"/>
      <c r="B204" s="6"/>
    </row>
    <row r="205" spans="1:17" x14ac:dyDescent="0.2">
      <c r="A205" s="6"/>
      <c r="B205" s="6"/>
    </row>
    <row r="206" spans="1:17" x14ac:dyDescent="0.2">
      <c r="A206" s="6"/>
      <c r="B206" s="6"/>
    </row>
    <row r="207" spans="1:17" x14ac:dyDescent="0.2">
      <c r="A207" s="6"/>
      <c r="B207" s="6"/>
    </row>
    <row r="208" spans="1:17" x14ac:dyDescent="0.2">
      <c r="A208" s="6"/>
      <c r="B208" s="6"/>
    </row>
    <row r="209" spans="1:2" x14ac:dyDescent="0.2">
      <c r="A209" s="6"/>
      <c r="B209" s="6"/>
    </row>
    <row r="210" spans="1:2" x14ac:dyDescent="0.2">
      <c r="A210" s="6"/>
      <c r="B210" s="6"/>
    </row>
    <row r="211" spans="1:2" x14ac:dyDescent="0.2">
      <c r="A211" s="6"/>
      <c r="B211" s="6"/>
    </row>
    <row r="212" spans="1:2" x14ac:dyDescent="0.2">
      <c r="A212" s="6"/>
      <c r="B212" s="6"/>
    </row>
    <row r="213" spans="1:2" x14ac:dyDescent="0.2">
      <c r="A213" s="6"/>
      <c r="B213" s="6"/>
    </row>
    <row r="214" spans="1:2" x14ac:dyDescent="0.2">
      <c r="A214" s="6"/>
      <c r="B214" s="6"/>
    </row>
    <row r="215" spans="1:2" x14ac:dyDescent="0.2">
      <c r="A215" s="6"/>
      <c r="B215" s="6"/>
    </row>
    <row r="216" spans="1:2" x14ac:dyDescent="0.2">
      <c r="A216" s="6"/>
      <c r="B216" s="6"/>
    </row>
    <row r="217" spans="1:2" x14ac:dyDescent="0.2">
      <c r="A217" s="6"/>
      <c r="B217" s="6"/>
    </row>
    <row r="218" spans="1:2" x14ac:dyDescent="0.2">
      <c r="A218" s="6"/>
      <c r="B218" s="6"/>
    </row>
    <row r="219" spans="1:2" x14ac:dyDescent="0.2">
      <c r="A219" s="6"/>
      <c r="B219" s="6"/>
    </row>
  </sheetData>
  <mergeCells count="7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43:F43"/>
    <mergeCell ref="B32:F32"/>
    <mergeCell ref="B33:F33"/>
    <mergeCell ref="B34:F34"/>
    <mergeCell ref="B35:F35"/>
    <mergeCell ref="B36:F36"/>
    <mergeCell ref="B37:F37"/>
    <mergeCell ref="B38:F38"/>
    <mergeCell ref="B39:F39"/>
    <mergeCell ref="B40:F40"/>
    <mergeCell ref="B41:F41"/>
    <mergeCell ref="B42:F42"/>
    <mergeCell ref="B55:F55"/>
    <mergeCell ref="B44:F44"/>
    <mergeCell ref="B45:F45"/>
    <mergeCell ref="B46:F46"/>
    <mergeCell ref="B47:F47"/>
    <mergeCell ref="B48:F48"/>
    <mergeCell ref="B49:F49"/>
    <mergeCell ref="B50:F50"/>
    <mergeCell ref="B51:F51"/>
    <mergeCell ref="B52:F52"/>
    <mergeCell ref="B53:F53"/>
    <mergeCell ref="B54:F54"/>
    <mergeCell ref="A65:Q65"/>
    <mergeCell ref="B56:F56"/>
    <mergeCell ref="B57:F57"/>
    <mergeCell ref="B58:F58"/>
    <mergeCell ref="B59:F59"/>
    <mergeCell ref="B60:F60"/>
    <mergeCell ref="A61:F61"/>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rgb="FF00B0F0"/>
    <pageSetUpPr fitToPage="1"/>
  </sheetPr>
  <dimension ref="A1:V222"/>
  <sheetViews>
    <sheetView view="pageBreakPreview" zoomScale="40" zoomScaleNormal="40" zoomScaleSheetLayoutView="40" workbookViewId="0">
      <selection activeCell="H89" sqref="H89"/>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2.42578125" style="2" customWidth="1"/>
    <col min="12" max="12" width="28" style="2" customWidth="1"/>
    <col min="13" max="13" width="28.140625" style="2" bestFit="1" customWidth="1"/>
    <col min="14" max="14" width="29.7109375" style="2" bestFit="1" customWidth="1"/>
    <col min="15" max="15" width="28.42578125" style="2" bestFit="1" customWidth="1"/>
    <col min="16" max="16" width="24.140625" style="2" customWidth="1"/>
    <col min="17" max="17" width="24.42578125" style="2" customWidth="1"/>
    <col min="18" max="18" width="11.5703125" style="2" bestFit="1" customWidth="1"/>
    <col min="19" max="19" width="11.42578125" style="2"/>
    <col min="20" max="20" width="25.5703125" style="2" bestFit="1" customWidth="1"/>
    <col min="21" max="22" width="31"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5</v>
      </c>
      <c r="B10" s="583"/>
      <c r="C10" s="583" t="str">
        <f>+'politica publica  2.5'!C10:N10</f>
        <v>Deporte para todos</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4</v>
      </c>
      <c r="B13" s="583"/>
      <c r="C13" s="583" t="s">
        <v>241</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745"/>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745"/>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513" t="s">
        <v>340</v>
      </c>
    </row>
    <row r="22" spans="1:17" s="3" customFormat="1" ht="42" customHeight="1" x14ac:dyDescent="0.5">
      <c r="A22" s="149"/>
      <c r="B22" s="715"/>
      <c r="C22" s="609"/>
      <c r="D22" s="609"/>
      <c r="E22" s="609"/>
      <c r="F22" s="609"/>
      <c r="G22" s="112"/>
      <c r="H22" s="112"/>
      <c r="I22" s="112"/>
      <c r="J22" s="112"/>
      <c r="K22" s="113"/>
      <c r="L22" s="113"/>
      <c r="M22" s="114"/>
      <c r="N22" s="114"/>
      <c r="O22" s="114"/>
      <c r="P22" s="113"/>
      <c r="Q22" s="514"/>
    </row>
    <row r="23" spans="1:17" s="3" customFormat="1" ht="60" customHeight="1" x14ac:dyDescent="0.35">
      <c r="A23" s="187">
        <v>11</v>
      </c>
      <c r="B23" s="610" t="s">
        <v>451</v>
      </c>
      <c r="C23" s="637"/>
      <c r="D23" s="637"/>
      <c r="E23" s="637"/>
      <c r="F23" s="637"/>
      <c r="G23" s="188" t="str">
        <f>G24</f>
        <v>Varios</v>
      </c>
      <c r="H23" s="188">
        <v>344</v>
      </c>
      <c r="I23" s="188">
        <v>344</v>
      </c>
      <c r="J23" s="188">
        <v>189</v>
      </c>
      <c r="K23" s="189">
        <v>0.54941860465116277</v>
      </c>
      <c r="L23" s="189">
        <v>0.54941860465116277</v>
      </c>
      <c r="M23" s="190">
        <v>5694300</v>
      </c>
      <c r="N23" s="190">
        <v>5694300</v>
      </c>
      <c r="O23" s="190">
        <v>4270725</v>
      </c>
      <c r="P23" s="189">
        <v>0.75</v>
      </c>
      <c r="Q23" s="515">
        <v>0.75</v>
      </c>
    </row>
    <row r="24" spans="1:17" s="3" customFormat="1" ht="52.5" customHeight="1" x14ac:dyDescent="0.35">
      <c r="A24" s="187">
        <v>69</v>
      </c>
      <c r="B24" s="610" t="s">
        <v>30</v>
      </c>
      <c r="C24" s="637" t="s">
        <v>27</v>
      </c>
      <c r="D24" s="637" t="s">
        <v>27</v>
      </c>
      <c r="E24" s="637" t="s">
        <v>27</v>
      </c>
      <c r="F24" s="637" t="s">
        <v>27</v>
      </c>
      <c r="G24" s="188" t="s">
        <v>33</v>
      </c>
      <c r="H24" s="188">
        <v>344</v>
      </c>
      <c r="I24" s="188">
        <v>344</v>
      </c>
      <c r="J24" s="188">
        <v>189</v>
      </c>
      <c r="K24" s="189">
        <v>0.54941860465116277</v>
      </c>
      <c r="L24" s="189">
        <v>0.54941860465116277</v>
      </c>
      <c r="M24" s="190">
        <v>5694300</v>
      </c>
      <c r="N24" s="190">
        <v>5694300</v>
      </c>
      <c r="O24" s="190">
        <v>4270725</v>
      </c>
      <c r="P24" s="189">
        <v>0.75</v>
      </c>
      <c r="Q24" s="515">
        <v>0.75</v>
      </c>
    </row>
    <row r="25" spans="1:17" s="3" customFormat="1" ht="69.75" customHeight="1" x14ac:dyDescent="0.2">
      <c r="A25" s="171">
        <v>1</v>
      </c>
      <c r="B25" s="743" t="s">
        <v>452</v>
      </c>
      <c r="C25" s="640"/>
      <c r="D25" s="640"/>
      <c r="E25" s="640"/>
      <c r="F25" s="744"/>
      <c r="G25" s="172" t="s">
        <v>64</v>
      </c>
      <c r="H25" s="172">
        <v>341</v>
      </c>
      <c r="I25" s="172">
        <v>341</v>
      </c>
      <c r="J25" s="172">
        <v>189</v>
      </c>
      <c r="K25" s="191">
        <v>0.55425219941348969</v>
      </c>
      <c r="L25" s="191">
        <v>0.55425219941348969</v>
      </c>
      <c r="M25" s="175">
        <v>5694300</v>
      </c>
      <c r="N25" s="175">
        <v>5694300</v>
      </c>
      <c r="O25" s="175">
        <v>4270725</v>
      </c>
      <c r="P25" s="191">
        <v>0.75</v>
      </c>
      <c r="Q25" s="516">
        <v>0.75</v>
      </c>
    </row>
    <row r="26" spans="1:17" s="3" customFormat="1" ht="66.75" customHeight="1" x14ac:dyDescent="0.35">
      <c r="A26" s="171">
        <v>2</v>
      </c>
      <c r="B26" s="746" t="s">
        <v>658</v>
      </c>
      <c r="C26" s="624"/>
      <c r="D26" s="624"/>
      <c r="E26" s="624"/>
      <c r="F26" s="747"/>
      <c r="G26" s="172" t="s">
        <v>312</v>
      </c>
      <c r="H26" s="172">
        <v>3</v>
      </c>
      <c r="I26" s="172">
        <v>3</v>
      </c>
      <c r="J26" s="172" t="s">
        <v>321</v>
      </c>
      <c r="K26" s="191">
        <v>0</v>
      </c>
      <c r="L26" s="191">
        <v>0</v>
      </c>
      <c r="M26" s="190" t="s">
        <v>322</v>
      </c>
      <c r="N26" s="190" t="s">
        <v>322</v>
      </c>
      <c r="O26" s="190" t="s">
        <v>322</v>
      </c>
      <c r="P26" s="483" t="s">
        <v>322</v>
      </c>
      <c r="Q26" s="554" t="s">
        <v>322</v>
      </c>
    </row>
    <row r="27" spans="1:17" s="3" customFormat="1" ht="51.75" customHeight="1" x14ac:dyDescent="0.2">
      <c r="A27" s="171"/>
      <c r="B27" s="621"/>
      <c r="C27" s="622"/>
      <c r="D27" s="622"/>
      <c r="E27" s="622"/>
      <c r="F27" s="623"/>
      <c r="G27" s="172"/>
      <c r="H27" s="172"/>
      <c r="I27" s="172"/>
      <c r="J27" s="172"/>
      <c r="K27" s="191"/>
      <c r="L27" s="191"/>
      <c r="M27" s="175"/>
      <c r="N27" s="175"/>
      <c r="O27" s="175"/>
      <c r="P27" s="466"/>
      <c r="Q27" s="517"/>
    </row>
    <row r="28" spans="1:17" s="3" customFormat="1" ht="39.75" customHeight="1" x14ac:dyDescent="0.2">
      <c r="A28" s="171"/>
      <c r="B28" s="621"/>
      <c r="C28" s="622"/>
      <c r="D28" s="622"/>
      <c r="E28" s="622"/>
      <c r="F28" s="623"/>
      <c r="G28" s="172"/>
      <c r="H28" s="172"/>
      <c r="I28" s="172"/>
      <c r="J28" s="172"/>
      <c r="K28" s="191"/>
      <c r="L28" s="191"/>
      <c r="M28" s="175"/>
      <c r="N28" s="175"/>
      <c r="O28" s="175"/>
      <c r="P28" s="191"/>
      <c r="Q28" s="516"/>
    </row>
    <row r="29" spans="1:17" s="3" customFormat="1" ht="51.75" customHeight="1" x14ac:dyDescent="0.2">
      <c r="A29" s="187">
        <v>12</v>
      </c>
      <c r="B29" s="631" t="s">
        <v>453</v>
      </c>
      <c r="C29" s="632"/>
      <c r="D29" s="632"/>
      <c r="E29" s="632"/>
      <c r="F29" s="633"/>
      <c r="G29" s="188" t="s">
        <v>33</v>
      </c>
      <c r="H29" s="188">
        <v>520</v>
      </c>
      <c r="I29" s="188">
        <v>493</v>
      </c>
      <c r="J29" s="188">
        <v>459</v>
      </c>
      <c r="K29" s="189">
        <v>0.88269230769230766</v>
      </c>
      <c r="L29" s="189">
        <v>0.93103448275862066</v>
      </c>
      <c r="M29" s="190">
        <v>3599504</v>
      </c>
      <c r="N29" s="190">
        <v>14234861.02</v>
      </c>
      <c r="O29" s="190">
        <v>13534858.02</v>
      </c>
      <c r="P29" s="189">
        <v>3.7602008554511954</v>
      </c>
      <c r="Q29" s="515">
        <v>0.95082473941849555</v>
      </c>
    </row>
    <row r="30" spans="1:17" s="3" customFormat="1" ht="54" customHeight="1" x14ac:dyDescent="0.2">
      <c r="A30" s="187">
        <v>69</v>
      </c>
      <c r="B30" s="631" t="s">
        <v>30</v>
      </c>
      <c r="C30" s="632"/>
      <c r="D30" s="632"/>
      <c r="E30" s="632"/>
      <c r="F30" s="633"/>
      <c r="G30" s="188" t="s">
        <v>66</v>
      </c>
      <c r="H30" s="188">
        <v>520</v>
      </c>
      <c r="I30" s="188">
        <v>493</v>
      </c>
      <c r="J30" s="188">
        <v>459</v>
      </c>
      <c r="K30" s="189">
        <v>0.88269230769230766</v>
      </c>
      <c r="L30" s="189">
        <v>0.93103448275862066</v>
      </c>
      <c r="M30" s="190">
        <v>3599504</v>
      </c>
      <c r="N30" s="190">
        <v>14234861.02</v>
      </c>
      <c r="O30" s="190">
        <v>13534858.02</v>
      </c>
      <c r="P30" s="189">
        <v>3.7602008554511954</v>
      </c>
      <c r="Q30" s="515">
        <v>0.95082473941849555</v>
      </c>
    </row>
    <row r="31" spans="1:17" s="3" customFormat="1" ht="51.75" customHeight="1" x14ac:dyDescent="0.2">
      <c r="A31" s="171">
        <v>1</v>
      </c>
      <c r="B31" s="621" t="s">
        <v>592</v>
      </c>
      <c r="C31" s="622"/>
      <c r="D31" s="622"/>
      <c r="E31" s="622"/>
      <c r="F31" s="623"/>
      <c r="G31" s="172" t="s">
        <v>50</v>
      </c>
      <c r="H31" s="172">
        <v>152</v>
      </c>
      <c r="I31" s="172">
        <v>128</v>
      </c>
      <c r="J31" s="172">
        <v>96</v>
      </c>
      <c r="K31" s="191">
        <v>0.63157894736842102</v>
      </c>
      <c r="L31" s="191">
        <v>0.75</v>
      </c>
      <c r="M31" s="175">
        <v>2800000</v>
      </c>
      <c r="N31" s="175">
        <v>2800000</v>
      </c>
      <c r="O31" s="175">
        <v>2099997</v>
      </c>
      <c r="P31" s="191">
        <v>0.74999892857142858</v>
      </c>
      <c r="Q31" s="516">
        <v>0.74999892857142858</v>
      </c>
    </row>
    <row r="32" spans="1:17" s="3" customFormat="1" ht="54" customHeight="1" x14ac:dyDescent="0.2">
      <c r="A32" s="171">
        <v>2</v>
      </c>
      <c r="B32" s="621" t="s">
        <v>593</v>
      </c>
      <c r="C32" s="622"/>
      <c r="D32" s="622"/>
      <c r="E32" s="622"/>
      <c r="F32" s="623"/>
      <c r="G32" s="172" t="s">
        <v>50</v>
      </c>
      <c r="H32" s="172">
        <v>352</v>
      </c>
      <c r="I32" s="172">
        <v>353</v>
      </c>
      <c r="J32" s="172">
        <v>351</v>
      </c>
      <c r="K32" s="191">
        <v>0.99715909090909094</v>
      </c>
      <c r="L32" s="191">
        <v>0.99433427762039661</v>
      </c>
      <c r="M32" s="175">
        <v>799504</v>
      </c>
      <c r="N32" s="175">
        <v>11434861.02</v>
      </c>
      <c r="O32" s="175">
        <v>11434861.02</v>
      </c>
      <c r="P32" s="191">
        <v>14.302443790149892</v>
      </c>
      <c r="Q32" s="516">
        <v>1</v>
      </c>
    </row>
    <row r="33" spans="1:22" s="3" customFormat="1" ht="50.25" customHeight="1" x14ac:dyDescent="0.2">
      <c r="A33" s="171">
        <v>3</v>
      </c>
      <c r="B33" s="621" t="s">
        <v>659</v>
      </c>
      <c r="C33" s="622"/>
      <c r="D33" s="622"/>
      <c r="E33" s="622"/>
      <c r="F33" s="623"/>
      <c r="G33" s="172" t="s">
        <v>61</v>
      </c>
      <c r="H33" s="172">
        <v>4</v>
      </c>
      <c r="I33" s="172">
        <v>4</v>
      </c>
      <c r="J33" s="172">
        <v>4</v>
      </c>
      <c r="K33" s="191">
        <v>1</v>
      </c>
      <c r="L33" s="191">
        <v>1</v>
      </c>
      <c r="M33" s="190" t="s">
        <v>322</v>
      </c>
      <c r="N33" s="190" t="s">
        <v>322</v>
      </c>
      <c r="O33" s="190" t="s">
        <v>322</v>
      </c>
      <c r="P33" s="189" t="s">
        <v>322</v>
      </c>
      <c r="Q33" s="515" t="s">
        <v>322</v>
      </c>
    </row>
    <row r="34" spans="1:22" s="3" customFormat="1" ht="54" customHeight="1" x14ac:dyDescent="0.2">
      <c r="A34" s="171">
        <v>4</v>
      </c>
      <c r="B34" s="621" t="s">
        <v>660</v>
      </c>
      <c r="C34" s="622"/>
      <c r="D34" s="622"/>
      <c r="E34" s="622"/>
      <c r="F34" s="623"/>
      <c r="G34" s="172" t="s">
        <v>53</v>
      </c>
      <c r="H34" s="172">
        <v>12</v>
      </c>
      <c r="I34" s="172">
        <v>8</v>
      </c>
      <c r="J34" s="172">
        <v>8</v>
      </c>
      <c r="K34" s="191">
        <v>0.66666666666666663</v>
      </c>
      <c r="L34" s="191">
        <v>1</v>
      </c>
      <c r="M34" s="190" t="s">
        <v>322</v>
      </c>
      <c r="N34" s="190" t="s">
        <v>322</v>
      </c>
      <c r="O34" s="190" t="s">
        <v>322</v>
      </c>
      <c r="P34" s="189" t="s">
        <v>322</v>
      </c>
      <c r="Q34" s="515" t="s">
        <v>322</v>
      </c>
    </row>
    <row r="35" spans="1:22" s="3" customFormat="1" ht="10.9" customHeight="1" x14ac:dyDescent="0.2">
      <c r="A35" s="171"/>
      <c r="B35" s="621"/>
      <c r="C35" s="622"/>
      <c r="D35" s="622"/>
      <c r="E35" s="622"/>
      <c r="F35" s="623"/>
      <c r="G35" s="172"/>
      <c r="H35" s="172"/>
      <c r="I35" s="172"/>
      <c r="J35" s="172"/>
      <c r="K35" s="191"/>
      <c r="L35" s="191"/>
      <c r="M35" s="175"/>
      <c r="N35" s="175"/>
      <c r="O35" s="175"/>
      <c r="P35" s="191"/>
      <c r="Q35" s="516"/>
    </row>
    <row r="36" spans="1:22" s="3" customFormat="1" ht="10.9" customHeight="1" x14ac:dyDescent="0.2">
      <c r="A36" s="171"/>
      <c r="B36" s="613"/>
      <c r="C36" s="614"/>
      <c r="D36" s="614"/>
      <c r="E36" s="614"/>
      <c r="F36" s="615"/>
      <c r="G36" s="172"/>
      <c r="H36" s="172"/>
      <c r="I36" s="172"/>
      <c r="J36" s="172"/>
      <c r="K36" s="191"/>
      <c r="L36" s="191"/>
      <c r="M36" s="175"/>
      <c r="N36" s="175"/>
      <c r="O36" s="175"/>
      <c r="P36" s="191"/>
      <c r="Q36" s="516"/>
    </row>
    <row r="37" spans="1:22" s="3" customFormat="1" ht="10.9" customHeight="1" x14ac:dyDescent="0.2">
      <c r="A37" s="187"/>
      <c r="B37" s="631"/>
      <c r="C37" s="632"/>
      <c r="D37" s="632"/>
      <c r="E37" s="632"/>
      <c r="F37" s="633"/>
      <c r="G37" s="188"/>
      <c r="H37" s="188"/>
      <c r="I37" s="188"/>
      <c r="J37" s="188"/>
      <c r="K37" s="189"/>
      <c r="L37" s="189"/>
      <c r="M37" s="190"/>
      <c r="N37" s="190"/>
      <c r="O37" s="190"/>
      <c r="P37" s="189"/>
      <c r="Q37" s="515"/>
    </row>
    <row r="38" spans="1:22" s="3" customFormat="1" ht="10.9" customHeight="1" x14ac:dyDescent="0.2">
      <c r="A38" s="187"/>
      <c r="B38" s="631"/>
      <c r="C38" s="632"/>
      <c r="D38" s="632"/>
      <c r="E38" s="632"/>
      <c r="F38" s="633"/>
      <c r="G38" s="188"/>
      <c r="H38" s="188"/>
      <c r="I38" s="188"/>
      <c r="J38" s="188"/>
      <c r="K38" s="189"/>
      <c r="L38" s="189"/>
      <c r="M38" s="190"/>
      <c r="N38" s="190"/>
      <c r="O38" s="190"/>
      <c r="P38" s="189"/>
      <c r="Q38" s="515"/>
    </row>
    <row r="39" spans="1:22" s="3" customFormat="1" ht="4.5" customHeight="1" x14ac:dyDescent="0.2">
      <c r="A39" s="171"/>
      <c r="B39" s="621"/>
      <c r="C39" s="622"/>
      <c r="D39" s="622"/>
      <c r="E39" s="622"/>
      <c r="F39" s="623"/>
      <c r="G39" s="172"/>
      <c r="H39" s="172"/>
      <c r="I39" s="172"/>
      <c r="J39" s="172"/>
      <c r="K39" s="191"/>
      <c r="L39" s="191"/>
      <c r="M39" s="175"/>
      <c r="N39" s="175"/>
      <c r="O39" s="175"/>
      <c r="P39" s="191"/>
      <c r="Q39" s="516"/>
    </row>
    <row r="40" spans="1:22" s="3" customFormat="1" ht="10.9" customHeight="1" x14ac:dyDescent="0.2">
      <c r="A40" s="171"/>
      <c r="B40" s="621"/>
      <c r="C40" s="622"/>
      <c r="D40" s="622"/>
      <c r="E40" s="622"/>
      <c r="F40" s="623"/>
      <c r="G40" s="172"/>
      <c r="H40" s="172"/>
      <c r="I40" s="172"/>
      <c r="J40" s="172"/>
      <c r="K40" s="191"/>
      <c r="L40" s="191"/>
      <c r="M40" s="175"/>
      <c r="N40" s="175"/>
      <c r="O40" s="175"/>
      <c r="P40" s="191"/>
      <c r="Q40" s="516"/>
    </row>
    <row r="41" spans="1:22" s="3" customFormat="1" ht="10.9" customHeight="1" x14ac:dyDescent="0.2">
      <c r="A41" s="171"/>
      <c r="B41" s="621"/>
      <c r="C41" s="622"/>
      <c r="D41" s="622"/>
      <c r="E41" s="622"/>
      <c r="F41" s="623"/>
      <c r="G41" s="172"/>
      <c r="H41" s="172"/>
      <c r="I41" s="172"/>
      <c r="J41" s="172"/>
      <c r="K41" s="191"/>
      <c r="L41" s="191"/>
      <c r="M41" s="175"/>
      <c r="N41" s="175"/>
      <c r="O41" s="175"/>
      <c r="P41" s="191"/>
      <c r="Q41" s="516"/>
    </row>
    <row r="42" spans="1:22" s="3" customFormat="1" ht="10.9" customHeight="1" x14ac:dyDescent="0.2">
      <c r="A42" s="187"/>
      <c r="B42" s="631"/>
      <c r="C42" s="632"/>
      <c r="D42" s="632"/>
      <c r="E42" s="632"/>
      <c r="F42" s="633"/>
      <c r="G42" s="188"/>
      <c r="H42" s="188"/>
      <c r="I42" s="188"/>
      <c r="J42" s="188"/>
      <c r="K42" s="189"/>
      <c r="L42" s="189"/>
      <c r="M42" s="190"/>
      <c r="N42" s="190"/>
      <c r="O42" s="190"/>
      <c r="P42" s="189"/>
      <c r="Q42" s="515"/>
    </row>
    <row r="43" spans="1:22" s="3" customFormat="1" ht="10.9" customHeight="1" x14ac:dyDescent="0.2">
      <c r="A43" s="187"/>
      <c r="B43" s="631"/>
      <c r="C43" s="632"/>
      <c r="D43" s="632"/>
      <c r="E43" s="632"/>
      <c r="F43" s="633"/>
      <c r="G43" s="188"/>
      <c r="H43" s="188"/>
      <c r="I43" s="188"/>
      <c r="J43" s="188"/>
      <c r="K43" s="189"/>
      <c r="L43" s="189"/>
      <c r="M43" s="190"/>
      <c r="N43" s="190"/>
      <c r="O43" s="190"/>
      <c r="P43" s="189"/>
      <c r="Q43" s="515"/>
    </row>
    <row r="44" spans="1:22" s="3" customFormat="1" ht="10.9" customHeight="1" x14ac:dyDescent="0.2">
      <c r="A44" s="171"/>
      <c r="B44" s="621"/>
      <c r="C44" s="622"/>
      <c r="D44" s="622"/>
      <c r="E44" s="622"/>
      <c r="F44" s="623"/>
      <c r="G44" s="172"/>
      <c r="H44" s="172"/>
      <c r="I44" s="172"/>
      <c r="J44" s="172"/>
      <c r="K44" s="191"/>
      <c r="L44" s="191"/>
      <c r="M44" s="175"/>
      <c r="N44" s="175"/>
      <c r="O44" s="175"/>
      <c r="P44" s="191"/>
      <c r="Q44" s="516"/>
    </row>
    <row r="45" spans="1:22" ht="6.75" customHeight="1" x14ac:dyDescent="0.2">
      <c r="A45" s="171"/>
      <c r="B45" s="621"/>
      <c r="C45" s="622"/>
      <c r="D45" s="622"/>
      <c r="E45" s="622"/>
      <c r="F45" s="623"/>
      <c r="G45" s="172"/>
      <c r="H45" s="172"/>
      <c r="I45" s="172"/>
      <c r="J45" s="172"/>
      <c r="K45" s="191"/>
      <c r="L45" s="191"/>
      <c r="M45" s="175"/>
      <c r="N45" s="175"/>
      <c r="O45" s="175"/>
      <c r="P45" s="191"/>
      <c r="Q45" s="516"/>
      <c r="R45" s="3"/>
      <c r="S45" s="3"/>
      <c r="T45" s="3"/>
      <c r="U45" s="3"/>
      <c r="V45" s="3"/>
    </row>
    <row r="46" spans="1:22" ht="10.9" customHeight="1" x14ac:dyDescent="0.2">
      <c r="A46" s="171"/>
      <c r="B46" s="621"/>
      <c r="C46" s="622"/>
      <c r="D46" s="622"/>
      <c r="E46" s="622"/>
      <c r="F46" s="623"/>
      <c r="G46" s="172"/>
      <c r="H46" s="172"/>
      <c r="I46" s="172"/>
      <c r="J46" s="172"/>
      <c r="K46" s="191"/>
      <c r="L46" s="191"/>
      <c r="M46" s="175"/>
      <c r="N46" s="175"/>
      <c r="O46" s="175"/>
      <c r="P46" s="191"/>
      <c r="Q46" s="516"/>
      <c r="R46" s="3"/>
      <c r="S46" s="3"/>
      <c r="T46" s="3"/>
      <c r="U46" s="3"/>
      <c r="V46" s="3"/>
    </row>
    <row r="47" spans="1:22" ht="10.9" customHeight="1" x14ac:dyDescent="0.2">
      <c r="A47" s="187"/>
      <c r="B47" s="631"/>
      <c r="C47" s="632"/>
      <c r="D47" s="632"/>
      <c r="E47" s="632"/>
      <c r="F47" s="633"/>
      <c r="G47" s="188"/>
      <c r="H47" s="188"/>
      <c r="I47" s="188"/>
      <c r="J47" s="188"/>
      <c r="K47" s="189"/>
      <c r="L47" s="189"/>
      <c r="M47" s="190"/>
      <c r="N47" s="190"/>
      <c r="O47" s="190"/>
      <c r="P47" s="189"/>
      <c r="Q47" s="515"/>
      <c r="R47" s="3"/>
      <c r="S47" s="3"/>
      <c r="T47" s="8"/>
      <c r="U47" s="8"/>
      <c r="V47" s="8"/>
    </row>
    <row r="48" spans="1:22" ht="10.9" customHeight="1" x14ac:dyDescent="0.2">
      <c r="A48" s="187"/>
      <c r="B48" s="631"/>
      <c r="C48" s="632"/>
      <c r="D48" s="632"/>
      <c r="E48" s="632"/>
      <c r="F48" s="633"/>
      <c r="G48" s="188"/>
      <c r="H48" s="188"/>
      <c r="I48" s="188"/>
      <c r="J48" s="188"/>
      <c r="K48" s="189"/>
      <c r="L48" s="189"/>
      <c r="M48" s="190"/>
      <c r="N48" s="190"/>
      <c r="O48" s="190"/>
      <c r="P48" s="189"/>
      <c r="Q48" s="515"/>
      <c r="R48" s="3"/>
      <c r="S48" s="3"/>
      <c r="T48" s="3"/>
      <c r="U48" s="3"/>
      <c r="V48" s="3"/>
    </row>
    <row r="49" spans="1:17" ht="10.9" customHeight="1" x14ac:dyDescent="0.2">
      <c r="A49" s="171"/>
      <c r="B49" s="621"/>
      <c r="C49" s="622"/>
      <c r="D49" s="622"/>
      <c r="E49" s="622"/>
      <c r="F49" s="623"/>
      <c r="G49" s="172"/>
      <c r="H49" s="172"/>
      <c r="I49" s="172"/>
      <c r="J49" s="172"/>
      <c r="K49" s="191"/>
      <c r="L49" s="191"/>
      <c r="M49" s="175"/>
      <c r="N49" s="175"/>
      <c r="O49" s="175"/>
      <c r="P49" s="191"/>
      <c r="Q49" s="516"/>
    </row>
    <row r="50" spans="1:17" ht="10.9" customHeight="1" x14ac:dyDescent="0.2">
      <c r="A50" s="171"/>
      <c r="B50" s="621"/>
      <c r="C50" s="622"/>
      <c r="D50" s="622"/>
      <c r="E50" s="622"/>
      <c r="F50" s="623"/>
      <c r="G50" s="40"/>
      <c r="H50" s="172"/>
      <c r="I50" s="172"/>
      <c r="J50" s="172"/>
      <c r="K50" s="191"/>
      <c r="L50" s="191"/>
      <c r="M50" s="175"/>
      <c r="N50" s="175"/>
      <c r="O50" s="175"/>
      <c r="P50" s="191"/>
      <c r="Q50" s="516"/>
    </row>
    <row r="51" spans="1:17" ht="10.9" customHeight="1" x14ac:dyDescent="0.2">
      <c r="A51" s="222"/>
      <c r="B51" s="642"/>
      <c r="C51" s="643"/>
      <c r="D51" s="643"/>
      <c r="E51" s="643"/>
      <c r="F51" s="644"/>
      <c r="G51" s="188"/>
      <c r="H51" s="188"/>
      <c r="I51" s="188"/>
      <c r="J51" s="188"/>
      <c r="K51" s="189"/>
      <c r="L51" s="189"/>
      <c r="M51" s="190"/>
      <c r="N51" s="190"/>
      <c r="O51" s="190"/>
      <c r="P51" s="189"/>
      <c r="Q51" s="515"/>
    </row>
    <row r="52" spans="1:17" ht="10.9" customHeight="1" x14ac:dyDescent="0.35">
      <c r="A52" s="187"/>
      <c r="B52" s="610"/>
      <c r="C52" s="637"/>
      <c r="D52" s="637"/>
      <c r="E52" s="637"/>
      <c r="F52" s="637"/>
      <c r="G52" s="188"/>
      <c r="H52" s="188"/>
      <c r="I52" s="188"/>
      <c r="J52" s="188"/>
      <c r="K52" s="189"/>
      <c r="L52" s="189"/>
      <c r="M52" s="209"/>
      <c r="N52" s="209"/>
      <c r="O52" s="209"/>
      <c r="P52" s="189"/>
      <c r="Q52" s="515"/>
    </row>
    <row r="53" spans="1:17" ht="10.9" customHeight="1" x14ac:dyDescent="0.35">
      <c r="A53" s="187"/>
      <c r="B53" s="610"/>
      <c r="C53" s="637"/>
      <c r="D53" s="637"/>
      <c r="E53" s="637"/>
      <c r="F53" s="637"/>
      <c r="G53" s="188"/>
      <c r="H53" s="188"/>
      <c r="I53" s="188"/>
      <c r="J53" s="188"/>
      <c r="K53" s="189"/>
      <c r="L53" s="189"/>
      <c r="M53" s="190"/>
      <c r="N53" s="190"/>
      <c r="O53" s="190"/>
      <c r="P53" s="189"/>
      <c r="Q53" s="515"/>
    </row>
    <row r="54" spans="1:17" ht="10.9" customHeight="1" x14ac:dyDescent="0.2">
      <c r="A54" s="171"/>
      <c r="B54" s="565"/>
      <c r="C54" s="565"/>
      <c r="D54" s="565"/>
      <c r="E54" s="565"/>
      <c r="F54" s="565"/>
      <c r="G54" s="172"/>
      <c r="H54" s="172"/>
      <c r="I54" s="172"/>
      <c r="J54" s="172"/>
      <c r="K54" s="191"/>
      <c r="L54" s="191"/>
      <c r="M54" s="199"/>
      <c r="N54" s="199"/>
      <c r="O54" s="199"/>
      <c r="P54" s="191"/>
      <c r="Q54" s="516"/>
    </row>
    <row r="55" spans="1:17" ht="10.9" customHeight="1" x14ac:dyDescent="0.2">
      <c r="A55" s="171"/>
      <c r="B55" s="565"/>
      <c r="C55" s="565"/>
      <c r="D55" s="565"/>
      <c r="E55" s="565"/>
      <c r="F55" s="565"/>
      <c r="G55" s="172"/>
      <c r="H55" s="172"/>
      <c r="I55" s="172"/>
      <c r="J55" s="172"/>
      <c r="K55" s="191"/>
      <c r="L55" s="191"/>
      <c r="M55" s="199"/>
      <c r="N55" s="199"/>
      <c r="O55" s="199"/>
      <c r="P55" s="191"/>
      <c r="Q55" s="516"/>
    </row>
    <row r="56" spans="1:17" ht="10.9" customHeight="1" x14ac:dyDescent="0.35">
      <c r="A56" s="171"/>
      <c r="B56" s="610"/>
      <c r="C56" s="637"/>
      <c r="D56" s="637"/>
      <c r="E56" s="637"/>
      <c r="F56" s="637"/>
      <c r="G56" s="188"/>
      <c r="H56" s="188"/>
      <c r="I56" s="188"/>
      <c r="J56" s="188"/>
      <c r="K56" s="189"/>
      <c r="L56" s="189"/>
      <c r="M56" s="188"/>
      <c r="N56" s="188"/>
      <c r="O56" s="188"/>
      <c r="P56" s="189"/>
      <c r="Q56" s="515"/>
    </row>
    <row r="57" spans="1:17" ht="10.9" customHeight="1" x14ac:dyDescent="0.35">
      <c r="A57" s="222"/>
      <c r="B57" s="610"/>
      <c r="C57" s="637"/>
      <c r="D57" s="637"/>
      <c r="E57" s="637"/>
      <c r="F57" s="637"/>
      <c r="G57" s="188"/>
      <c r="H57" s="188"/>
      <c r="I57" s="188"/>
      <c r="J57" s="188"/>
      <c r="K57" s="189"/>
      <c r="L57" s="189"/>
      <c r="M57" s="209"/>
      <c r="N57" s="209"/>
      <c r="O57" s="209"/>
      <c r="P57" s="189"/>
      <c r="Q57" s="515"/>
    </row>
    <row r="58" spans="1:17" ht="10.9" customHeight="1" x14ac:dyDescent="0.2">
      <c r="A58" s="171"/>
      <c r="B58" s="565"/>
      <c r="C58" s="565"/>
      <c r="D58" s="565"/>
      <c r="E58" s="565"/>
      <c r="F58" s="565"/>
      <c r="G58" s="172"/>
      <c r="H58" s="172"/>
      <c r="I58" s="172"/>
      <c r="J58" s="172"/>
      <c r="K58" s="191"/>
      <c r="L58" s="191"/>
      <c r="M58" s="199"/>
      <c r="N58" s="199"/>
      <c r="O58" s="199"/>
      <c r="P58" s="191"/>
      <c r="Q58" s="516"/>
    </row>
    <row r="59" spans="1:17" ht="10.9" customHeight="1" x14ac:dyDescent="0.2">
      <c r="A59" s="171"/>
      <c r="B59" s="565"/>
      <c r="C59" s="565"/>
      <c r="D59" s="565"/>
      <c r="E59" s="565"/>
      <c r="F59" s="565"/>
      <c r="G59" s="172"/>
      <c r="H59" s="172"/>
      <c r="I59" s="172"/>
      <c r="J59" s="172"/>
      <c r="K59" s="191"/>
      <c r="L59" s="191"/>
      <c r="M59" s="199"/>
      <c r="N59" s="199"/>
      <c r="O59" s="199"/>
      <c r="P59" s="191"/>
      <c r="Q59" s="516"/>
    </row>
    <row r="60" spans="1:17" ht="10.9" customHeight="1" x14ac:dyDescent="0.2">
      <c r="A60" s="236"/>
      <c r="B60" s="620"/>
      <c r="C60" s="620"/>
      <c r="D60" s="620"/>
      <c r="E60" s="620"/>
      <c r="F60" s="620"/>
      <c r="G60" s="172"/>
      <c r="H60" s="172"/>
      <c r="I60" s="172"/>
      <c r="J60" s="172"/>
      <c r="K60" s="191"/>
      <c r="L60" s="191"/>
      <c r="M60" s="199"/>
      <c r="N60" s="199"/>
      <c r="O60" s="199"/>
      <c r="P60" s="191"/>
      <c r="Q60" s="518"/>
    </row>
    <row r="61" spans="1:17" ht="10.9" customHeight="1" x14ac:dyDescent="0.2">
      <c r="A61" s="237"/>
      <c r="B61" s="734"/>
      <c r="C61" s="734"/>
      <c r="D61" s="734"/>
      <c r="E61" s="734"/>
      <c r="F61" s="734"/>
      <c r="G61" s="200"/>
      <c r="H61" s="202"/>
      <c r="I61" s="202"/>
      <c r="J61" s="202"/>
      <c r="K61" s="203"/>
      <c r="L61" s="203"/>
      <c r="M61" s="234"/>
      <c r="N61" s="234"/>
      <c r="O61" s="234"/>
      <c r="P61" s="203"/>
      <c r="Q61" s="519"/>
    </row>
    <row r="62" spans="1:17" ht="36" customHeight="1" x14ac:dyDescent="0.2">
      <c r="A62" s="716" t="s">
        <v>8</v>
      </c>
      <c r="B62" s="717"/>
      <c r="C62" s="717"/>
      <c r="D62" s="717"/>
      <c r="E62" s="717"/>
      <c r="F62" s="717"/>
      <c r="G62" s="205" t="s">
        <v>33</v>
      </c>
      <c r="H62" s="205">
        <v>864</v>
      </c>
      <c r="I62" s="205">
        <v>837</v>
      </c>
      <c r="J62" s="205">
        <v>648</v>
      </c>
      <c r="K62" s="206">
        <v>0.75</v>
      </c>
      <c r="L62" s="206">
        <v>0.77419354838709675</v>
      </c>
      <c r="M62" s="227">
        <v>9293804</v>
      </c>
      <c r="N62" s="227">
        <v>19929161.02</v>
      </c>
      <c r="O62" s="227">
        <v>17805583.02</v>
      </c>
      <c r="P62" s="206">
        <v>1.915855232152518</v>
      </c>
      <c r="Q62" s="520">
        <v>0.89344368295941445</v>
      </c>
    </row>
    <row r="63" spans="1:17" ht="19.5" customHeight="1" x14ac:dyDescent="0.2">
      <c r="A63" s="181"/>
      <c r="B63" s="181"/>
      <c r="C63" s="181"/>
      <c r="D63" s="181"/>
      <c r="E63" s="181"/>
      <c r="F63" s="181"/>
      <c r="G63" s="181"/>
      <c r="H63" s="181"/>
      <c r="I63" s="181"/>
      <c r="J63" s="181"/>
      <c r="K63" s="181"/>
      <c r="L63" s="181"/>
      <c r="M63" s="181"/>
      <c r="N63" s="181"/>
      <c r="O63" s="181"/>
      <c r="P63" s="181"/>
      <c r="Q63" s="181"/>
    </row>
    <row r="64" spans="1:17" ht="23.25" x14ac:dyDescent="0.2">
      <c r="A64" s="181" t="s">
        <v>331</v>
      </c>
      <c r="B64" s="181"/>
      <c r="C64" s="181"/>
      <c r="D64" s="181"/>
      <c r="E64" s="181"/>
      <c r="F64" s="181"/>
      <c r="G64" s="181"/>
      <c r="H64" s="181"/>
      <c r="I64" s="181"/>
      <c r="J64" s="181"/>
      <c r="K64" s="181"/>
      <c r="L64" s="181"/>
      <c r="M64" s="181"/>
      <c r="N64" s="181"/>
      <c r="O64" s="181"/>
      <c r="P64" s="181"/>
      <c r="Q64" s="181"/>
    </row>
    <row r="65" spans="1:18" ht="24" customHeight="1" x14ac:dyDescent="0.2">
      <c r="A65" s="184" t="s">
        <v>23</v>
      </c>
      <c r="B65" s="181"/>
      <c r="C65" s="181"/>
      <c r="D65" s="181"/>
      <c r="E65" s="181"/>
      <c r="F65" s="181"/>
      <c r="G65" s="181"/>
      <c r="H65" s="181"/>
      <c r="I65" s="181"/>
      <c r="J65" s="181"/>
      <c r="K65" s="181"/>
      <c r="L65" s="181"/>
      <c r="M65" s="181"/>
      <c r="N65" s="181"/>
      <c r="O65" s="181"/>
      <c r="P65" s="181"/>
      <c r="Q65" s="186" t="s">
        <v>65</v>
      </c>
    </row>
    <row r="66" spans="1:18" ht="23.25" x14ac:dyDescent="0.2">
      <c r="A66" s="604" t="s">
        <v>751</v>
      </c>
      <c r="B66" s="604"/>
      <c r="C66" s="604"/>
      <c r="D66" s="604"/>
      <c r="E66" s="604"/>
      <c r="F66" s="604"/>
      <c r="G66" s="604"/>
      <c r="H66" s="604"/>
      <c r="I66" s="604"/>
      <c r="J66" s="604"/>
      <c r="K66" s="604"/>
      <c r="L66" s="604"/>
      <c r="M66" s="604"/>
      <c r="N66" s="604"/>
      <c r="O66" s="604"/>
      <c r="P66" s="604"/>
      <c r="Q66" s="604"/>
    </row>
    <row r="67" spans="1:18" ht="23.25" x14ac:dyDescent="0.2">
      <c r="A67" s="604" t="s">
        <v>692</v>
      </c>
      <c r="B67" s="604"/>
      <c r="C67" s="604"/>
      <c r="D67" s="604"/>
      <c r="E67" s="604"/>
      <c r="F67" s="604"/>
      <c r="G67" s="604"/>
      <c r="H67" s="604"/>
      <c r="I67" s="604"/>
      <c r="J67" s="604"/>
      <c r="K67" s="604"/>
      <c r="L67" s="604"/>
      <c r="M67" s="604"/>
      <c r="N67" s="604"/>
      <c r="O67" s="604"/>
      <c r="P67" s="604"/>
      <c r="Q67" s="604"/>
    </row>
    <row r="68" spans="1:18" ht="23.25" x14ac:dyDescent="0.35">
      <c r="A68" s="290"/>
      <c r="B68" s="181"/>
      <c r="C68" s="181"/>
      <c r="D68" s="181"/>
      <c r="E68" s="181"/>
      <c r="F68" s="181"/>
      <c r="G68" s="181"/>
      <c r="H68" s="181"/>
      <c r="I68" s="181"/>
      <c r="J68" s="181"/>
      <c r="K68" s="181"/>
      <c r="L68" s="181"/>
      <c r="M68" s="181"/>
      <c r="N68" s="181"/>
      <c r="O68" s="181"/>
      <c r="P68" s="181"/>
      <c r="Q68" s="197"/>
    </row>
    <row r="69" spans="1:18" ht="23.25" x14ac:dyDescent="0.35">
      <c r="A69" s="290"/>
      <c r="B69" s="181"/>
      <c r="C69" s="181"/>
      <c r="D69" s="181"/>
      <c r="E69" s="181"/>
      <c r="F69" s="181"/>
      <c r="G69" s="181"/>
      <c r="H69" s="181"/>
      <c r="I69" s="181"/>
      <c r="J69" s="181"/>
      <c r="K69" s="181"/>
      <c r="L69" s="181"/>
      <c r="M69" s="181"/>
      <c r="N69" s="181"/>
      <c r="O69" s="181"/>
      <c r="P69" s="181"/>
      <c r="Q69" s="197"/>
    </row>
    <row r="70" spans="1:18" ht="23.25" x14ac:dyDescent="0.35">
      <c r="A70" s="290"/>
      <c r="B70" s="216"/>
      <c r="C70" s="216"/>
      <c r="D70" s="216"/>
      <c r="E70" s="216"/>
      <c r="F70" s="216"/>
      <c r="G70" s="216"/>
      <c r="H70" s="228"/>
      <c r="I70" s="228"/>
      <c r="J70" s="228"/>
      <c r="K70" s="228"/>
      <c r="L70" s="228"/>
      <c r="M70" s="228"/>
      <c r="N70" s="228"/>
      <c r="O70" s="228"/>
      <c r="P70" s="228"/>
      <c r="Q70" s="228"/>
    </row>
    <row r="71" spans="1:18" ht="21" x14ac:dyDescent="0.25">
      <c r="A71" s="6"/>
      <c r="B71" s="40"/>
      <c r="C71" s="40"/>
      <c r="D71" s="40"/>
      <c r="E71" s="40"/>
      <c r="F71" s="40"/>
      <c r="G71" s="40"/>
      <c r="H71" s="40"/>
      <c r="I71" s="53"/>
      <c r="J71" s="98"/>
      <c r="K71" s="99"/>
      <c r="L71" s="100"/>
      <c r="M71" s="100"/>
      <c r="N71" s="100"/>
      <c r="O71" s="101"/>
      <c r="Q71" s="6"/>
    </row>
    <row r="72" spans="1:18" ht="23.25" x14ac:dyDescent="0.35">
      <c r="A72" s="6"/>
      <c r="B72" s="17"/>
      <c r="C72" s="6"/>
      <c r="D72" s="3"/>
      <c r="E72" s="3"/>
      <c r="F72" s="3"/>
      <c r="G72" s="3"/>
      <c r="H72" s="3"/>
      <c r="I72" s="3"/>
      <c r="J72" s="3"/>
      <c r="K72" s="11"/>
      <c r="L72" s="11"/>
      <c r="M72" s="11"/>
      <c r="N72" s="11"/>
      <c r="O72" s="11"/>
      <c r="P72" s="11"/>
      <c r="R72" s="3"/>
    </row>
    <row r="73" spans="1:18" ht="23.25" x14ac:dyDescent="0.35">
      <c r="A73" s="6"/>
      <c r="B73" s="17"/>
      <c r="C73" s="3"/>
      <c r="D73" s="3"/>
      <c r="E73" s="3"/>
      <c r="F73" s="3"/>
      <c r="G73" s="3"/>
      <c r="H73" s="3"/>
      <c r="I73" s="3"/>
      <c r="J73" s="3"/>
      <c r="K73" s="3"/>
      <c r="L73" s="3"/>
      <c r="M73" s="3"/>
      <c r="N73" s="3"/>
      <c r="O73" s="3"/>
      <c r="P73" s="3"/>
      <c r="R73" s="3"/>
    </row>
    <row r="74" spans="1:18" ht="23.25" x14ac:dyDescent="0.35">
      <c r="A74" s="6"/>
      <c r="B74" s="17"/>
      <c r="C74" s="3"/>
      <c r="D74" s="3"/>
      <c r="E74" s="3"/>
      <c r="F74" s="3"/>
      <c r="G74" s="3"/>
      <c r="H74" s="3"/>
      <c r="I74" s="3"/>
      <c r="J74" s="3"/>
      <c r="K74" s="3"/>
      <c r="L74" s="3"/>
      <c r="M74" s="3"/>
      <c r="N74" s="3"/>
      <c r="O74" s="3"/>
      <c r="P74" s="3"/>
      <c r="R74" s="3"/>
    </row>
    <row r="75" spans="1:18" ht="23.25" x14ac:dyDescent="0.35">
      <c r="A75" s="6"/>
      <c r="B75" s="17"/>
      <c r="C75" s="3"/>
      <c r="D75" s="3"/>
      <c r="E75" s="3"/>
      <c r="F75" s="3"/>
      <c r="G75" s="3"/>
      <c r="H75" s="3"/>
      <c r="I75" s="3"/>
      <c r="J75" s="3"/>
      <c r="K75" s="3"/>
      <c r="L75" s="3"/>
      <c r="M75" s="3"/>
      <c r="N75" s="3"/>
      <c r="O75" s="3"/>
      <c r="P75" s="3"/>
      <c r="R75" s="3"/>
    </row>
    <row r="76" spans="1:18" ht="23.25" x14ac:dyDescent="0.35">
      <c r="A76" s="6"/>
      <c r="B76" s="17"/>
      <c r="C76" s="17"/>
      <c r="D76" s="17"/>
      <c r="E76" s="17"/>
      <c r="F76" s="17"/>
      <c r="G76" s="17"/>
      <c r="H76" s="17"/>
      <c r="I76" s="17"/>
      <c r="J76" s="3"/>
      <c r="K76" s="3"/>
      <c r="L76" s="3"/>
      <c r="M76" s="3"/>
      <c r="N76" s="3"/>
      <c r="O76" s="3"/>
      <c r="P76" s="3"/>
      <c r="R76" s="3"/>
    </row>
    <row r="77" spans="1:18" ht="23.25" x14ac:dyDescent="0.35">
      <c r="A77" s="6"/>
      <c r="B77" s="17"/>
      <c r="C77" s="17"/>
      <c r="D77" s="17"/>
      <c r="E77" s="17"/>
      <c r="F77" s="17"/>
      <c r="G77" s="17"/>
      <c r="H77" s="17"/>
      <c r="I77" s="17"/>
      <c r="J77" s="3"/>
      <c r="K77" s="3"/>
      <c r="L77" s="3"/>
      <c r="M77" s="3"/>
      <c r="N77" s="3"/>
      <c r="O77" s="3"/>
      <c r="P77" s="3"/>
      <c r="Q77" s="3"/>
      <c r="R77" s="3"/>
    </row>
    <row r="78" spans="1:18" ht="23.25" x14ac:dyDescent="0.35">
      <c r="A78" s="6"/>
      <c r="B78" s="17"/>
      <c r="C78" s="17"/>
      <c r="D78" s="17"/>
      <c r="E78" s="17"/>
      <c r="F78" s="17"/>
      <c r="G78" s="17"/>
      <c r="H78" s="17"/>
      <c r="I78" s="17"/>
      <c r="J78" s="3"/>
      <c r="K78" s="3"/>
      <c r="L78" s="3"/>
      <c r="M78" s="3"/>
      <c r="N78" s="3"/>
      <c r="O78" s="374"/>
      <c r="P78" s="374"/>
      <c r="Q78" s="3"/>
      <c r="R78" s="3"/>
    </row>
    <row r="79" spans="1:18" ht="23.25" x14ac:dyDescent="0.35">
      <c r="A79" s="6"/>
      <c r="B79" s="17"/>
      <c r="C79" s="17"/>
      <c r="D79" s="17"/>
      <c r="E79" s="17"/>
      <c r="F79" s="17"/>
      <c r="G79" s="17"/>
      <c r="H79" s="17"/>
      <c r="I79" s="17"/>
      <c r="J79" s="3"/>
      <c r="K79" s="3"/>
      <c r="L79" s="3"/>
      <c r="M79" s="3"/>
      <c r="N79" s="3"/>
      <c r="O79" s="11"/>
      <c r="P79" s="3"/>
      <c r="Q79" s="3"/>
      <c r="R79" s="3"/>
    </row>
    <row r="80" spans="1:18" ht="23.25" x14ac:dyDescent="0.2">
      <c r="A80" s="6"/>
      <c r="B80" s="6"/>
      <c r="C80" s="3"/>
      <c r="D80" s="3"/>
      <c r="E80" s="3"/>
      <c r="F80" s="3"/>
      <c r="G80" s="3"/>
      <c r="H80" s="3"/>
      <c r="I80" s="3"/>
      <c r="J80" s="3"/>
      <c r="K80" s="3"/>
      <c r="L80" s="3"/>
      <c r="M80" s="3"/>
      <c r="N80" s="3"/>
      <c r="O80" s="3"/>
      <c r="P80" s="3"/>
      <c r="Q80" s="3"/>
      <c r="R80" s="3"/>
    </row>
    <row r="81" spans="1:18" ht="23.25" x14ac:dyDescent="0.2">
      <c r="A81" s="6"/>
      <c r="B81" s="6"/>
      <c r="C81" s="3"/>
      <c r="D81" s="3"/>
      <c r="E81" s="3"/>
      <c r="F81" s="3"/>
      <c r="G81" s="3"/>
      <c r="H81" s="3"/>
      <c r="I81" s="3"/>
      <c r="J81" s="3"/>
      <c r="K81" s="339"/>
      <c r="L81" s="3"/>
      <c r="M81" s="3"/>
      <c r="N81" s="3"/>
      <c r="O81" s="3"/>
      <c r="P81" s="3"/>
      <c r="Q81" s="3"/>
      <c r="R81" s="3"/>
    </row>
    <row r="82" spans="1:18" ht="23.25" x14ac:dyDescent="0.2">
      <c r="A82" s="6"/>
      <c r="B82" s="6"/>
      <c r="C82" s="3"/>
      <c r="D82" s="3"/>
      <c r="E82" s="3"/>
      <c r="F82" s="3"/>
      <c r="G82" s="3"/>
      <c r="H82" s="3"/>
      <c r="I82" s="3"/>
      <c r="J82" s="3"/>
      <c r="K82" s="3"/>
      <c r="L82" s="3"/>
      <c r="M82" s="3"/>
      <c r="N82" s="3"/>
      <c r="O82" s="3"/>
      <c r="P82" s="3"/>
      <c r="Q82" s="3"/>
      <c r="R82" s="3"/>
    </row>
    <row r="83" spans="1:18" ht="25.5" x14ac:dyDescent="0.2">
      <c r="A83" s="6"/>
      <c r="B83" s="6"/>
      <c r="C83" s="3"/>
      <c r="D83" s="10"/>
      <c r="E83" s="10"/>
      <c r="F83" s="10"/>
      <c r="G83" s="10"/>
      <c r="H83" s="10"/>
      <c r="I83" s="10"/>
      <c r="J83" s="10"/>
      <c r="K83" s="10"/>
      <c r="L83" s="3"/>
      <c r="M83" s="3"/>
      <c r="N83" s="3"/>
      <c r="O83" s="3"/>
      <c r="P83" s="3"/>
      <c r="Q83" s="3"/>
      <c r="R83" s="3"/>
    </row>
    <row r="84" spans="1:18" ht="25.5" x14ac:dyDescent="0.2">
      <c r="A84" s="6"/>
      <c r="B84" s="6"/>
      <c r="C84" s="3"/>
      <c r="D84" s="10"/>
      <c r="E84" s="10"/>
      <c r="F84" s="10"/>
      <c r="G84" s="10"/>
      <c r="H84" s="10"/>
      <c r="I84" s="10"/>
      <c r="J84" s="10"/>
      <c r="K84" s="10"/>
      <c r="L84" s="3"/>
      <c r="M84" s="3"/>
      <c r="N84" s="3"/>
      <c r="O84" s="3"/>
      <c r="P84" s="3"/>
      <c r="Q84" s="3"/>
      <c r="R84" s="3"/>
    </row>
    <row r="85" spans="1:18" ht="25.5" x14ac:dyDescent="0.3">
      <c r="A85" s="6"/>
      <c r="B85" s="38"/>
      <c r="C85" s="3"/>
      <c r="D85" s="10"/>
      <c r="E85" s="10"/>
      <c r="F85" s="10"/>
      <c r="G85" s="10"/>
      <c r="H85" s="10"/>
      <c r="I85" s="10"/>
      <c r="J85" s="10"/>
      <c r="K85" s="10"/>
      <c r="L85" s="3"/>
      <c r="M85" s="3"/>
      <c r="N85" s="3"/>
      <c r="O85" s="3"/>
      <c r="P85" s="3"/>
      <c r="Q85" s="3"/>
      <c r="R85" s="3"/>
    </row>
    <row r="86" spans="1:18" ht="25.5" x14ac:dyDescent="0.3">
      <c r="A86" s="6"/>
      <c r="B86" s="38"/>
      <c r="C86" s="3"/>
      <c r="D86" s="10"/>
      <c r="E86" s="10"/>
      <c r="F86" s="10"/>
      <c r="G86" s="10"/>
      <c r="H86" s="10"/>
      <c r="I86" s="10"/>
      <c r="J86" s="10"/>
      <c r="K86" s="10"/>
      <c r="L86" s="3"/>
      <c r="M86" s="3"/>
      <c r="N86" s="3"/>
      <c r="O86" s="3"/>
      <c r="P86" s="3"/>
      <c r="Q86" s="3"/>
      <c r="R86" s="3"/>
    </row>
    <row r="87" spans="1:18" ht="25.5" x14ac:dyDescent="0.35">
      <c r="A87" s="6"/>
      <c r="B87" s="38"/>
      <c r="C87" s="3"/>
      <c r="D87" s="10"/>
      <c r="E87" s="10"/>
      <c r="F87" s="10"/>
      <c r="G87" s="10"/>
      <c r="H87" s="10"/>
      <c r="I87" s="10"/>
      <c r="J87" s="10"/>
      <c r="K87" s="10"/>
      <c r="L87" s="49"/>
      <c r="M87" s="50"/>
      <c r="N87" s="51"/>
      <c r="O87" s="51"/>
      <c r="P87" s="51"/>
      <c r="Q87" s="3"/>
      <c r="R87" s="3"/>
    </row>
    <row r="88" spans="1:18" ht="25.5" x14ac:dyDescent="0.35">
      <c r="A88" s="6"/>
      <c r="B88" s="38"/>
      <c r="C88" s="3"/>
      <c r="D88" s="10"/>
      <c r="E88" s="10"/>
      <c r="F88" s="10"/>
      <c r="G88" s="10"/>
      <c r="H88" s="10"/>
      <c r="I88" s="10"/>
      <c r="J88" s="10"/>
      <c r="K88" s="10"/>
      <c r="L88" s="49"/>
      <c r="M88" s="86"/>
      <c r="N88" s="51"/>
      <c r="O88" s="51"/>
      <c r="P88" s="51"/>
      <c r="Q88" s="3"/>
      <c r="R88" s="3"/>
    </row>
    <row r="89" spans="1:18" ht="25.5" x14ac:dyDescent="0.35">
      <c r="A89" s="17"/>
      <c r="B89" s="38"/>
      <c r="C89" s="3"/>
      <c r="D89" s="10"/>
      <c r="E89" s="10"/>
      <c r="F89" s="10"/>
      <c r="G89" s="10"/>
      <c r="H89" s="10"/>
      <c r="I89" s="10"/>
      <c r="J89" s="10"/>
      <c r="K89" s="10"/>
      <c r="L89" s="49"/>
      <c r="M89" s="87"/>
      <c r="N89" s="51"/>
      <c r="O89" s="51"/>
      <c r="P89" s="51"/>
      <c r="Q89" s="3"/>
      <c r="R89" s="3"/>
    </row>
    <row r="90" spans="1:18" ht="25.5" x14ac:dyDescent="0.35">
      <c r="A90" s="17"/>
      <c r="B90" s="38"/>
      <c r="C90" s="3"/>
      <c r="D90" s="10"/>
      <c r="E90" s="10"/>
      <c r="F90" s="10"/>
      <c r="G90" s="10"/>
      <c r="H90" s="10"/>
      <c r="I90" s="10"/>
      <c r="J90" s="10"/>
      <c r="K90" s="10"/>
      <c r="L90" s="49"/>
      <c r="M90" s="110"/>
      <c r="N90" s="29"/>
      <c r="O90" s="29"/>
      <c r="P90" s="29"/>
      <c r="Q90" s="3"/>
      <c r="R90" s="3"/>
    </row>
    <row r="91" spans="1:18" ht="25.5" x14ac:dyDescent="0.35">
      <c r="A91" s="17"/>
      <c r="B91" s="38"/>
      <c r="C91" s="3"/>
      <c r="D91" s="10"/>
      <c r="E91" s="370"/>
      <c r="F91" s="370"/>
      <c r="G91" s="370"/>
      <c r="H91" s="370"/>
      <c r="I91" s="370"/>
      <c r="J91" s="370"/>
      <c r="K91" s="370"/>
      <c r="L91" s="49"/>
      <c r="M91" s="86"/>
      <c r="N91" s="51"/>
      <c r="O91" s="51"/>
      <c r="P91" s="51"/>
      <c r="Q91" s="3"/>
      <c r="R91" s="3"/>
    </row>
    <row r="92" spans="1:18" ht="25.5" x14ac:dyDescent="0.35">
      <c r="A92" s="17"/>
      <c r="B92" s="38"/>
      <c r="C92" s="3"/>
      <c r="D92" s="10"/>
      <c r="E92" s="370"/>
      <c r="F92" s="370"/>
      <c r="G92" s="370"/>
      <c r="H92" s="370"/>
      <c r="I92" s="370"/>
      <c r="J92" s="370"/>
      <c r="K92" s="370"/>
      <c r="L92" s="49"/>
      <c r="M92" s="87"/>
      <c r="N92" s="51"/>
      <c r="O92" s="51"/>
      <c r="P92" s="51"/>
      <c r="Q92" s="3"/>
      <c r="R92" s="3"/>
    </row>
    <row r="93" spans="1:18" ht="25.5" x14ac:dyDescent="0.35">
      <c r="A93" s="17"/>
      <c r="B93" s="38"/>
      <c r="C93" s="3"/>
      <c r="D93" s="10"/>
      <c r="E93" s="10"/>
      <c r="F93" s="10"/>
      <c r="G93" s="10"/>
      <c r="H93" s="10"/>
      <c r="I93" s="10"/>
      <c r="J93" s="10"/>
      <c r="K93" s="10"/>
      <c r="L93" s="49"/>
      <c r="M93" s="110"/>
      <c r="N93" s="29"/>
      <c r="O93" s="29"/>
      <c r="P93" s="29"/>
      <c r="Q93" s="3"/>
      <c r="R93" s="3"/>
    </row>
    <row r="94" spans="1:18" ht="25.5" x14ac:dyDescent="0.35">
      <c r="A94" s="17"/>
      <c r="B94" s="38"/>
      <c r="C94" s="3"/>
      <c r="D94" s="10"/>
      <c r="E94" s="10"/>
      <c r="F94" s="10"/>
      <c r="G94" s="10"/>
      <c r="H94" s="10"/>
      <c r="I94" s="10"/>
      <c r="J94" s="10"/>
      <c r="K94" s="10"/>
      <c r="L94" s="49"/>
      <c r="M94" s="110"/>
      <c r="N94" s="29"/>
      <c r="O94" s="29"/>
      <c r="P94" s="29"/>
      <c r="Q94" s="3"/>
      <c r="R94" s="3"/>
    </row>
    <row r="95" spans="1:18" ht="25.5" x14ac:dyDescent="0.35">
      <c r="A95" s="17"/>
      <c r="B95" s="38"/>
      <c r="C95" s="318"/>
      <c r="D95" s="10"/>
      <c r="E95" s="10"/>
      <c r="F95" s="10"/>
      <c r="G95" s="10"/>
      <c r="H95" s="10"/>
      <c r="I95" s="10"/>
      <c r="J95" s="10"/>
      <c r="K95" s="10"/>
      <c r="L95" s="49"/>
      <c r="M95" s="110"/>
      <c r="N95" s="29"/>
      <c r="O95" s="29"/>
      <c r="P95" s="29"/>
      <c r="Q95" s="3"/>
    </row>
    <row r="96" spans="1:18" ht="25.5" x14ac:dyDescent="0.35">
      <c r="A96" s="17"/>
      <c r="B96" s="38"/>
      <c r="C96" s="318"/>
      <c r="D96" s="10"/>
      <c r="E96" s="370"/>
      <c r="F96" s="370"/>
      <c r="G96" s="370"/>
      <c r="H96" s="370"/>
      <c r="I96" s="370"/>
      <c r="J96" s="370"/>
      <c r="K96" s="370"/>
      <c r="L96" s="49"/>
      <c r="M96" s="110"/>
      <c r="N96" s="29"/>
      <c r="O96" s="29"/>
      <c r="P96" s="29"/>
      <c r="Q96" s="3"/>
    </row>
    <row r="97" spans="1:18" ht="25.5" x14ac:dyDescent="0.35">
      <c r="A97" s="17"/>
      <c r="B97" s="38"/>
      <c r="C97" s="318"/>
      <c r="D97" s="10"/>
      <c r="E97" s="370"/>
      <c r="F97" s="370"/>
      <c r="G97" s="370"/>
      <c r="H97" s="370"/>
      <c r="I97" s="370"/>
      <c r="J97" s="370"/>
      <c r="K97" s="370"/>
      <c r="L97" s="49"/>
      <c r="M97" s="110"/>
      <c r="N97" s="29"/>
      <c r="O97" s="29"/>
      <c r="P97" s="29"/>
      <c r="Q97" s="3"/>
    </row>
    <row r="98" spans="1:18" ht="25.5" x14ac:dyDescent="0.35">
      <c r="A98" s="17"/>
      <c r="B98" s="38"/>
      <c r="C98" s="318"/>
      <c r="D98" s="10"/>
      <c r="E98" s="10"/>
      <c r="F98" s="10"/>
      <c r="G98" s="10"/>
      <c r="H98" s="10"/>
      <c r="I98" s="10"/>
      <c r="J98" s="10"/>
      <c r="K98" s="10"/>
      <c r="L98" s="49"/>
      <c r="M98" s="110"/>
      <c r="N98" s="29"/>
      <c r="O98" s="29"/>
      <c r="P98" s="29"/>
      <c r="Q98" s="3"/>
    </row>
    <row r="99" spans="1:18" ht="25.5" x14ac:dyDescent="0.35">
      <c r="A99" s="17"/>
      <c r="B99" s="38"/>
      <c r="C99" s="3"/>
      <c r="D99" s="10"/>
      <c r="E99" s="10"/>
      <c r="F99" s="10"/>
      <c r="G99" s="10"/>
      <c r="H99" s="10"/>
      <c r="I99" s="10"/>
      <c r="J99" s="10"/>
      <c r="K99" s="10"/>
      <c r="L99" s="49"/>
      <c r="M99" s="110"/>
      <c r="N99" s="29"/>
      <c r="O99" s="29"/>
      <c r="P99" s="29"/>
      <c r="Q99" s="3"/>
    </row>
    <row r="100" spans="1:18" ht="25.5" x14ac:dyDescent="0.35">
      <c r="A100" s="17"/>
      <c r="B100" s="38"/>
      <c r="C100" s="3"/>
      <c r="D100" s="10"/>
      <c r="E100" s="10"/>
      <c r="F100" s="10"/>
      <c r="G100" s="10"/>
      <c r="H100" s="10"/>
      <c r="I100" s="10"/>
      <c r="J100" s="10"/>
      <c r="K100" s="10"/>
      <c r="L100" s="49"/>
      <c r="M100" s="110"/>
      <c r="N100" s="29"/>
      <c r="O100" s="29"/>
      <c r="P100" s="29"/>
      <c r="Q100" s="3"/>
    </row>
    <row r="101" spans="1:18" ht="25.5" x14ac:dyDescent="0.35">
      <c r="A101" s="17"/>
      <c r="B101" s="38"/>
      <c r="C101" s="3"/>
      <c r="D101" s="10"/>
      <c r="E101" s="370"/>
      <c r="F101" s="370"/>
      <c r="G101" s="370"/>
      <c r="H101" s="370"/>
      <c r="I101" s="370"/>
      <c r="J101" s="370"/>
      <c r="K101" s="370"/>
      <c r="L101" s="49"/>
      <c r="M101" s="110"/>
      <c r="N101" s="29"/>
      <c r="O101" s="29"/>
      <c r="P101" s="29"/>
      <c r="Q101" s="3"/>
    </row>
    <row r="102" spans="1:18" ht="25.5" x14ac:dyDescent="0.35">
      <c r="A102" s="17"/>
      <c r="B102" s="38"/>
      <c r="C102" s="3"/>
      <c r="D102" s="10"/>
      <c r="E102" s="10"/>
      <c r="F102" s="10"/>
      <c r="G102" s="10"/>
      <c r="H102" s="10"/>
      <c r="I102" s="10"/>
      <c r="J102" s="10"/>
      <c r="K102" s="10"/>
      <c r="L102" s="49"/>
      <c r="M102" s="86"/>
      <c r="N102" s="51"/>
      <c r="O102" s="51"/>
      <c r="P102" s="51"/>
      <c r="Q102" s="3"/>
    </row>
    <row r="103" spans="1:18" ht="25.5" x14ac:dyDescent="0.35">
      <c r="A103" s="17"/>
      <c r="B103" s="6"/>
      <c r="C103" s="3"/>
      <c r="D103" s="10"/>
      <c r="E103" s="370"/>
      <c r="F103" s="370"/>
      <c r="G103" s="370"/>
      <c r="H103" s="370"/>
      <c r="I103" s="370"/>
      <c r="J103" s="370"/>
      <c r="K103" s="370"/>
      <c r="L103" s="49"/>
      <c r="M103" s="87"/>
      <c r="N103" s="51"/>
      <c r="O103" s="51"/>
      <c r="P103" s="51"/>
      <c r="Q103" s="3"/>
    </row>
    <row r="104" spans="1:18" ht="25.5" x14ac:dyDescent="0.35">
      <c r="A104" s="17"/>
      <c r="B104" s="6"/>
      <c r="D104" s="10"/>
      <c r="E104" s="10"/>
      <c r="F104" s="10"/>
      <c r="G104" s="10"/>
      <c r="H104" s="10"/>
      <c r="I104" s="10"/>
      <c r="J104" s="10"/>
      <c r="K104" s="10"/>
      <c r="L104" s="49"/>
      <c r="M104" s="110"/>
      <c r="N104" s="29"/>
      <c r="O104" s="29"/>
      <c r="P104" s="29"/>
      <c r="Q104" s="3"/>
    </row>
    <row r="105" spans="1:18" ht="25.5" x14ac:dyDescent="0.35">
      <c r="A105" s="17"/>
      <c r="B105" s="6"/>
      <c r="D105" s="10"/>
      <c r="E105" s="10"/>
      <c r="F105" s="10"/>
      <c r="G105" s="10"/>
      <c r="H105" s="10"/>
      <c r="I105" s="10"/>
      <c r="J105" s="10"/>
      <c r="K105" s="10"/>
      <c r="L105" s="3"/>
      <c r="M105" s="3"/>
      <c r="N105" s="3"/>
      <c r="O105" s="3"/>
      <c r="P105" s="3"/>
      <c r="Q105" s="3"/>
      <c r="R105" s="3"/>
    </row>
    <row r="106" spans="1:18" ht="23.25" x14ac:dyDescent="0.35">
      <c r="A106" s="17"/>
      <c r="B106" s="6"/>
      <c r="E106" s="369"/>
      <c r="F106" s="369"/>
      <c r="G106" s="369"/>
      <c r="H106" s="369"/>
      <c r="I106" s="369"/>
      <c r="J106" s="369"/>
      <c r="K106" s="369"/>
      <c r="L106" s="3"/>
      <c r="M106" s="3"/>
      <c r="N106" s="3"/>
      <c r="O106" s="3"/>
      <c r="P106" s="3"/>
      <c r="Q106" s="3"/>
      <c r="R106" s="3"/>
    </row>
    <row r="107" spans="1:18" ht="23.25" x14ac:dyDescent="0.2">
      <c r="A107" s="6"/>
      <c r="B107" s="6"/>
      <c r="C107" s="6"/>
      <c r="E107" s="369"/>
      <c r="F107" s="369"/>
      <c r="G107" s="369"/>
      <c r="H107" s="369"/>
      <c r="I107" s="369"/>
      <c r="J107" s="369"/>
      <c r="K107" s="369"/>
      <c r="L107" s="3"/>
      <c r="M107" s="3"/>
      <c r="N107" s="3"/>
      <c r="O107" s="3"/>
      <c r="P107" s="3"/>
      <c r="Q107" s="3"/>
      <c r="R107" s="3"/>
    </row>
    <row r="108" spans="1:18" ht="23.25" x14ac:dyDescent="0.2">
      <c r="A108" s="6"/>
      <c r="B108" s="6"/>
      <c r="C108" s="6"/>
      <c r="E108" s="3"/>
      <c r="F108" s="3"/>
      <c r="G108" s="3"/>
      <c r="H108" s="3"/>
      <c r="I108" s="3"/>
      <c r="J108" s="3"/>
      <c r="K108" s="3"/>
      <c r="L108" s="3"/>
      <c r="M108" s="3"/>
      <c r="N108" s="3"/>
      <c r="O108" s="3"/>
      <c r="P108" s="3"/>
      <c r="Q108" s="3"/>
      <c r="R108" s="3"/>
    </row>
    <row r="109" spans="1:18" ht="23.25" x14ac:dyDescent="0.2">
      <c r="A109" s="6"/>
      <c r="B109" s="6"/>
      <c r="C109" s="6"/>
      <c r="D109" s="107"/>
      <c r="E109" s="107"/>
      <c r="F109" s="107"/>
      <c r="G109" s="107"/>
      <c r="H109" s="107"/>
      <c r="I109" s="107"/>
      <c r="J109" s="107"/>
      <c r="K109" s="107"/>
      <c r="L109" s="107"/>
      <c r="M109" s="107"/>
      <c r="N109" s="107"/>
      <c r="O109" s="107"/>
      <c r="P109" s="107"/>
      <c r="Q109" s="3"/>
      <c r="R109" s="3"/>
    </row>
    <row r="110" spans="1:18" ht="23.25" x14ac:dyDescent="0.2">
      <c r="A110" s="6"/>
      <c r="B110" s="6"/>
      <c r="C110" s="6"/>
      <c r="D110" s="66"/>
      <c r="E110" s="107"/>
      <c r="F110" s="107"/>
      <c r="G110" s="107"/>
      <c r="H110" s="107"/>
      <c r="I110" s="107"/>
      <c r="J110" s="107"/>
      <c r="K110" s="107"/>
      <c r="L110" s="107"/>
      <c r="M110" s="107"/>
      <c r="N110" s="107"/>
      <c r="O110" s="107"/>
      <c r="P110" s="107"/>
      <c r="Q110" s="3"/>
      <c r="R110" s="3"/>
    </row>
    <row r="111" spans="1:18" ht="23.25" x14ac:dyDescent="0.2">
      <c r="A111" s="6"/>
      <c r="B111" s="6"/>
      <c r="C111" s="6"/>
      <c r="D111" s="66"/>
      <c r="E111" s="315"/>
      <c r="F111" s="315"/>
      <c r="G111" s="315"/>
      <c r="H111" s="315"/>
      <c r="I111" s="315"/>
      <c r="J111" s="315"/>
      <c r="K111" s="315"/>
      <c r="L111" s="107"/>
      <c r="M111" s="107"/>
      <c r="N111" s="107"/>
      <c r="O111" s="107"/>
      <c r="P111" s="107"/>
      <c r="Q111" s="3"/>
      <c r="R111" s="3"/>
    </row>
    <row r="112" spans="1:18" ht="23.25" x14ac:dyDescent="0.3">
      <c r="A112" s="38"/>
      <c r="B112" s="6"/>
      <c r="C112" s="6"/>
      <c r="D112" s="66"/>
      <c r="E112" s="315"/>
      <c r="F112" s="315"/>
      <c r="G112" s="315"/>
      <c r="H112" s="315"/>
      <c r="I112" s="315"/>
      <c r="J112" s="315"/>
      <c r="K112" s="315"/>
      <c r="L112" s="107"/>
      <c r="M112" s="107"/>
      <c r="N112" s="107"/>
      <c r="O112" s="107"/>
      <c r="P112" s="107"/>
      <c r="Q112" s="3"/>
      <c r="R112" s="3"/>
    </row>
    <row r="113" spans="1:18" ht="23.25" x14ac:dyDescent="0.3">
      <c r="A113" s="38"/>
      <c r="B113" s="6"/>
      <c r="C113" s="6"/>
      <c r="D113" s="66"/>
      <c r="E113" s="107"/>
      <c r="F113" s="107"/>
      <c r="G113" s="107"/>
      <c r="H113" s="107"/>
      <c r="I113" s="107"/>
      <c r="J113" s="107"/>
      <c r="K113" s="107"/>
      <c r="L113" s="107"/>
      <c r="M113" s="107"/>
      <c r="N113" s="107"/>
      <c r="O113" s="107"/>
      <c r="P113" s="107"/>
      <c r="Q113" s="3"/>
      <c r="R113" s="3"/>
    </row>
    <row r="114" spans="1:18" ht="23.25" x14ac:dyDescent="0.3">
      <c r="A114" s="38"/>
      <c r="B114" s="6"/>
      <c r="C114" s="6"/>
      <c r="D114" s="66"/>
      <c r="E114" s="107"/>
      <c r="F114" s="107"/>
      <c r="G114" s="107"/>
      <c r="H114" s="107"/>
      <c r="I114" s="107"/>
      <c r="J114" s="107"/>
      <c r="K114" s="107"/>
      <c r="L114" s="107"/>
      <c r="M114" s="107"/>
      <c r="N114" s="107"/>
      <c r="O114" s="107"/>
      <c r="P114" s="107"/>
      <c r="Q114" s="3"/>
      <c r="R114" s="3"/>
    </row>
    <row r="115" spans="1:18" ht="23.25" x14ac:dyDescent="0.3">
      <c r="A115" s="38"/>
      <c r="B115" s="6"/>
      <c r="C115" s="6"/>
      <c r="D115" s="66"/>
      <c r="E115" s="107"/>
      <c r="F115" s="107"/>
      <c r="G115" s="107"/>
      <c r="H115" s="107"/>
      <c r="I115" s="107"/>
      <c r="J115" s="107"/>
      <c r="K115" s="107"/>
      <c r="L115" s="107"/>
      <c r="M115" s="107"/>
      <c r="N115" s="107"/>
      <c r="O115" s="107"/>
      <c r="P115" s="107"/>
      <c r="Q115" s="3"/>
      <c r="R115" s="3"/>
    </row>
    <row r="116" spans="1:18" ht="23.25" x14ac:dyDescent="0.3">
      <c r="A116" s="38"/>
      <c r="B116" s="6"/>
      <c r="C116" s="6"/>
      <c r="D116" s="66"/>
      <c r="E116" s="107"/>
      <c r="F116" s="107"/>
      <c r="G116" s="107"/>
      <c r="H116" s="107"/>
      <c r="I116" s="107"/>
      <c r="J116" s="107"/>
      <c r="K116" s="107"/>
      <c r="L116" s="107"/>
      <c r="M116" s="107"/>
      <c r="N116" s="107"/>
      <c r="O116" s="107"/>
      <c r="P116" s="107"/>
      <c r="Q116" s="3"/>
    </row>
    <row r="117" spans="1:18" ht="23.25" x14ac:dyDescent="0.3">
      <c r="A117" s="38"/>
      <c r="B117" s="6"/>
      <c r="C117" s="6"/>
      <c r="D117" s="66"/>
      <c r="E117" s="66"/>
      <c r="F117" s="66"/>
      <c r="G117" s="66"/>
      <c r="H117" s="66"/>
      <c r="I117" s="66"/>
      <c r="J117" s="66"/>
      <c r="K117" s="66"/>
      <c r="L117" s="66"/>
      <c r="M117" s="3"/>
      <c r="N117" s="3"/>
      <c r="O117" s="3"/>
      <c r="P117" s="3"/>
      <c r="Q117" s="3"/>
    </row>
    <row r="118" spans="1:18" ht="23.25" x14ac:dyDescent="0.3">
      <c r="A118" s="38"/>
      <c r="B118" s="6"/>
      <c r="C118" s="6"/>
      <c r="D118" s="66"/>
      <c r="E118" s="66"/>
      <c r="F118" s="66"/>
      <c r="G118" s="66"/>
      <c r="H118" s="66"/>
      <c r="I118" s="66"/>
      <c r="J118" s="66"/>
      <c r="K118" s="66"/>
      <c r="L118" s="66"/>
      <c r="M118" s="3"/>
      <c r="N118" s="3"/>
      <c r="O118" s="3"/>
      <c r="P118" s="3"/>
      <c r="Q118" s="3"/>
    </row>
    <row r="119" spans="1:18" ht="23.25" x14ac:dyDescent="0.3">
      <c r="A119" s="38"/>
      <c r="B119" s="6"/>
      <c r="C119" s="6"/>
      <c r="D119" s="66"/>
      <c r="E119" s="66"/>
      <c r="F119" s="66"/>
      <c r="G119" s="66"/>
      <c r="H119" s="66"/>
      <c r="I119" s="66"/>
      <c r="J119" s="66"/>
      <c r="K119" s="66"/>
      <c r="L119" s="66"/>
      <c r="M119" s="3"/>
      <c r="N119" s="3"/>
      <c r="O119" s="3"/>
      <c r="P119" s="3"/>
      <c r="Q119" s="3"/>
    </row>
    <row r="120" spans="1:18" ht="20.25" x14ac:dyDescent="0.3">
      <c r="A120" s="38"/>
      <c r="B120" s="6"/>
      <c r="C120" s="6"/>
      <c r="D120" s="6"/>
      <c r="E120" s="6"/>
      <c r="F120" s="6"/>
      <c r="G120" s="6"/>
      <c r="H120" s="6"/>
      <c r="I120" s="6"/>
      <c r="J120" s="6"/>
      <c r="K120" s="6"/>
      <c r="L120" s="6"/>
    </row>
    <row r="121" spans="1:18" ht="20.25" x14ac:dyDescent="0.3">
      <c r="A121" s="38"/>
      <c r="B121" s="6"/>
      <c r="C121" s="6"/>
      <c r="D121" s="6"/>
      <c r="E121" s="6"/>
      <c r="F121" s="6"/>
      <c r="G121" s="6"/>
      <c r="H121" s="6"/>
      <c r="I121" s="6"/>
      <c r="J121" s="6"/>
      <c r="K121" s="6"/>
      <c r="L121" s="6"/>
    </row>
    <row r="122" spans="1:18" ht="20.25" x14ac:dyDescent="0.3">
      <c r="A122" s="38"/>
      <c r="B122" s="6"/>
      <c r="C122" s="6"/>
      <c r="D122" s="6"/>
      <c r="E122" s="6"/>
      <c r="F122" s="6"/>
      <c r="G122" s="6"/>
      <c r="H122" s="6"/>
      <c r="I122" s="6"/>
      <c r="J122" s="6"/>
      <c r="K122" s="6"/>
      <c r="L122" s="6"/>
    </row>
    <row r="123" spans="1:18" ht="20.25" x14ac:dyDescent="0.3">
      <c r="A123" s="38"/>
      <c r="B123" s="6"/>
      <c r="C123" s="6"/>
      <c r="D123" s="6"/>
      <c r="E123" s="6"/>
      <c r="F123" s="6"/>
      <c r="G123" s="6"/>
      <c r="H123" s="6"/>
      <c r="I123" s="6"/>
      <c r="J123" s="6"/>
      <c r="K123" s="6"/>
      <c r="L123" s="6"/>
    </row>
    <row r="124" spans="1:18" ht="20.25" x14ac:dyDescent="0.3">
      <c r="A124" s="38"/>
      <c r="B124" s="6"/>
      <c r="C124" s="6"/>
      <c r="D124" s="6"/>
      <c r="E124" s="6"/>
      <c r="F124" s="6"/>
      <c r="G124" s="6"/>
      <c r="H124" s="6"/>
      <c r="I124" s="6"/>
      <c r="J124" s="6"/>
      <c r="K124" s="6"/>
      <c r="L124" s="6"/>
    </row>
    <row r="125" spans="1:18" ht="20.25" x14ac:dyDescent="0.3">
      <c r="A125" s="38"/>
      <c r="B125" s="6"/>
      <c r="C125" s="6"/>
      <c r="D125" s="6"/>
      <c r="E125" s="6"/>
      <c r="F125" s="6"/>
      <c r="G125" s="6"/>
      <c r="H125" s="6"/>
      <c r="I125" s="6"/>
      <c r="J125" s="6"/>
      <c r="K125" s="6"/>
      <c r="L125" s="6"/>
    </row>
    <row r="126" spans="1:18" ht="20.25" x14ac:dyDescent="0.3">
      <c r="A126" s="38"/>
      <c r="B126" s="6"/>
      <c r="C126" s="6"/>
      <c r="D126" s="6"/>
      <c r="E126" s="6"/>
      <c r="F126" s="6"/>
      <c r="G126" s="6"/>
      <c r="H126" s="6"/>
      <c r="I126" s="6"/>
      <c r="J126" s="6"/>
      <c r="K126" s="6"/>
      <c r="L126" s="6"/>
    </row>
    <row r="127" spans="1:18" ht="20.25" x14ac:dyDescent="0.3">
      <c r="A127" s="38"/>
      <c r="B127" s="6"/>
      <c r="C127" s="6"/>
      <c r="D127" s="6"/>
      <c r="E127" s="6"/>
      <c r="F127" s="6"/>
      <c r="G127" s="6"/>
      <c r="H127" s="6"/>
      <c r="I127" s="6"/>
      <c r="J127" s="6"/>
      <c r="K127" s="6"/>
      <c r="L127" s="6"/>
    </row>
    <row r="128" spans="1:18" ht="20.25" x14ac:dyDescent="0.3">
      <c r="A128" s="38"/>
      <c r="B128" s="6"/>
      <c r="C128" s="6"/>
      <c r="D128" s="6"/>
      <c r="E128" s="6"/>
      <c r="F128" s="6"/>
      <c r="G128" s="6"/>
      <c r="H128" s="6"/>
      <c r="I128" s="6"/>
      <c r="J128" s="6"/>
      <c r="K128" s="6"/>
      <c r="L128" s="6"/>
    </row>
    <row r="129" spans="1:12" ht="20.25" x14ac:dyDescent="0.3">
      <c r="A129" s="38"/>
      <c r="B129" s="6"/>
      <c r="C129" s="6"/>
      <c r="D129" s="6"/>
      <c r="E129" s="6"/>
      <c r="F129" s="6"/>
      <c r="G129" s="6"/>
      <c r="H129" s="6"/>
      <c r="I129" s="6"/>
      <c r="J129" s="6"/>
      <c r="K129" s="6"/>
      <c r="L129" s="6"/>
    </row>
    <row r="130" spans="1:12" x14ac:dyDescent="0.2">
      <c r="A130" s="6"/>
      <c r="B130" s="6"/>
      <c r="C130" s="6"/>
      <c r="D130" s="6"/>
      <c r="E130" s="6"/>
      <c r="F130" s="6"/>
      <c r="G130" s="6"/>
      <c r="H130" s="6"/>
      <c r="I130" s="6"/>
      <c r="J130" s="6"/>
      <c r="K130" s="6"/>
      <c r="L130" s="6"/>
    </row>
    <row r="131" spans="1:12" x14ac:dyDescent="0.2">
      <c r="A131" s="6"/>
      <c r="B131" s="6"/>
      <c r="C131" s="6"/>
      <c r="D131" s="6"/>
      <c r="E131" s="6"/>
      <c r="F131" s="6"/>
      <c r="G131" s="6"/>
      <c r="H131" s="6"/>
      <c r="I131" s="6"/>
      <c r="J131" s="6"/>
      <c r="K131" s="6"/>
      <c r="L131" s="6"/>
    </row>
    <row r="132" spans="1:12" x14ac:dyDescent="0.2">
      <c r="A132" s="6"/>
      <c r="B132" s="6"/>
      <c r="C132" s="6"/>
      <c r="D132" s="6"/>
      <c r="E132" s="6"/>
      <c r="F132" s="6"/>
      <c r="G132" s="6"/>
      <c r="H132" s="6"/>
      <c r="I132" s="6"/>
      <c r="J132" s="6"/>
      <c r="K132" s="6"/>
      <c r="L132" s="6"/>
    </row>
    <row r="133" spans="1:12" x14ac:dyDescent="0.2">
      <c r="A133" s="6"/>
      <c r="B133" s="6"/>
      <c r="C133" s="6"/>
      <c r="D133" s="6"/>
      <c r="E133" s="6"/>
      <c r="F133" s="6"/>
      <c r="G133" s="6"/>
      <c r="H133" s="6"/>
      <c r="I133" s="6"/>
      <c r="J133" s="6"/>
      <c r="K133" s="6"/>
      <c r="L133" s="6"/>
    </row>
    <row r="134" spans="1:12" x14ac:dyDescent="0.2">
      <c r="A134" s="6"/>
      <c r="B134" s="6"/>
      <c r="C134" s="6"/>
      <c r="D134" s="6"/>
      <c r="E134" s="6"/>
      <c r="F134" s="6"/>
      <c r="G134" s="6"/>
      <c r="H134" s="6"/>
      <c r="I134" s="6"/>
      <c r="J134" s="6"/>
      <c r="K134" s="6"/>
      <c r="L134" s="6"/>
    </row>
    <row r="135" spans="1:12" x14ac:dyDescent="0.2">
      <c r="A135" s="6"/>
      <c r="B135" s="6"/>
      <c r="C135" s="6"/>
      <c r="D135" s="6"/>
      <c r="E135" s="6"/>
      <c r="F135" s="6"/>
      <c r="G135" s="6"/>
      <c r="H135" s="6"/>
      <c r="I135" s="6"/>
      <c r="J135" s="6"/>
      <c r="K135" s="6"/>
      <c r="L135" s="6"/>
    </row>
    <row r="136" spans="1:12" x14ac:dyDescent="0.2">
      <c r="A136" s="6"/>
      <c r="B136" s="6"/>
      <c r="C136" s="6"/>
      <c r="D136" s="6"/>
      <c r="E136" s="6"/>
      <c r="F136" s="6"/>
      <c r="G136" s="6"/>
      <c r="H136" s="6"/>
      <c r="I136" s="6"/>
      <c r="J136" s="6"/>
      <c r="K136" s="6"/>
      <c r="L136" s="6"/>
    </row>
    <row r="137" spans="1:12" x14ac:dyDescent="0.2">
      <c r="A137" s="6"/>
      <c r="B137" s="6"/>
      <c r="C137" s="6"/>
      <c r="D137" s="6"/>
      <c r="E137" s="6"/>
      <c r="F137" s="6"/>
      <c r="G137" s="6"/>
      <c r="H137" s="6"/>
      <c r="I137" s="6"/>
      <c r="J137" s="6"/>
      <c r="K137" s="6"/>
      <c r="L137" s="6"/>
    </row>
    <row r="138" spans="1:12" x14ac:dyDescent="0.2">
      <c r="A138" s="6"/>
      <c r="B138" s="6"/>
      <c r="C138" s="6"/>
      <c r="D138" s="6"/>
      <c r="E138" s="6"/>
      <c r="F138" s="6"/>
      <c r="G138" s="6"/>
      <c r="H138" s="6"/>
      <c r="I138" s="6"/>
      <c r="J138" s="6"/>
      <c r="K138" s="6"/>
      <c r="L138" s="6"/>
    </row>
    <row r="139" spans="1:12" x14ac:dyDescent="0.2">
      <c r="A139" s="6"/>
      <c r="B139" s="6"/>
      <c r="C139" s="6"/>
      <c r="D139" s="6"/>
      <c r="E139" s="6"/>
      <c r="F139" s="6"/>
      <c r="G139" s="6"/>
      <c r="H139" s="6"/>
      <c r="I139" s="6"/>
      <c r="J139" s="6"/>
      <c r="K139" s="6"/>
      <c r="L139" s="6"/>
    </row>
    <row r="140" spans="1:12" x14ac:dyDescent="0.2">
      <c r="A140" s="6"/>
      <c r="B140" s="6"/>
      <c r="C140" s="6"/>
      <c r="D140" s="6"/>
      <c r="E140" s="6"/>
      <c r="F140" s="6"/>
      <c r="G140" s="6"/>
      <c r="H140" s="6"/>
      <c r="I140" s="6"/>
      <c r="J140" s="6"/>
      <c r="K140" s="6"/>
      <c r="L140" s="6"/>
    </row>
    <row r="141" spans="1:12" x14ac:dyDescent="0.2">
      <c r="A141" s="6"/>
      <c r="B141" s="6"/>
      <c r="C141" s="6"/>
      <c r="D141" s="6"/>
      <c r="E141" s="6"/>
      <c r="F141" s="6"/>
      <c r="G141" s="6"/>
      <c r="H141" s="6"/>
      <c r="I141" s="6"/>
      <c r="J141" s="6"/>
      <c r="K141" s="6"/>
      <c r="L141" s="6"/>
    </row>
    <row r="142" spans="1:12" x14ac:dyDescent="0.2">
      <c r="A142" s="6"/>
      <c r="B142" s="6"/>
      <c r="C142" s="6"/>
      <c r="D142" s="6"/>
      <c r="E142" s="6"/>
      <c r="F142" s="6"/>
      <c r="G142" s="6"/>
      <c r="H142" s="6"/>
      <c r="I142" s="6"/>
      <c r="J142" s="6"/>
      <c r="K142" s="6"/>
      <c r="L142" s="6"/>
    </row>
    <row r="143" spans="1:12" x14ac:dyDescent="0.2">
      <c r="A143" s="6"/>
      <c r="B143" s="6"/>
      <c r="C143" s="6"/>
      <c r="D143" s="6"/>
      <c r="E143" s="6"/>
      <c r="F143" s="6"/>
      <c r="G143" s="6"/>
      <c r="H143" s="6"/>
      <c r="I143" s="6"/>
      <c r="J143" s="6"/>
      <c r="K143" s="6"/>
      <c r="L143" s="6"/>
    </row>
    <row r="144" spans="1:12" x14ac:dyDescent="0.2">
      <c r="A144" s="6"/>
      <c r="B144" s="6"/>
      <c r="C144" s="6"/>
      <c r="D144" s="6"/>
      <c r="E144" s="6"/>
      <c r="F144" s="6"/>
      <c r="G144" s="6"/>
      <c r="H144" s="6"/>
      <c r="I144" s="6"/>
      <c r="J144" s="6"/>
      <c r="K144" s="6"/>
      <c r="L144" s="6"/>
    </row>
    <row r="145" spans="1:12" x14ac:dyDescent="0.2">
      <c r="A145" s="6"/>
      <c r="B145" s="6"/>
      <c r="C145" s="6"/>
      <c r="D145" s="6"/>
      <c r="E145" s="6"/>
      <c r="F145" s="6"/>
      <c r="G145" s="6"/>
      <c r="H145" s="6"/>
      <c r="I145" s="6"/>
      <c r="J145" s="6"/>
      <c r="K145" s="6"/>
      <c r="L145" s="6"/>
    </row>
    <row r="146" spans="1:12" x14ac:dyDescent="0.2">
      <c r="A146" s="6"/>
      <c r="B146" s="6"/>
      <c r="C146" s="6"/>
      <c r="D146" s="6"/>
      <c r="E146" s="6"/>
      <c r="F146" s="6"/>
      <c r="G146" s="6"/>
      <c r="H146" s="6"/>
      <c r="I146" s="6"/>
      <c r="J146" s="6"/>
      <c r="K146" s="6"/>
      <c r="L146" s="6"/>
    </row>
    <row r="147" spans="1:12" x14ac:dyDescent="0.2">
      <c r="A147" s="6"/>
      <c r="B147" s="6"/>
      <c r="C147" s="6"/>
      <c r="D147" s="6"/>
      <c r="E147" s="6"/>
      <c r="F147" s="6"/>
      <c r="G147" s="6"/>
      <c r="H147" s="6"/>
      <c r="I147" s="6"/>
      <c r="J147" s="6"/>
      <c r="K147" s="6"/>
      <c r="L147" s="6"/>
    </row>
    <row r="148" spans="1:12" x14ac:dyDescent="0.2">
      <c r="A148" s="6"/>
      <c r="B148" s="6"/>
      <c r="C148" s="6"/>
      <c r="D148" s="6"/>
      <c r="E148" s="6"/>
      <c r="F148" s="6"/>
      <c r="G148" s="6"/>
      <c r="H148" s="6"/>
      <c r="I148" s="6"/>
      <c r="J148" s="6"/>
      <c r="K148" s="6"/>
      <c r="L148" s="6"/>
    </row>
    <row r="149" spans="1:12" x14ac:dyDescent="0.2">
      <c r="A149" s="6"/>
      <c r="B149" s="6"/>
      <c r="C149" s="6"/>
      <c r="D149" s="6"/>
      <c r="E149" s="6"/>
      <c r="F149" s="6"/>
      <c r="G149" s="6"/>
      <c r="H149" s="6"/>
      <c r="I149" s="6"/>
      <c r="J149" s="6"/>
      <c r="K149" s="6"/>
      <c r="L149" s="6"/>
    </row>
    <row r="150" spans="1:12" x14ac:dyDescent="0.2">
      <c r="A150" s="6"/>
      <c r="B150" s="6"/>
      <c r="C150" s="6"/>
      <c r="D150" s="6"/>
      <c r="E150" s="6"/>
      <c r="F150" s="6"/>
      <c r="G150" s="6"/>
      <c r="H150" s="6"/>
      <c r="I150" s="6"/>
      <c r="J150" s="6"/>
      <c r="K150" s="6"/>
      <c r="L150" s="6"/>
    </row>
    <row r="151" spans="1:12" x14ac:dyDescent="0.2">
      <c r="A151" s="6"/>
      <c r="B151" s="6"/>
      <c r="C151" s="6"/>
      <c r="D151" s="6"/>
      <c r="E151" s="6"/>
      <c r="F151" s="6"/>
      <c r="G151" s="6"/>
      <c r="H151" s="6"/>
      <c r="I151" s="6"/>
      <c r="J151" s="6"/>
      <c r="K151" s="6"/>
      <c r="L151" s="6"/>
    </row>
    <row r="152" spans="1:12" x14ac:dyDescent="0.2">
      <c r="A152" s="6"/>
      <c r="B152" s="6"/>
      <c r="C152" s="6"/>
      <c r="D152" s="6"/>
      <c r="E152" s="6"/>
      <c r="F152" s="6"/>
      <c r="G152" s="6"/>
      <c r="H152" s="6"/>
      <c r="I152" s="6"/>
      <c r="J152" s="6"/>
      <c r="K152" s="6"/>
      <c r="L152" s="6"/>
    </row>
    <row r="153" spans="1:12" x14ac:dyDescent="0.2">
      <c r="A153" s="6"/>
      <c r="B153" s="6"/>
      <c r="C153" s="6"/>
      <c r="D153" s="6"/>
      <c r="E153" s="6"/>
      <c r="F153" s="6"/>
      <c r="G153" s="6"/>
      <c r="H153" s="6"/>
      <c r="I153" s="6"/>
      <c r="J153" s="6"/>
      <c r="K153" s="6"/>
      <c r="L153" s="6"/>
    </row>
    <row r="154" spans="1:12" x14ac:dyDescent="0.2">
      <c r="A154" s="6"/>
      <c r="B154" s="6"/>
      <c r="C154" s="6"/>
      <c r="D154" s="6"/>
      <c r="E154" s="6"/>
      <c r="F154" s="6"/>
      <c r="G154" s="6"/>
      <c r="H154" s="6"/>
      <c r="I154" s="6"/>
      <c r="J154" s="6"/>
      <c r="K154" s="6"/>
      <c r="L154" s="6"/>
    </row>
    <row r="155" spans="1:12" x14ac:dyDescent="0.2">
      <c r="A155" s="6"/>
      <c r="B155" s="6"/>
      <c r="C155" s="6"/>
      <c r="D155" s="6"/>
      <c r="E155" s="6"/>
      <c r="F155" s="6"/>
      <c r="G155" s="6"/>
      <c r="H155" s="6"/>
      <c r="I155" s="6"/>
      <c r="J155" s="6"/>
      <c r="K155" s="6"/>
      <c r="L155" s="6"/>
    </row>
    <row r="156" spans="1:12" x14ac:dyDescent="0.2">
      <c r="A156" s="6"/>
      <c r="B156" s="6"/>
      <c r="C156" s="6"/>
      <c r="D156" s="6"/>
      <c r="E156" s="6"/>
      <c r="F156" s="6"/>
      <c r="G156" s="6"/>
      <c r="H156" s="6"/>
      <c r="I156" s="6"/>
      <c r="J156" s="6"/>
      <c r="K156" s="6"/>
      <c r="L156" s="6"/>
    </row>
    <row r="157" spans="1:12" x14ac:dyDescent="0.2">
      <c r="A157" s="6"/>
      <c r="B157" s="6"/>
      <c r="C157" s="6"/>
      <c r="D157" s="6"/>
      <c r="E157" s="6"/>
      <c r="F157" s="6"/>
      <c r="G157" s="6"/>
      <c r="H157" s="6"/>
      <c r="I157" s="6"/>
      <c r="J157" s="6"/>
      <c r="K157" s="6"/>
      <c r="L157" s="6"/>
    </row>
    <row r="158" spans="1:12" x14ac:dyDescent="0.2">
      <c r="A158" s="6"/>
      <c r="B158" s="6"/>
      <c r="C158" s="6"/>
      <c r="D158" s="6"/>
      <c r="E158" s="6"/>
      <c r="F158" s="6"/>
      <c r="G158" s="6"/>
      <c r="H158" s="6"/>
      <c r="I158" s="6"/>
      <c r="J158" s="6"/>
      <c r="K158" s="6"/>
      <c r="L158" s="6"/>
    </row>
    <row r="159" spans="1:12" x14ac:dyDescent="0.2">
      <c r="A159" s="6"/>
      <c r="B159" s="6"/>
      <c r="C159" s="6"/>
      <c r="D159" s="6"/>
      <c r="E159" s="6"/>
      <c r="F159" s="6"/>
      <c r="G159" s="6"/>
      <c r="H159" s="6"/>
      <c r="I159" s="6"/>
      <c r="J159" s="6"/>
      <c r="K159" s="6"/>
      <c r="L159" s="6"/>
    </row>
    <row r="160" spans="1:12" x14ac:dyDescent="0.2">
      <c r="A160" s="6"/>
      <c r="B160" s="6"/>
      <c r="C160" s="6"/>
      <c r="D160" s="6"/>
      <c r="E160" s="6"/>
      <c r="F160" s="6"/>
      <c r="G160" s="6"/>
      <c r="H160" s="6"/>
      <c r="I160" s="6"/>
      <c r="J160" s="6"/>
      <c r="K160" s="6"/>
      <c r="L160" s="6"/>
    </row>
    <row r="161" spans="1:12" x14ac:dyDescent="0.2">
      <c r="A161" s="6"/>
      <c r="B161" s="6"/>
      <c r="C161" s="6"/>
      <c r="D161" s="6"/>
      <c r="E161" s="6"/>
      <c r="F161" s="6"/>
      <c r="G161" s="6"/>
      <c r="H161" s="6"/>
      <c r="I161" s="6"/>
      <c r="J161" s="6"/>
      <c r="K161" s="6"/>
      <c r="L161" s="6"/>
    </row>
    <row r="162" spans="1:12" x14ac:dyDescent="0.2">
      <c r="A162" s="6"/>
      <c r="B162" s="6"/>
      <c r="C162" s="6"/>
      <c r="D162" s="6"/>
      <c r="E162" s="6"/>
      <c r="F162" s="6"/>
      <c r="G162" s="6"/>
      <c r="H162" s="6"/>
      <c r="I162" s="6"/>
      <c r="J162" s="6"/>
      <c r="K162" s="6"/>
      <c r="L162" s="6"/>
    </row>
    <row r="163" spans="1:12" x14ac:dyDescent="0.2">
      <c r="A163" s="6"/>
      <c r="B163" s="6"/>
      <c r="C163" s="6"/>
      <c r="D163" s="6"/>
      <c r="E163" s="6"/>
      <c r="F163" s="6"/>
      <c r="G163" s="6"/>
      <c r="H163" s="6"/>
      <c r="I163" s="6"/>
      <c r="J163" s="6"/>
      <c r="K163" s="6"/>
      <c r="L163" s="6"/>
    </row>
    <row r="164" spans="1:12" x14ac:dyDescent="0.2">
      <c r="A164" s="6"/>
      <c r="B164" s="6"/>
      <c r="C164" s="6"/>
      <c r="D164" s="6"/>
      <c r="E164" s="6"/>
      <c r="F164" s="6"/>
      <c r="G164" s="6"/>
      <c r="H164" s="6"/>
      <c r="I164" s="6"/>
      <c r="J164" s="6"/>
      <c r="K164" s="6"/>
      <c r="L164" s="6"/>
    </row>
    <row r="165" spans="1:12" x14ac:dyDescent="0.2">
      <c r="A165" s="6"/>
      <c r="B165" s="6"/>
      <c r="C165" s="6"/>
      <c r="D165" s="6"/>
      <c r="E165" s="6"/>
      <c r="F165" s="6"/>
      <c r="G165" s="6"/>
      <c r="H165" s="6"/>
      <c r="I165" s="6"/>
      <c r="J165" s="6"/>
      <c r="K165" s="6"/>
      <c r="L165" s="6"/>
    </row>
    <row r="166" spans="1:12" x14ac:dyDescent="0.2">
      <c r="A166" s="6"/>
      <c r="B166" s="6"/>
      <c r="C166" s="6"/>
      <c r="D166" s="6"/>
      <c r="E166" s="6"/>
      <c r="F166" s="6"/>
      <c r="G166" s="6"/>
      <c r="H166" s="6"/>
      <c r="I166" s="6"/>
      <c r="J166" s="6"/>
      <c r="K166" s="6"/>
      <c r="L166" s="6"/>
    </row>
    <row r="167" spans="1:12" x14ac:dyDescent="0.2">
      <c r="A167" s="6"/>
      <c r="B167" s="6"/>
      <c r="C167" s="6"/>
      <c r="D167" s="6"/>
      <c r="E167" s="6"/>
      <c r="F167" s="6"/>
      <c r="G167" s="6"/>
      <c r="H167" s="6"/>
      <c r="I167" s="6"/>
      <c r="J167" s="6"/>
      <c r="K167" s="6"/>
      <c r="L167" s="6"/>
    </row>
    <row r="168" spans="1:12" x14ac:dyDescent="0.2">
      <c r="A168" s="6"/>
      <c r="B168" s="6"/>
      <c r="C168" s="6"/>
      <c r="D168" s="6"/>
      <c r="E168" s="6"/>
      <c r="F168" s="6"/>
      <c r="G168" s="6"/>
      <c r="H168" s="6"/>
      <c r="I168" s="6"/>
      <c r="J168" s="6"/>
      <c r="K168" s="6"/>
      <c r="L168" s="6"/>
    </row>
    <row r="169" spans="1:12" x14ac:dyDescent="0.2">
      <c r="A169" s="6"/>
      <c r="B169" s="6"/>
      <c r="C169" s="6"/>
      <c r="D169" s="6"/>
      <c r="E169" s="6"/>
      <c r="F169" s="6"/>
      <c r="G169" s="6"/>
      <c r="H169" s="6"/>
      <c r="I169" s="6"/>
      <c r="J169" s="6"/>
      <c r="K169" s="6"/>
      <c r="L169" s="6"/>
    </row>
    <row r="170" spans="1:12" x14ac:dyDescent="0.2">
      <c r="A170" s="6"/>
      <c r="B170" s="6"/>
      <c r="C170" s="6"/>
      <c r="D170" s="6"/>
      <c r="E170" s="6"/>
      <c r="F170" s="6"/>
      <c r="G170" s="6"/>
      <c r="H170" s="6"/>
      <c r="I170" s="6"/>
      <c r="J170" s="6"/>
      <c r="K170" s="6"/>
      <c r="L170" s="6"/>
    </row>
    <row r="171" spans="1:12" x14ac:dyDescent="0.2">
      <c r="A171" s="6"/>
      <c r="B171" s="6"/>
      <c r="C171" s="6"/>
      <c r="D171" s="6"/>
      <c r="E171" s="6"/>
      <c r="F171" s="6"/>
      <c r="G171" s="6"/>
      <c r="H171" s="6"/>
      <c r="I171" s="6"/>
      <c r="J171" s="6"/>
      <c r="K171" s="6"/>
      <c r="L171" s="6"/>
    </row>
    <row r="172" spans="1:12" x14ac:dyDescent="0.2">
      <c r="A172" s="6"/>
      <c r="B172" s="6"/>
      <c r="C172" s="6"/>
      <c r="D172" s="6"/>
      <c r="E172" s="6"/>
      <c r="F172" s="6"/>
      <c r="G172" s="6"/>
      <c r="H172" s="6"/>
      <c r="I172" s="6"/>
      <c r="J172" s="6"/>
      <c r="K172" s="6"/>
      <c r="L172" s="6"/>
    </row>
    <row r="173" spans="1:12" x14ac:dyDescent="0.2">
      <c r="A173" s="6"/>
      <c r="B173" s="6"/>
      <c r="C173" s="6"/>
      <c r="D173" s="6"/>
      <c r="E173" s="6"/>
      <c r="F173" s="6"/>
      <c r="G173" s="6"/>
      <c r="H173" s="6"/>
      <c r="I173" s="6"/>
      <c r="J173" s="6"/>
      <c r="K173" s="6"/>
      <c r="L173" s="6"/>
    </row>
    <row r="174" spans="1:12" x14ac:dyDescent="0.2">
      <c r="A174" s="6"/>
      <c r="B174" s="6"/>
      <c r="C174" s="6"/>
      <c r="D174" s="6"/>
      <c r="E174" s="6"/>
      <c r="F174" s="6"/>
      <c r="G174" s="6"/>
      <c r="H174" s="6"/>
      <c r="I174" s="6"/>
      <c r="J174" s="6"/>
      <c r="K174" s="6"/>
      <c r="L174" s="6"/>
    </row>
    <row r="175" spans="1:12" x14ac:dyDescent="0.2">
      <c r="A175" s="6"/>
      <c r="B175" s="6"/>
      <c r="C175" s="6"/>
      <c r="D175" s="6"/>
      <c r="E175" s="6"/>
      <c r="F175" s="6"/>
      <c r="G175" s="6"/>
      <c r="H175" s="6"/>
      <c r="I175" s="6"/>
      <c r="J175" s="6"/>
      <c r="K175" s="6"/>
      <c r="L175" s="6"/>
    </row>
    <row r="176" spans="1:12" x14ac:dyDescent="0.2">
      <c r="A176" s="6"/>
      <c r="B176" s="6"/>
      <c r="C176" s="6"/>
      <c r="D176" s="6"/>
      <c r="E176" s="6"/>
      <c r="F176" s="6"/>
      <c r="G176" s="6"/>
      <c r="H176" s="6"/>
      <c r="I176" s="6"/>
      <c r="J176" s="6"/>
      <c r="K176" s="6"/>
      <c r="L176" s="6"/>
    </row>
    <row r="177" spans="1:17" x14ac:dyDescent="0.2">
      <c r="A177" s="6"/>
      <c r="B177" s="6"/>
      <c r="C177" s="6"/>
      <c r="D177" s="6"/>
      <c r="E177" s="6"/>
      <c r="F177" s="6"/>
      <c r="G177" s="6"/>
      <c r="H177" s="6"/>
      <c r="I177" s="6"/>
      <c r="J177" s="6"/>
      <c r="K177" s="6"/>
      <c r="L177" s="6"/>
    </row>
    <row r="178" spans="1:17" x14ac:dyDescent="0.2">
      <c r="A178" s="6"/>
      <c r="B178" s="6"/>
      <c r="C178" s="6"/>
      <c r="D178" s="6"/>
      <c r="E178" s="6"/>
      <c r="F178" s="6"/>
      <c r="G178" s="6"/>
      <c r="H178" s="6"/>
      <c r="I178" s="6"/>
      <c r="J178" s="6"/>
      <c r="K178" s="6"/>
      <c r="L178" s="6"/>
    </row>
    <row r="179" spans="1:17" x14ac:dyDescent="0.2">
      <c r="A179" s="6"/>
      <c r="B179" s="6"/>
      <c r="C179" s="6"/>
      <c r="D179" s="6"/>
      <c r="E179" s="6"/>
      <c r="F179" s="6"/>
      <c r="G179" s="6"/>
      <c r="H179" s="6"/>
      <c r="I179" s="6"/>
      <c r="J179" s="6"/>
      <c r="K179" s="6"/>
      <c r="L179" s="6"/>
    </row>
    <row r="180" spans="1:17" x14ac:dyDescent="0.2">
      <c r="A180" s="6"/>
      <c r="B180" s="6"/>
      <c r="C180" s="6"/>
      <c r="D180" s="6"/>
      <c r="E180" s="6"/>
      <c r="F180" s="6"/>
      <c r="G180" s="6"/>
      <c r="H180" s="6"/>
      <c r="I180" s="6"/>
      <c r="J180" s="6"/>
      <c r="K180" s="6"/>
      <c r="L180" s="6"/>
    </row>
    <row r="181" spans="1:17" x14ac:dyDescent="0.2">
      <c r="A181" s="6"/>
      <c r="B181" s="6"/>
      <c r="C181" s="6"/>
      <c r="D181" s="6"/>
      <c r="E181" s="6"/>
      <c r="F181" s="6"/>
      <c r="G181" s="6"/>
      <c r="H181" s="6"/>
      <c r="I181" s="6"/>
      <c r="J181" s="6"/>
      <c r="K181" s="6"/>
      <c r="L181" s="6"/>
    </row>
    <row r="182" spans="1:17" x14ac:dyDescent="0.2">
      <c r="A182" s="6"/>
      <c r="B182" s="6"/>
      <c r="C182" s="6"/>
      <c r="D182" s="6"/>
      <c r="E182" s="6"/>
      <c r="F182" s="6"/>
      <c r="G182" s="6"/>
      <c r="H182" s="6"/>
      <c r="I182" s="6"/>
      <c r="J182" s="6"/>
      <c r="K182" s="6"/>
      <c r="L182" s="6"/>
    </row>
    <row r="183" spans="1:17" x14ac:dyDescent="0.2">
      <c r="A183" s="6"/>
      <c r="B183" s="6"/>
      <c r="C183" s="6"/>
      <c r="D183" s="6"/>
      <c r="E183" s="6"/>
      <c r="F183" s="6"/>
      <c r="G183" s="6"/>
      <c r="H183" s="6"/>
      <c r="I183" s="6"/>
      <c r="J183" s="6"/>
      <c r="K183" s="6"/>
      <c r="L183" s="6"/>
    </row>
    <row r="184" spans="1:17" x14ac:dyDescent="0.2">
      <c r="A184" s="6"/>
      <c r="B184" s="6"/>
      <c r="C184" s="6"/>
      <c r="D184" s="6"/>
      <c r="E184" s="6"/>
      <c r="F184" s="6"/>
      <c r="G184" s="6"/>
      <c r="H184" s="6"/>
      <c r="I184" s="6"/>
      <c r="J184" s="6"/>
      <c r="K184" s="6"/>
      <c r="L184" s="6"/>
    </row>
    <row r="185" spans="1:17" x14ac:dyDescent="0.2">
      <c r="A185" s="6"/>
      <c r="B185" s="6"/>
      <c r="C185" s="6"/>
      <c r="D185" s="6"/>
      <c r="E185" s="6"/>
      <c r="F185" s="6"/>
      <c r="G185" s="6"/>
      <c r="H185" s="6"/>
      <c r="I185" s="6"/>
      <c r="J185" s="6"/>
      <c r="K185" s="6"/>
      <c r="L185" s="6"/>
    </row>
    <row r="186" spans="1:17" x14ac:dyDescent="0.2">
      <c r="A186" s="6"/>
      <c r="B186" s="6"/>
      <c r="C186" s="6"/>
      <c r="D186" s="6"/>
      <c r="E186" s="6"/>
      <c r="F186" s="6"/>
      <c r="G186" s="6"/>
      <c r="H186" s="6"/>
      <c r="I186" s="6"/>
      <c r="J186" s="6"/>
      <c r="K186" s="6"/>
      <c r="L186" s="6"/>
    </row>
    <row r="187" spans="1:17" x14ac:dyDescent="0.2">
      <c r="A187" s="6"/>
      <c r="B187" s="6"/>
      <c r="C187" s="6"/>
      <c r="D187" s="6"/>
      <c r="E187" s="6"/>
      <c r="F187" s="6"/>
      <c r="G187" s="6"/>
      <c r="H187" s="6"/>
      <c r="I187" s="6"/>
      <c r="J187" s="6"/>
      <c r="K187" s="6"/>
      <c r="L187" s="6"/>
    </row>
    <row r="188" spans="1:17" x14ac:dyDescent="0.2">
      <c r="A188" s="6"/>
      <c r="B188" s="6"/>
      <c r="C188" s="6"/>
      <c r="D188" s="6"/>
      <c r="E188" s="6"/>
      <c r="F188" s="6"/>
      <c r="G188" s="6"/>
      <c r="H188" s="6"/>
      <c r="I188" s="6"/>
      <c r="J188" s="6"/>
      <c r="K188" s="6"/>
      <c r="L188" s="6"/>
    </row>
    <row r="189" spans="1:17" x14ac:dyDescent="0.2">
      <c r="A189" s="6"/>
      <c r="B189" s="6"/>
      <c r="C189" s="6"/>
      <c r="D189" s="6"/>
      <c r="E189" s="6"/>
      <c r="F189" s="6"/>
      <c r="G189" s="6"/>
      <c r="H189" s="6"/>
      <c r="I189" s="6"/>
      <c r="J189" s="6"/>
      <c r="K189" s="6"/>
      <c r="L189" s="6"/>
    </row>
    <row r="190" spans="1:17" x14ac:dyDescent="0.2">
      <c r="A190" s="6"/>
      <c r="B190" s="6"/>
      <c r="C190" s="6"/>
      <c r="D190" s="6"/>
      <c r="E190" s="6"/>
      <c r="F190" s="6"/>
      <c r="G190" s="6"/>
      <c r="H190" s="6"/>
      <c r="I190" s="6"/>
      <c r="J190" s="6"/>
      <c r="K190" s="6"/>
      <c r="L190" s="6"/>
    </row>
    <row r="191" spans="1:17" x14ac:dyDescent="0.2">
      <c r="A191" s="6"/>
      <c r="B191" s="6"/>
      <c r="C191" s="6"/>
      <c r="D191" s="6"/>
      <c r="E191" s="6"/>
      <c r="F191" s="6"/>
      <c r="G191" s="6"/>
      <c r="H191" s="6"/>
      <c r="I191" s="6"/>
      <c r="J191" s="6"/>
      <c r="K191" s="6"/>
      <c r="L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row>
    <row r="197" spans="1:17" x14ac:dyDescent="0.2">
      <c r="A197" s="6"/>
    </row>
    <row r="198" spans="1:17" x14ac:dyDescent="0.2">
      <c r="A198" s="6"/>
    </row>
    <row r="199" spans="1:17" x14ac:dyDescent="0.2">
      <c r="A199" s="6"/>
    </row>
    <row r="200" spans="1:17" x14ac:dyDescent="0.2">
      <c r="A200" s="6"/>
    </row>
    <row r="201" spans="1:17" x14ac:dyDescent="0.2">
      <c r="A201" s="6"/>
    </row>
    <row r="202" spans="1:17" x14ac:dyDescent="0.2">
      <c r="A202" s="6"/>
    </row>
    <row r="203" spans="1:17" x14ac:dyDescent="0.2">
      <c r="A203" s="6"/>
    </row>
    <row r="204" spans="1:17" x14ac:dyDescent="0.2">
      <c r="A204" s="6"/>
    </row>
    <row r="205" spans="1:17" x14ac:dyDescent="0.2">
      <c r="A205" s="6"/>
    </row>
    <row r="206" spans="1:17" x14ac:dyDescent="0.2">
      <c r="A206" s="6"/>
    </row>
    <row r="207" spans="1:17" x14ac:dyDescent="0.2">
      <c r="A207" s="6"/>
    </row>
    <row r="208" spans="1:17" x14ac:dyDescent="0.2">
      <c r="A208" s="6"/>
    </row>
    <row r="209" spans="1:1" x14ac:dyDescent="0.2">
      <c r="A209" s="6"/>
    </row>
    <row r="210" spans="1:1" x14ac:dyDescent="0.2">
      <c r="A210" s="6"/>
    </row>
    <row r="211" spans="1:1" x14ac:dyDescent="0.2">
      <c r="A211" s="6"/>
    </row>
    <row r="212" spans="1:1" x14ac:dyDescent="0.2">
      <c r="A212" s="6"/>
    </row>
    <row r="213" spans="1:1" x14ac:dyDescent="0.2">
      <c r="A213" s="6"/>
    </row>
    <row r="214" spans="1:1" x14ac:dyDescent="0.2">
      <c r="A214" s="6"/>
    </row>
    <row r="215" spans="1:1" x14ac:dyDescent="0.2">
      <c r="A215" s="6"/>
    </row>
    <row r="216" spans="1:1" x14ac:dyDescent="0.2">
      <c r="A216" s="6"/>
    </row>
    <row r="217" spans="1:1" x14ac:dyDescent="0.2">
      <c r="A217" s="6"/>
    </row>
    <row r="218" spans="1:1" x14ac:dyDescent="0.2">
      <c r="A218" s="6"/>
    </row>
    <row r="219" spans="1:1" x14ac:dyDescent="0.2">
      <c r="A219" s="6"/>
    </row>
    <row r="220" spans="1:1" x14ac:dyDescent="0.2">
      <c r="A220" s="6"/>
    </row>
    <row r="221" spans="1:1" x14ac:dyDescent="0.2">
      <c r="A221" s="6"/>
    </row>
    <row r="222" spans="1:1" x14ac:dyDescent="0.2">
      <c r="A222" s="6"/>
    </row>
  </sheetData>
  <mergeCells count="73">
    <mergeCell ref="B25:F25"/>
    <mergeCell ref="B38:F38"/>
    <mergeCell ref="B39:F39"/>
    <mergeCell ref="B40:F40"/>
    <mergeCell ref="B41:F41"/>
    <mergeCell ref="B29:F29"/>
    <mergeCell ref="B31:F31"/>
    <mergeCell ref="B32:F32"/>
    <mergeCell ref="B33:F33"/>
    <mergeCell ref="B37:F37"/>
    <mergeCell ref="B36:F36"/>
    <mergeCell ref="B35:F35"/>
    <mergeCell ref="B26:F26"/>
    <mergeCell ref="A4:Q4"/>
    <mergeCell ref="G19:L19"/>
    <mergeCell ref="A1:Q1"/>
    <mergeCell ref="A2:Q2"/>
    <mergeCell ref="A3:Q3"/>
    <mergeCell ref="A19:A21"/>
    <mergeCell ref="M20:O20"/>
    <mergeCell ref="H20:I20"/>
    <mergeCell ref="J20:J21"/>
    <mergeCell ref="K20:L20"/>
    <mergeCell ref="B21:F21"/>
    <mergeCell ref="B19:F19"/>
    <mergeCell ref="B20:F20"/>
    <mergeCell ref="G20:G21"/>
    <mergeCell ref="M19:Q19"/>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P20:Q20"/>
    <mergeCell ref="A62:F62"/>
    <mergeCell ref="B61:F61"/>
    <mergeCell ref="B60:F60"/>
    <mergeCell ref="B52:F52"/>
    <mergeCell ref="B22:F22"/>
    <mergeCell ref="B57:F57"/>
    <mergeCell ref="B59:F59"/>
    <mergeCell ref="B53:F53"/>
    <mergeCell ref="B51:F51"/>
    <mergeCell ref="B23:F23"/>
    <mergeCell ref="B24:F24"/>
    <mergeCell ref="B27:F27"/>
    <mergeCell ref="B30:F30"/>
    <mergeCell ref="B34:F34"/>
    <mergeCell ref="B28:F28"/>
    <mergeCell ref="B48:F48"/>
    <mergeCell ref="B56:F56"/>
    <mergeCell ref="B49:F49"/>
    <mergeCell ref="B50:F50"/>
    <mergeCell ref="B44:F44"/>
    <mergeCell ref="B42:F42"/>
    <mergeCell ref="B43:F43"/>
    <mergeCell ref="B45:F45"/>
    <mergeCell ref="B46:F46"/>
    <mergeCell ref="B47:F47"/>
    <mergeCell ref="A67:Q67"/>
    <mergeCell ref="A66:Q66"/>
    <mergeCell ref="B54:F54"/>
    <mergeCell ref="B55:F55"/>
    <mergeCell ref="B58:F58"/>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2362C-0C45-41BA-863D-1AEF62997979}">
  <sheetPr codeName="Hoja54">
    <tabColor rgb="FF00B0F0"/>
    <pageSetUpPr fitToPage="1"/>
  </sheetPr>
  <dimension ref="A1:V219"/>
  <sheetViews>
    <sheetView view="pageBreakPreview" zoomScale="40" zoomScaleNormal="40" zoomScaleSheetLayoutView="40" workbookViewId="0">
      <selection activeCell="K20" sqref="K20:L20"/>
    </sheetView>
  </sheetViews>
  <sheetFormatPr baseColWidth="10" defaultColWidth="11.42578125" defaultRowHeight="12.75" x14ac:dyDescent="0.2"/>
  <cols>
    <col min="1" max="1" width="16.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2.42578125" style="2" customWidth="1"/>
    <col min="12" max="12" width="28" style="2" customWidth="1"/>
    <col min="13" max="13" width="28.140625" style="2" bestFit="1" customWidth="1"/>
    <col min="14" max="14" width="29.7109375" style="2" bestFit="1" customWidth="1"/>
    <col min="15" max="15" width="28.42578125" style="2" bestFit="1" customWidth="1"/>
    <col min="16" max="16" width="24.140625" style="2" customWidth="1"/>
    <col min="17" max="17" width="24.42578125" style="2" customWidth="1"/>
    <col min="18" max="18" width="11.5703125" style="2" bestFit="1" customWidth="1"/>
    <col min="19" max="19" width="11.42578125" style="2"/>
    <col min="20" max="20" width="25.5703125" style="2" bestFit="1" customWidth="1"/>
    <col min="21" max="22" width="31"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5</v>
      </c>
      <c r="B10" s="583"/>
      <c r="C10" s="583" t="str">
        <f>+'politica publica  2.5'!C10:N10</f>
        <v>Deporte para todos</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583" t="s">
        <v>242</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2" customHeight="1" x14ac:dyDescent="0.5">
      <c r="A22" s="510"/>
      <c r="B22" s="715"/>
      <c r="C22" s="609"/>
      <c r="D22" s="609"/>
      <c r="E22" s="609"/>
      <c r="F22" s="609"/>
      <c r="G22" s="112"/>
      <c r="H22" s="112"/>
      <c r="I22" s="112"/>
      <c r="J22" s="112"/>
      <c r="K22" s="113"/>
      <c r="L22" s="113"/>
      <c r="M22" s="114"/>
      <c r="N22" s="114"/>
      <c r="O22" s="114"/>
      <c r="P22" s="113"/>
      <c r="Q22" s="113"/>
    </row>
    <row r="23" spans="1:17" s="3" customFormat="1" ht="77.25" customHeight="1" x14ac:dyDescent="0.35">
      <c r="A23" s="511">
        <v>13</v>
      </c>
      <c r="B23" s="610" t="s">
        <v>126</v>
      </c>
      <c r="C23" s="637"/>
      <c r="D23" s="637"/>
      <c r="E23" s="637"/>
      <c r="F23" s="637"/>
      <c r="G23" s="188" t="str">
        <f>G24</f>
        <v>Varios</v>
      </c>
      <c r="H23" s="188">
        <v>5</v>
      </c>
      <c r="I23" s="188">
        <v>5</v>
      </c>
      <c r="J23" s="188">
        <v>5</v>
      </c>
      <c r="K23" s="189">
        <v>1</v>
      </c>
      <c r="L23" s="189">
        <v>1</v>
      </c>
      <c r="M23" s="190">
        <v>25000000</v>
      </c>
      <c r="N23" s="190">
        <v>25000000</v>
      </c>
      <c r="O23" s="190">
        <v>17082000</v>
      </c>
      <c r="P23" s="189">
        <v>0.68328</v>
      </c>
      <c r="Q23" s="189">
        <v>0.68328</v>
      </c>
    </row>
    <row r="24" spans="1:17" s="3" customFormat="1" ht="73.5" customHeight="1" x14ac:dyDescent="0.35">
      <c r="A24" s="511">
        <v>69</v>
      </c>
      <c r="B24" s="610" t="s">
        <v>30</v>
      </c>
      <c r="C24" s="637" t="s">
        <v>27</v>
      </c>
      <c r="D24" s="637" t="s">
        <v>27</v>
      </c>
      <c r="E24" s="637" t="s">
        <v>27</v>
      </c>
      <c r="F24" s="637" t="s">
        <v>27</v>
      </c>
      <c r="G24" s="188" t="s">
        <v>33</v>
      </c>
      <c r="H24" s="188">
        <v>5</v>
      </c>
      <c r="I24" s="188">
        <v>5</v>
      </c>
      <c r="J24" s="188">
        <v>5</v>
      </c>
      <c r="K24" s="189">
        <v>1</v>
      </c>
      <c r="L24" s="189">
        <v>1</v>
      </c>
      <c r="M24" s="190">
        <v>25000000</v>
      </c>
      <c r="N24" s="190">
        <v>25000000</v>
      </c>
      <c r="O24" s="190">
        <v>17082000</v>
      </c>
      <c r="P24" s="189">
        <v>0.68328</v>
      </c>
      <c r="Q24" s="189">
        <v>0.68328</v>
      </c>
    </row>
    <row r="25" spans="1:17" s="3" customFormat="1" ht="72" customHeight="1" x14ac:dyDescent="0.2">
      <c r="A25" s="512">
        <v>1</v>
      </c>
      <c r="B25" s="743" t="s">
        <v>149</v>
      </c>
      <c r="C25" s="640"/>
      <c r="D25" s="640"/>
      <c r="E25" s="640"/>
      <c r="F25" s="744"/>
      <c r="G25" s="172" t="s">
        <v>661</v>
      </c>
      <c r="H25" s="172">
        <v>2</v>
      </c>
      <c r="I25" s="172">
        <v>2</v>
      </c>
      <c r="J25" s="172">
        <v>2</v>
      </c>
      <c r="K25" s="191">
        <v>1</v>
      </c>
      <c r="L25" s="191">
        <v>1</v>
      </c>
      <c r="M25" s="175">
        <v>25000000</v>
      </c>
      <c r="N25" s="175">
        <v>25000000</v>
      </c>
      <c r="O25" s="175">
        <v>17082000</v>
      </c>
      <c r="P25" s="191">
        <v>0.68328</v>
      </c>
      <c r="Q25" s="191">
        <v>0.68328</v>
      </c>
    </row>
    <row r="26" spans="1:17" s="3" customFormat="1" ht="59.25" customHeight="1" x14ac:dyDescent="0.2">
      <c r="A26" s="512">
        <v>2</v>
      </c>
      <c r="B26" s="621" t="s">
        <v>663</v>
      </c>
      <c r="C26" s="622"/>
      <c r="D26" s="622"/>
      <c r="E26" s="622"/>
      <c r="F26" s="623"/>
      <c r="G26" s="172" t="s">
        <v>288</v>
      </c>
      <c r="H26" s="172">
        <v>3</v>
      </c>
      <c r="I26" s="172">
        <v>3</v>
      </c>
      <c r="J26" s="172">
        <v>3</v>
      </c>
      <c r="K26" s="191">
        <v>1</v>
      </c>
      <c r="L26" s="191">
        <v>1</v>
      </c>
      <c r="M26" s="190" t="s">
        <v>662</v>
      </c>
      <c r="N26" s="190" t="s">
        <v>662</v>
      </c>
      <c r="O26" s="190" t="s">
        <v>662</v>
      </c>
      <c r="P26" s="189" t="s">
        <v>662</v>
      </c>
      <c r="Q26" s="189" t="s">
        <v>662</v>
      </c>
    </row>
    <row r="27" spans="1:17" s="3" customFormat="1" ht="16.149999999999999" customHeight="1" x14ac:dyDescent="0.2">
      <c r="A27" s="512"/>
      <c r="B27" s="621"/>
      <c r="C27" s="622"/>
      <c r="D27" s="622"/>
      <c r="E27" s="622"/>
      <c r="F27" s="623"/>
      <c r="G27" s="172"/>
      <c r="H27" s="172"/>
      <c r="I27" s="172"/>
      <c r="J27" s="172"/>
      <c r="K27" s="191"/>
      <c r="L27" s="191"/>
      <c r="M27" s="175"/>
      <c r="N27" s="175"/>
      <c r="O27" s="175"/>
      <c r="P27" s="191"/>
      <c r="Q27" s="191"/>
    </row>
    <row r="28" spans="1:17" s="3" customFormat="1" ht="16.149999999999999" customHeight="1" x14ac:dyDescent="0.2">
      <c r="A28" s="511"/>
      <c r="B28" s="631"/>
      <c r="C28" s="632"/>
      <c r="D28" s="632"/>
      <c r="E28" s="632"/>
      <c r="F28" s="633"/>
      <c r="G28" s="188"/>
      <c r="H28" s="188"/>
      <c r="I28" s="188"/>
      <c r="J28" s="188"/>
      <c r="K28" s="189"/>
      <c r="L28" s="189"/>
      <c r="M28" s="190"/>
      <c r="N28" s="190"/>
      <c r="O28" s="190"/>
      <c r="P28" s="189"/>
      <c r="Q28" s="189"/>
    </row>
    <row r="29" spans="1:17" s="3" customFormat="1" ht="16.149999999999999" customHeight="1" x14ac:dyDescent="0.2">
      <c r="A29" s="511"/>
      <c r="B29" s="631"/>
      <c r="C29" s="632"/>
      <c r="D29" s="632"/>
      <c r="E29" s="632"/>
      <c r="F29" s="633"/>
      <c r="G29" s="188"/>
      <c r="H29" s="188"/>
      <c r="I29" s="188"/>
      <c r="J29" s="188"/>
      <c r="K29" s="189"/>
      <c r="L29" s="189"/>
      <c r="M29" s="190"/>
      <c r="N29" s="190"/>
      <c r="O29" s="190"/>
      <c r="P29" s="189"/>
      <c r="Q29" s="189"/>
    </row>
    <row r="30" spans="1:17" s="3" customFormat="1" ht="16.149999999999999" customHeight="1" x14ac:dyDescent="0.2">
      <c r="A30" s="512"/>
      <c r="B30" s="621"/>
      <c r="C30" s="622"/>
      <c r="D30" s="622"/>
      <c r="E30" s="622"/>
      <c r="F30" s="623"/>
      <c r="G30" s="172"/>
      <c r="H30" s="172"/>
      <c r="I30" s="172"/>
      <c r="J30" s="172"/>
      <c r="K30" s="191"/>
      <c r="L30" s="191"/>
      <c r="M30" s="175"/>
      <c r="N30" s="175"/>
      <c r="O30" s="175"/>
      <c r="P30" s="191"/>
      <c r="Q30" s="191"/>
    </row>
    <row r="31" spans="1:17" s="3" customFormat="1" ht="16.149999999999999" customHeight="1" x14ac:dyDescent="0.2">
      <c r="A31" s="512"/>
      <c r="B31" s="621"/>
      <c r="C31" s="622"/>
      <c r="D31" s="622"/>
      <c r="E31" s="622"/>
      <c r="F31" s="623"/>
      <c r="G31" s="172"/>
      <c r="H31" s="172"/>
      <c r="I31" s="172"/>
      <c r="J31" s="172"/>
      <c r="K31" s="191"/>
      <c r="L31" s="191"/>
      <c r="M31" s="175"/>
      <c r="N31" s="175"/>
      <c r="O31" s="175"/>
      <c r="P31" s="191"/>
      <c r="Q31" s="191"/>
    </row>
    <row r="32" spans="1:17" s="3" customFormat="1" ht="16.149999999999999" customHeight="1" x14ac:dyDescent="0.2">
      <c r="A32" s="512"/>
      <c r="B32" s="621"/>
      <c r="C32" s="622"/>
      <c r="D32" s="622"/>
      <c r="E32" s="622"/>
      <c r="F32" s="623"/>
      <c r="G32" s="172"/>
      <c r="H32" s="172"/>
      <c r="I32" s="172"/>
      <c r="J32" s="172"/>
      <c r="K32" s="191"/>
      <c r="L32" s="191"/>
      <c r="M32" s="175"/>
      <c r="N32" s="175"/>
      <c r="O32" s="175"/>
      <c r="P32" s="191"/>
      <c r="Q32" s="191"/>
    </row>
    <row r="33" spans="1:22" s="3" customFormat="1" ht="16.149999999999999" customHeight="1" x14ac:dyDescent="0.2">
      <c r="A33" s="512"/>
      <c r="B33" s="621"/>
      <c r="C33" s="622"/>
      <c r="D33" s="622"/>
      <c r="E33" s="622"/>
      <c r="F33" s="623"/>
      <c r="G33" s="172"/>
      <c r="H33" s="172"/>
      <c r="I33" s="172"/>
      <c r="J33" s="172"/>
      <c r="K33" s="191"/>
      <c r="L33" s="191"/>
      <c r="M33" s="175"/>
      <c r="N33" s="175"/>
      <c r="O33" s="175"/>
      <c r="P33" s="191"/>
      <c r="Q33" s="191"/>
    </row>
    <row r="34" spans="1:22" s="3" customFormat="1" ht="16.149999999999999" customHeight="1" x14ac:dyDescent="0.2">
      <c r="A34" s="512"/>
      <c r="B34" s="621"/>
      <c r="C34" s="622"/>
      <c r="D34" s="622"/>
      <c r="E34" s="622"/>
      <c r="F34" s="623"/>
      <c r="G34" s="172"/>
      <c r="H34" s="172"/>
      <c r="I34" s="172"/>
      <c r="J34" s="172"/>
      <c r="K34" s="191"/>
      <c r="L34" s="191"/>
      <c r="M34" s="175"/>
      <c r="N34" s="175"/>
      <c r="O34" s="175"/>
      <c r="P34" s="191"/>
      <c r="Q34" s="191"/>
    </row>
    <row r="35" spans="1:22" s="3" customFormat="1" ht="16.149999999999999" customHeight="1" x14ac:dyDescent="0.2">
      <c r="A35" s="512"/>
      <c r="B35" s="613"/>
      <c r="C35" s="614"/>
      <c r="D35" s="614"/>
      <c r="E35" s="614"/>
      <c r="F35" s="615"/>
      <c r="G35" s="172"/>
      <c r="H35" s="172"/>
      <c r="I35" s="172"/>
      <c r="J35" s="172"/>
      <c r="K35" s="191"/>
      <c r="L35" s="191"/>
      <c r="M35" s="175"/>
      <c r="N35" s="175"/>
      <c r="O35" s="175"/>
      <c r="P35" s="191"/>
      <c r="Q35" s="191"/>
    </row>
    <row r="36" spans="1:22" s="3" customFormat="1" ht="16.149999999999999" customHeight="1" x14ac:dyDescent="0.2">
      <c r="A36" s="511"/>
      <c r="B36" s="631"/>
      <c r="C36" s="632"/>
      <c r="D36" s="632"/>
      <c r="E36" s="632"/>
      <c r="F36" s="633"/>
      <c r="G36" s="188"/>
      <c r="H36" s="188"/>
      <c r="I36" s="188"/>
      <c r="J36" s="188"/>
      <c r="K36" s="189"/>
      <c r="L36" s="189"/>
      <c r="M36" s="190"/>
      <c r="N36" s="190"/>
      <c r="O36" s="190"/>
      <c r="P36" s="189"/>
      <c r="Q36" s="189"/>
    </row>
    <row r="37" spans="1:22" s="3" customFormat="1" ht="16.149999999999999" customHeight="1" x14ac:dyDescent="0.2">
      <c r="A37" s="511"/>
      <c r="B37" s="631"/>
      <c r="C37" s="632"/>
      <c r="D37" s="632"/>
      <c r="E37" s="632"/>
      <c r="F37" s="633"/>
      <c r="G37" s="188"/>
      <c r="H37" s="188"/>
      <c r="I37" s="188"/>
      <c r="J37" s="188"/>
      <c r="K37" s="189"/>
      <c r="L37" s="189"/>
      <c r="M37" s="190"/>
      <c r="N37" s="190"/>
      <c r="O37" s="190"/>
      <c r="P37" s="189"/>
      <c r="Q37" s="189"/>
    </row>
    <row r="38" spans="1:22" s="3" customFormat="1" ht="16.149999999999999" customHeight="1" x14ac:dyDescent="0.2">
      <c r="A38" s="512"/>
      <c r="B38" s="621"/>
      <c r="C38" s="622"/>
      <c r="D38" s="622"/>
      <c r="E38" s="622"/>
      <c r="F38" s="623"/>
      <c r="G38" s="172"/>
      <c r="H38" s="172"/>
      <c r="I38" s="172"/>
      <c r="J38" s="172"/>
      <c r="K38" s="191"/>
      <c r="L38" s="191"/>
      <c r="M38" s="175"/>
      <c r="N38" s="175"/>
      <c r="O38" s="175"/>
      <c r="P38" s="191"/>
      <c r="Q38" s="191"/>
    </row>
    <row r="39" spans="1:22" s="3" customFormat="1" ht="16.149999999999999" customHeight="1" x14ac:dyDescent="0.2">
      <c r="A39" s="512"/>
      <c r="B39" s="621"/>
      <c r="C39" s="622"/>
      <c r="D39" s="622"/>
      <c r="E39" s="622"/>
      <c r="F39" s="623"/>
      <c r="G39" s="172"/>
      <c r="H39" s="172"/>
      <c r="I39" s="172"/>
      <c r="J39" s="172"/>
      <c r="K39" s="191"/>
      <c r="L39" s="191"/>
      <c r="M39" s="175"/>
      <c r="N39" s="175"/>
      <c r="O39" s="175"/>
      <c r="P39" s="191"/>
      <c r="Q39" s="191"/>
    </row>
    <row r="40" spans="1:22" s="3" customFormat="1" ht="16.149999999999999" customHeight="1" x14ac:dyDescent="0.2">
      <c r="A40" s="512"/>
      <c r="B40" s="621"/>
      <c r="C40" s="622"/>
      <c r="D40" s="622"/>
      <c r="E40" s="622"/>
      <c r="F40" s="623"/>
      <c r="G40" s="172"/>
      <c r="H40" s="172"/>
      <c r="I40" s="172"/>
      <c r="J40" s="172"/>
      <c r="K40" s="191"/>
      <c r="L40" s="191"/>
      <c r="M40" s="175"/>
      <c r="N40" s="175"/>
      <c r="O40" s="175"/>
      <c r="P40" s="191"/>
      <c r="Q40" s="191"/>
    </row>
    <row r="41" spans="1:22" s="3" customFormat="1" ht="16.149999999999999" customHeight="1" x14ac:dyDescent="0.2">
      <c r="A41" s="511"/>
      <c r="B41" s="631"/>
      <c r="C41" s="632"/>
      <c r="D41" s="632"/>
      <c r="E41" s="632"/>
      <c r="F41" s="633"/>
      <c r="G41" s="188"/>
      <c r="H41" s="188"/>
      <c r="I41" s="188"/>
      <c r="J41" s="188"/>
      <c r="K41" s="189"/>
      <c r="L41" s="189"/>
      <c r="M41" s="190"/>
      <c r="N41" s="190"/>
      <c r="O41" s="190"/>
      <c r="P41" s="189"/>
      <c r="Q41" s="189"/>
    </row>
    <row r="42" spans="1:22" s="3" customFormat="1" ht="8.25" customHeight="1" x14ac:dyDescent="0.2">
      <c r="A42" s="511"/>
      <c r="B42" s="631"/>
      <c r="C42" s="632"/>
      <c r="D42" s="632"/>
      <c r="E42" s="632"/>
      <c r="F42" s="633"/>
      <c r="G42" s="188"/>
      <c r="H42" s="188"/>
      <c r="I42" s="188"/>
      <c r="J42" s="188"/>
      <c r="K42" s="189"/>
      <c r="L42" s="189"/>
      <c r="M42" s="190"/>
      <c r="N42" s="190"/>
      <c r="O42" s="190"/>
      <c r="P42" s="189"/>
      <c r="Q42" s="189"/>
    </row>
    <row r="43" spans="1:22" s="3" customFormat="1" ht="16.149999999999999" customHeight="1" x14ac:dyDescent="0.2">
      <c r="A43" s="512"/>
      <c r="B43" s="621"/>
      <c r="C43" s="622"/>
      <c r="D43" s="622"/>
      <c r="E43" s="622"/>
      <c r="F43" s="623"/>
      <c r="G43" s="172"/>
      <c r="H43" s="172"/>
      <c r="I43" s="172"/>
      <c r="J43" s="172"/>
      <c r="K43" s="191"/>
      <c r="L43" s="191"/>
      <c r="M43" s="175"/>
      <c r="N43" s="175"/>
      <c r="O43" s="175"/>
      <c r="P43" s="191"/>
      <c r="Q43" s="191"/>
    </row>
    <row r="44" spans="1:22" s="3" customFormat="1" ht="16.149999999999999" customHeight="1" x14ac:dyDescent="0.2">
      <c r="A44" s="512"/>
      <c r="B44" s="621"/>
      <c r="C44" s="622"/>
      <c r="D44" s="622"/>
      <c r="E44" s="622"/>
      <c r="F44" s="623"/>
      <c r="G44" s="172"/>
      <c r="H44" s="172"/>
      <c r="I44" s="172"/>
      <c r="J44" s="172"/>
      <c r="K44" s="191"/>
      <c r="L44" s="191"/>
      <c r="M44" s="175"/>
      <c r="N44" s="175"/>
      <c r="O44" s="175"/>
      <c r="P44" s="191"/>
      <c r="Q44" s="191"/>
    </row>
    <row r="45" spans="1:22" ht="16.149999999999999" customHeight="1" x14ac:dyDescent="0.2">
      <c r="A45" s="512"/>
      <c r="B45" s="621"/>
      <c r="C45" s="622"/>
      <c r="D45" s="622"/>
      <c r="E45" s="622"/>
      <c r="F45" s="623"/>
      <c r="G45" s="172"/>
      <c r="H45" s="172"/>
      <c r="I45" s="172"/>
      <c r="J45" s="172"/>
      <c r="K45" s="191"/>
      <c r="L45" s="191"/>
      <c r="M45" s="175"/>
      <c r="N45" s="175"/>
      <c r="O45" s="175"/>
      <c r="P45" s="191"/>
      <c r="Q45" s="191"/>
      <c r="R45" s="3"/>
      <c r="S45" s="3"/>
      <c r="T45" s="3"/>
      <c r="U45" s="3"/>
      <c r="V45" s="3"/>
    </row>
    <row r="46" spans="1:22" ht="16.149999999999999" customHeight="1" x14ac:dyDescent="0.2">
      <c r="A46" s="511"/>
      <c r="B46" s="631"/>
      <c r="C46" s="632"/>
      <c r="D46" s="632"/>
      <c r="E46" s="632"/>
      <c r="F46" s="633"/>
      <c r="G46" s="188"/>
      <c r="H46" s="188"/>
      <c r="I46" s="188"/>
      <c r="J46" s="188"/>
      <c r="K46" s="189"/>
      <c r="L46" s="189"/>
      <c r="M46" s="190"/>
      <c r="N46" s="190"/>
      <c r="O46" s="190"/>
      <c r="P46" s="189"/>
      <c r="Q46" s="189"/>
      <c r="R46" s="3"/>
      <c r="S46" s="3"/>
      <c r="T46" s="3"/>
      <c r="U46" s="3"/>
      <c r="V46" s="3"/>
    </row>
    <row r="47" spans="1:22" ht="16.149999999999999" customHeight="1" x14ac:dyDescent="0.2">
      <c r="A47" s="511"/>
      <c r="B47" s="631"/>
      <c r="C47" s="632"/>
      <c r="D47" s="632"/>
      <c r="E47" s="632"/>
      <c r="F47" s="633"/>
      <c r="G47" s="188"/>
      <c r="H47" s="188"/>
      <c r="I47" s="188"/>
      <c r="J47" s="188"/>
      <c r="K47" s="189"/>
      <c r="L47" s="189"/>
      <c r="M47" s="190"/>
      <c r="N47" s="190"/>
      <c r="O47" s="190"/>
      <c r="P47" s="189"/>
      <c r="Q47" s="189"/>
      <c r="R47" s="3"/>
      <c r="S47" s="3"/>
      <c r="T47" s="8"/>
      <c r="U47" s="8"/>
      <c r="V47" s="8"/>
    </row>
    <row r="48" spans="1:22" ht="16.149999999999999" customHeight="1" x14ac:dyDescent="0.2">
      <c r="A48" s="512"/>
      <c r="B48" s="621"/>
      <c r="C48" s="622"/>
      <c r="D48" s="622"/>
      <c r="E48" s="622"/>
      <c r="F48" s="623"/>
      <c r="G48" s="172"/>
      <c r="H48" s="172"/>
      <c r="I48" s="172"/>
      <c r="J48" s="172"/>
      <c r="K48" s="191"/>
      <c r="L48" s="191"/>
      <c r="M48" s="175"/>
      <c r="N48" s="175"/>
      <c r="O48" s="175"/>
      <c r="P48" s="191"/>
      <c r="Q48" s="191"/>
      <c r="R48" s="3"/>
      <c r="S48" s="3"/>
      <c r="T48" s="3"/>
      <c r="U48" s="3"/>
      <c r="V48" s="3"/>
    </row>
    <row r="49" spans="1:17" ht="16.149999999999999" customHeight="1" x14ac:dyDescent="0.2">
      <c r="A49" s="512"/>
      <c r="B49" s="621"/>
      <c r="C49" s="622"/>
      <c r="D49" s="622"/>
      <c r="E49" s="622"/>
      <c r="F49" s="623"/>
      <c r="G49" s="40"/>
      <c r="H49" s="172"/>
      <c r="I49" s="172"/>
      <c r="J49" s="172"/>
      <c r="K49" s="191"/>
      <c r="L49" s="191"/>
      <c r="M49" s="175"/>
      <c r="N49" s="175"/>
      <c r="O49" s="175"/>
      <c r="P49" s="191"/>
      <c r="Q49" s="191"/>
    </row>
    <row r="50" spans="1:17" ht="16.149999999999999" customHeight="1" x14ac:dyDescent="0.2">
      <c r="A50" s="521"/>
      <c r="B50" s="642"/>
      <c r="C50" s="643"/>
      <c r="D50" s="643"/>
      <c r="E50" s="643"/>
      <c r="F50" s="644"/>
      <c r="G50" s="188"/>
      <c r="H50" s="188"/>
      <c r="I50" s="188"/>
      <c r="J50" s="188"/>
      <c r="K50" s="189"/>
      <c r="L50" s="189"/>
      <c r="M50" s="190"/>
      <c r="N50" s="190"/>
      <c r="O50" s="190"/>
      <c r="P50" s="189"/>
      <c r="Q50" s="189"/>
    </row>
    <row r="51" spans="1:17" ht="16.149999999999999" customHeight="1" x14ac:dyDescent="0.35">
      <c r="A51" s="511"/>
      <c r="B51" s="610"/>
      <c r="C51" s="637"/>
      <c r="D51" s="637"/>
      <c r="E51" s="637"/>
      <c r="F51" s="637"/>
      <c r="G51" s="188"/>
      <c r="H51" s="188"/>
      <c r="I51" s="188"/>
      <c r="J51" s="188"/>
      <c r="K51" s="189"/>
      <c r="L51" s="189"/>
      <c r="M51" s="209"/>
      <c r="N51" s="209"/>
      <c r="O51" s="209"/>
      <c r="P51" s="189"/>
      <c r="Q51" s="189"/>
    </row>
    <row r="52" spans="1:17" ht="16.149999999999999" customHeight="1" x14ac:dyDescent="0.35">
      <c r="A52" s="511"/>
      <c r="B52" s="610"/>
      <c r="C52" s="637"/>
      <c r="D52" s="637"/>
      <c r="E52" s="637"/>
      <c r="F52" s="637"/>
      <c r="G52" s="188"/>
      <c r="H52" s="188"/>
      <c r="I52" s="188"/>
      <c r="J52" s="188"/>
      <c r="K52" s="189"/>
      <c r="L52" s="189"/>
      <c r="M52" s="190"/>
      <c r="N52" s="190"/>
      <c r="O52" s="190"/>
      <c r="P52" s="189"/>
      <c r="Q52" s="189"/>
    </row>
    <row r="53" spans="1:17" ht="16.149999999999999" customHeight="1" x14ac:dyDescent="0.2">
      <c r="A53" s="512"/>
      <c r="B53" s="565"/>
      <c r="C53" s="565"/>
      <c r="D53" s="565"/>
      <c r="E53" s="565"/>
      <c r="F53" s="565"/>
      <c r="G53" s="172"/>
      <c r="H53" s="172"/>
      <c r="I53" s="172"/>
      <c r="J53" s="172"/>
      <c r="K53" s="191"/>
      <c r="L53" s="191"/>
      <c r="M53" s="199"/>
      <c r="N53" s="199"/>
      <c r="O53" s="199"/>
      <c r="P53" s="191"/>
      <c r="Q53" s="191"/>
    </row>
    <row r="54" spans="1:17" ht="16.149999999999999" customHeight="1" x14ac:dyDescent="0.2">
      <c r="A54" s="512"/>
      <c r="B54" s="565"/>
      <c r="C54" s="565"/>
      <c r="D54" s="565"/>
      <c r="E54" s="565"/>
      <c r="F54" s="565"/>
      <c r="G54" s="172"/>
      <c r="H54" s="172"/>
      <c r="I54" s="172"/>
      <c r="J54" s="172"/>
      <c r="K54" s="191"/>
      <c r="L54" s="191"/>
      <c r="M54" s="199"/>
      <c r="N54" s="199"/>
      <c r="O54" s="199"/>
      <c r="P54" s="191"/>
      <c r="Q54" s="191"/>
    </row>
    <row r="55" spans="1:17" ht="16.149999999999999" customHeight="1" x14ac:dyDescent="0.35">
      <c r="A55" s="512"/>
      <c r="B55" s="610"/>
      <c r="C55" s="637"/>
      <c r="D55" s="637"/>
      <c r="E55" s="637"/>
      <c r="F55" s="637"/>
      <c r="G55" s="188"/>
      <c r="H55" s="188"/>
      <c r="I55" s="188"/>
      <c r="J55" s="188"/>
      <c r="K55" s="189"/>
      <c r="L55" s="189"/>
      <c r="M55" s="188"/>
      <c r="N55" s="188"/>
      <c r="O55" s="188"/>
      <c r="P55" s="189"/>
      <c r="Q55" s="189"/>
    </row>
    <row r="56" spans="1:17" ht="16.149999999999999" customHeight="1" x14ac:dyDescent="0.35">
      <c r="A56" s="521"/>
      <c r="B56" s="610"/>
      <c r="C56" s="637"/>
      <c r="D56" s="637"/>
      <c r="E56" s="637"/>
      <c r="F56" s="637"/>
      <c r="G56" s="188"/>
      <c r="H56" s="188"/>
      <c r="I56" s="188"/>
      <c r="J56" s="188"/>
      <c r="K56" s="189"/>
      <c r="L56" s="189"/>
      <c r="M56" s="209"/>
      <c r="N56" s="209"/>
      <c r="O56" s="209"/>
      <c r="P56" s="189"/>
      <c r="Q56" s="189"/>
    </row>
    <row r="57" spans="1:17" ht="16.149999999999999" customHeight="1" x14ac:dyDescent="0.2">
      <c r="A57" s="512"/>
      <c r="B57" s="565"/>
      <c r="C57" s="565"/>
      <c r="D57" s="565"/>
      <c r="E57" s="565"/>
      <c r="F57" s="565"/>
      <c r="G57" s="172"/>
      <c r="H57" s="172"/>
      <c r="I57" s="172"/>
      <c r="J57" s="172"/>
      <c r="K57" s="191"/>
      <c r="L57" s="191"/>
      <c r="M57" s="199"/>
      <c r="N57" s="199"/>
      <c r="O57" s="199"/>
      <c r="P57" s="191"/>
      <c r="Q57" s="191"/>
    </row>
    <row r="58" spans="1:17" ht="16.149999999999999" customHeight="1" x14ac:dyDescent="0.2">
      <c r="A58" s="512"/>
      <c r="B58" s="565"/>
      <c r="C58" s="565"/>
      <c r="D58" s="565"/>
      <c r="E58" s="565"/>
      <c r="F58" s="565"/>
      <c r="G58" s="172"/>
      <c r="H58" s="172"/>
      <c r="I58" s="172"/>
      <c r="J58" s="172"/>
      <c r="K58" s="191"/>
      <c r="L58" s="191"/>
      <c r="M58" s="199"/>
      <c r="N58" s="199"/>
      <c r="O58" s="199"/>
      <c r="P58" s="191"/>
      <c r="Q58" s="191"/>
    </row>
    <row r="59" spans="1:17" ht="16.149999999999999" customHeight="1" x14ac:dyDescent="0.2">
      <c r="A59" s="524"/>
      <c r="B59" s="620"/>
      <c r="C59" s="620"/>
      <c r="D59" s="620"/>
      <c r="E59" s="620"/>
      <c r="F59" s="620"/>
      <c r="G59" s="172"/>
      <c r="H59" s="172"/>
      <c r="I59" s="172"/>
      <c r="J59" s="172"/>
      <c r="K59" s="191"/>
      <c r="L59" s="191"/>
      <c r="M59" s="199"/>
      <c r="N59" s="199"/>
      <c r="O59" s="199"/>
      <c r="P59" s="191"/>
      <c r="Q59" s="176"/>
    </row>
    <row r="60" spans="1:17" ht="16.149999999999999" customHeight="1" x14ac:dyDescent="0.2">
      <c r="A60" s="533"/>
      <c r="B60" s="734"/>
      <c r="C60" s="734"/>
      <c r="D60" s="734"/>
      <c r="E60" s="734"/>
      <c r="F60" s="734"/>
      <c r="G60" s="200"/>
      <c r="H60" s="202"/>
      <c r="I60" s="202"/>
      <c r="J60" s="202"/>
      <c r="K60" s="203"/>
      <c r="L60" s="203"/>
      <c r="M60" s="234"/>
      <c r="N60" s="234"/>
      <c r="O60" s="234"/>
      <c r="P60" s="203"/>
      <c r="Q60" s="203"/>
    </row>
    <row r="61" spans="1:17" ht="35.25" customHeight="1" x14ac:dyDescent="0.2">
      <c r="A61" s="716" t="s">
        <v>8</v>
      </c>
      <c r="B61" s="717"/>
      <c r="C61" s="717"/>
      <c r="D61" s="717"/>
      <c r="E61" s="717"/>
      <c r="F61" s="717"/>
      <c r="G61" s="205" t="s">
        <v>33</v>
      </c>
      <c r="H61" s="205">
        <v>5</v>
      </c>
      <c r="I61" s="205">
        <v>5</v>
      </c>
      <c r="J61" s="205">
        <v>5</v>
      </c>
      <c r="K61" s="206">
        <v>1</v>
      </c>
      <c r="L61" s="206">
        <v>1</v>
      </c>
      <c r="M61" s="227">
        <v>25000000</v>
      </c>
      <c r="N61" s="227">
        <v>25000000</v>
      </c>
      <c r="O61" s="227">
        <v>17082000</v>
      </c>
      <c r="P61" s="206">
        <v>0.68328</v>
      </c>
      <c r="Q61" s="346">
        <v>0.68328</v>
      </c>
    </row>
    <row r="62" spans="1:17" ht="21" customHeight="1" x14ac:dyDescent="0.2">
      <c r="A62" s="181"/>
      <c r="B62" s="181"/>
      <c r="C62" s="181"/>
      <c r="D62" s="181"/>
      <c r="E62" s="181"/>
      <c r="F62" s="181"/>
      <c r="G62" s="181"/>
      <c r="H62" s="181"/>
      <c r="I62" s="181"/>
      <c r="J62" s="181"/>
      <c r="K62" s="181"/>
      <c r="L62" s="181"/>
      <c r="M62" s="181"/>
      <c r="N62" s="181"/>
      <c r="O62" s="181"/>
      <c r="P62" s="181"/>
      <c r="Q62" s="181"/>
    </row>
    <row r="63" spans="1:17" ht="19.5" customHeight="1" x14ac:dyDescent="0.2">
      <c r="A63" s="181" t="s">
        <v>331</v>
      </c>
      <c r="B63" s="181"/>
      <c r="C63" s="181"/>
      <c r="D63" s="181"/>
      <c r="E63" s="181"/>
      <c r="F63" s="181"/>
      <c r="G63" s="181"/>
      <c r="H63" s="181"/>
      <c r="I63" s="181"/>
      <c r="J63" s="181"/>
      <c r="K63" s="181"/>
      <c r="L63" s="181"/>
      <c r="M63" s="181"/>
      <c r="N63" s="181"/>
      <c r="O63" s="181"/>
      <c r="P63" s="181"/>
      <c r="Q63" s="181"/>
    </row>
    <row r="64" spans="1:17" ht="23.25" x14ac:dyDescent="0.2">
      <c r="A64" s="184" t="s">
        <v>23</v>
      </c>
      <c r="B64" s="181"/>
      <c r="C64" s="181"/>
      <c r="D64" s="181"/>
      <c r="E64" s="181"/>
      <c r="F64" s="181"/>
      <c r="G64" s="181"/>
      <c r="H64" s="181"/>
      <c r="I64" s="181"/>
      <c r="J64" s="181"/>
      <c r="K64" s="181"/>
      <c r="L64" s="181"/>
      <c r="M64" s="181"/>
      <c r="N64" s="181"/>
      <c r="O64" s="181"/>
      <c r="P64" s="181"/>
      <c r="Q64" s="186" t="s">
        <v>65</v>
      </c>
    </row>
    <row r="65" spans="1:17" ht="21.75" customHeight="1" x14ac:dyDescent="0.2">
      <c r="A65" s="604" t="s">
        <v>692</v>
      </c>
      <c r="B65" s="604"/>
      <c r="C65" s="604"/>
      <c r="D65" s="604"/>
      <c r="E65" s="604"/>
      <c r="F65" s="604"/>
      <c r="G65" s="604"/>
      <c r="H65" s="604"/>
      <c r="I65" s="604"/>
      <c r="J65" s="604"/>
      <c r="K65" s="604"/>
      <c r="L65" s="604"/>
      <c r="M65" s="604"/>
      <c r="N65" s="604"/>
      <c r="O65" s="604"/>
      <c r="P65" s="604"/>
      <c r="Q65" s="604"/>
    </row>
    <row r="66" spans="1:17" ht="23.25" x14ac:dyDescent="0.2">
      <c r="A66" s="3"/>
      <c r="B66" s="181"/>
      <c r="C66" s="181"/>
      <c r="D66" s="181"/>
      <c r="E66" s="181"/>
      <c r="F66" s="181"/>
      <c r="G66" s="181"/>
      <c r="H66" s="181"/>
      <c r="I66" s="181"/>
      <c r="J66" s="181"/>
      <c r="K66" s="181"/>
      <c r="L66" s="181"/>
      <c r="M66" s="181"/>
      <c r="N66" s="181"/>
      <c r="O66" s="181"/>
      <c r="P66" s="181"/>
      <c r="Q66" s="197"/>
    </row>
    <row r="67" spans="1:17" ht="23.25" x14ac:dyDescent="0.2">
      <c r="A67" s="216"/>
      <c r="B67" s="216"/>
      <c r="C67" s="216"/>
      <c r="D67" s="216"/>
      <c r="E67" s="216"/>
      <c r="F67" s="216"/>
      <c r="G67" s="216"/>
      <c r="H67" s="228"/>
      <c r="I67" s="228"/>
      <c r="J67" s="228"/>
      <c r="K67" s="228"/>
      <c r="L67" s="228"/>
      <c r="M67" s="228"/>
      <c r="N67" s="228"/>
      <c r="O67" s="228"/>
      <c r="P67" s="228"/>
      <c r="Q67" s="228"/>
    </row>
    <row r="68" spans="1:17" ht="23.25" x14ac:dyDescent="0.35">
      <c r="A68" s="6"/>
      <c r="B68" s="40"/>
      <c r="C68" s="38"/>
      <c r="D68" s="17"/>
      <c r="E68" s="17"/>
      <c r="F68" s="17"/>
      <c r="G68" s="17"/>
      <c r="H68" s="17"/>
      <c r="I68" s="17"/>
      <c r="J68" s="3"/>
      <c r="K68" s="11"/>
      <c r="L68" s="331"/>
      <c r="M68" s="332"/>
      <c r="N68" s="295"/>
      <c r="O68" s="296"/>
      <c r="P68" s="296"/>
      <c r="Q68" s="6"/>
    </row>
    <row r="69" spans="1:17" ht="23.25" x14ac:dyDescent="0.35">
      <c r="A69" s="6"/>
      <c r="B69" s="38"/>
      <c r="C69" s="38"/>
      <c r="D69" s="17"/>
      <c r="E69" s="17"/>
      <c r="F69" s="17"/>
      <c r="G69" s="17"/>
      <c r="H69" s="17"/>
      <c r="I69" s="17"/>
      <c r="J69" s="3"/>
      <c r="K69" s="11"/>
      <c r="L69" s="293"/>
      <c r="M69" s="294"/>
      <c r="N69" s="295"/>
      <c r="O69" s="296"/>
      <c r="P69" s="296"/>
      <c r="Q69" s="6"/>
    </row>
    <row r="70" spans="1:17" ht="23.25" x14ac:dyDescent="0.35">
      <c r="A70" s="6"/>
      <c r="B70" s="38"/>
      <c r="C70" s="38"/>
      <c r="D70" s="17"/>
      <c r="E70" s="17"/>
      <c r="F70" s="17"/>
      <c r="G70" s="17"/>
      <c r="H70" s="17"/>
      <c r="I70" s="17"/>
      <c r="J70" s="3"/>
      <c r="K70" s="3"/>
      <c r="L70" s="354"/>
      <c r="M70" s="355"/>
      <c r="N70" s="289"/>
      <c r="O70" s="290"/>
      <c r="P70" s="290"/>
      <c r="Q70" s="6"/>
    </row>
    <row r="71" spans="1:17" ht="23.25" x14ac:dyDescent="0.35">
      <c r="A71" s="6"/>
      <c r="B71" s="38"/>
      <c r="C71" s="38"/>
      <c r="D71" s="17"/>
      <c r="E71" s="17"/>
      <c r="F71" s="17"/>
      <c r="G71" s="17"/>
      <c r="H71" s="17"/>
      <c r="I71" s="17"/>
      <c r="J71" s="3"/>
      <c r="K71" s="3"/>
      <c r="L71" s="291"/>
      <c r="M71" s="292"/>
      <c r="N71" s="289"/>
      <c r="O71" s="290"/>
      <c r="P71" s="290"/>
      <c r="Q71" s="6"/>
    </row>
    <row r="72" spans="1:17" ht="23.25" x14ac:dyDescent="0.35">
      <c r="A72" s="6"/>
      <c r="B72" s="38"/>
      <c r="C72" s="38"/>
      <c r="D72" s="17"/>
      <c r="E72" s="17"/>
      <c r="F72" s="17"/>
      <c r="G72" s="17"/>
      <c r="H72" s="17"/>
      <c r="I72" s="17"/>
      <c r="J72" s="3"/>
      <c r="K72" s="11"/>
      <c r="L72" s="293"/>
      <c r="M72" s="294"/>
      <c r="N72" s="295"/>
      <c r="O72" s="296"/>
      <c r="P72" s="296"/>
      <c r="Q72" s="6"/>
    </row>
    <row r="73" spans="1:17" ht="23.25" x14ac:dyDescent="0.35">
      <c r="A73" s="6"/>
      <c r="B73" s="38"/>
      <c r="C73" s="38"/>
      <c r="D73" s="17"/>
      <c r="E73" s="17"/>
      <c r="F73" s="17"/>
      <c r="G73" s="17"/>
      <c r="H73" s="17"/>
      <c r="I73" s="17"/>
      <c r="J73" s="3"/>
      <c r="K73" s="11"/>
      <c r="L73" s="297"/>
      <c r="M73" s="298"/>
      <c r="N73" s="295"/>
      <c r="O73" s="296"/>
      <c r="P73" s="296"/>
      <c r="Q73" s="296"/>
    </row>
    <row r="74" spans="1:17" ht="23.25" x14ac:dyDescent="0.35">
      <c r="A74" s="6"/>
      <c r="B74" s="38"/>
      <c r="C74" s="38"/>
      <c r="D74" s="17"/>
      <c r="E74" s="17"/>
      <c r="F74" s="17"/>
      <c r="G74" s="17"/>
      <c r="H74" s="17"/>
      <c r="I74" s="17"/>
      <c r="J74" s="3"/>
      <c r="K74" s="3"/>
      <c r="L74" s="291"/>
      <c r="M74" s="292"/>
      <c r="N74" s="289"/>
      <c r="O74" s="290"/>
      <c r="P74" s="290"/>
      <c r="Q74" s="296"/>
    </row>
    <row r="75" spans="1:17" ht="23.25" x14ac:dyDescent="0.35">
      <c r="A75" s="6"/>
      <c r="B75" s="38"/>
      <c r="C75" s="38"/>
      <c r="D75" s="17"/>
      <c r="E75" s="17"/>
      <c r="F75" s="17"/>
      <c r="G75" s="17"/>
      <c r="H75" s="17"/>
      <c r="I75" s="17"/>
      <c r="J75" s="3"/>
      <c r="K75" s="3"/>
      <c r="L75" s="291"/>
      <c r="M75" s="292"/>
      <c r="N75" s="289"/>
      <c r="O75" s="290"/>
      <c r="P75" s="290"/>
      <c r="Q75" s="290"/>
    </row>
    <row r="76" spans="1:17" ht="23.25" x14ac:dyDescent="0.35">
      <c r="A76" s="6"/>
      <c r="B76" s="38"/>
      <c r="C76" s="38"/>
      <c r="D76" s="17"/>
      <c r="E76" s="17"/>
      <c r="F76" s="17"/>
      <c r="G76" s="17"/>
      <c r="H76" s="17"/>
      <c r="I76" s="17"/>
      <c r="J76" s="3"/>
      <c r="K76" s="11"/>
      <c r="L76" s="11"/>
      <c r="M76" s="11"/>
      <c r="N76" s="11"/>
      <c r="O76" s="11"/>
      <c r="P76" s="11"/>
      <c r="Q76" s="290"/>
    </row>
    <row r="77" spans="1:17" ht="23.25" x14ac:dyDescent="0.35">
      <c r="A77" s="6"/>
      <c r="B77" s="38"/>
      <c r="C77" s="6"/>
      <c r="D77" s="3"/>
      <c r="E77" s="3"/>
      <c r="F77" s="3"/>
      <c r="G77" s="3"/>
      <c r="H77" s="3"/>
      <c r="I77" s="3"/>
      <c r="J77" s="3"/>
      <c r="K77" s="11"/>
      <c r="L77" s="11"/>
      <c r="M77" s="11"/>
      <c r="N77" s="11"/>
      <c r="O77" s="11"/>
      <c r="P77" s="11"/>
      <c r="Q77" s="296"/>
    </row>
    <row r="78" spans="1:17" ht="23.25" x14ac:dyDescent="0.35">
      <c r="A78" s="6"/>
      <c r="B78" s="38"/>
      <c r="C78" s="3"/>
      <c r="D78" s="3"/>
      <c r="E78" s="3"/>
      <c r="F78" s="3"/>
      <c r="G78" s="3"/>
      <c r="H78" s="3"/>
      <c r="I78" s="3"/>
      <c r="J78" s="3"/>
      <c r="K78" s="3"/>
      <c r="L78" s="3"/>
      <c r="M78" s="3"/>
      <c r="N78" s="3"/>
      <c r="O78" s="3"/>
      <c r="P78" s="3"/>
      <c r="Q78" s="296"/>
    </row>
    <row r="79" spans="1:17" ht="23.25" x14ac:dyDescent="0.35">
      <c r="A79" s="6"/>
      <c r="B79" s="38"/>
      <c r="C79" s="3"/>
      <c r="D79" s="3"/>
      <c r="E79" s="3"/>
      <c r="F79" s="3"/>
      <c r="G79" s="3"/>
      <c r="H79" s="3"/>
      <c r="I79" s="3"/>
      <c r="J79" s="3"/>
      <c r="K79" s="3"/>
      <c r="L79" s="3"/>
      <c r="M79" s="3"/>
      <c r="N79" s="3"/>
      <c r="O79" s="3"/>
      <c r="P79" s="3"/>
      <c r="Q79" s="290"/>
    </row>
    <row r="80" spans="1:17" ht="23.25" x14ac:dyDescent="0.35">
      <c r="A80" s="6"/>
      <c r="B80" s="38"/>
      <c r="C80" s="3"/>
      <c r="D80" s="3"/>
      <c r="E80" s="3"/>
      <c r="F80" s="3"/>
      <c r="G80" s="3"/>
      <c r="H80" s="3"/>
      <c r="I80" s="3"/>
      <c r="J80" s="3"/>
      <c r="K80" s="3"/>
      <c r="L80" s="3"/>
      <c r="M80" s="3"/>
      <c r="N80" s="3"/>
      <c r="O80" s="3"/>
      <c r="P80" s="3"/>
      <c r="Q80" s="290"/>
    </row>
    <row r="81" spans="1:18" ht="23.25" x14ac:dyDescent="0.35">
      <c r="A81" s="6"/>
      <c r="B81" s="38"/>
      <c r="C81" s="17"/>
      <c r="D81" s="17"/>
      <c r="E81" s="17"/>
      <c r="F81" s="17"/>
      <c r="G81" s="17"/>
      <c r="H81" s="17"/>
      <c r="I81" s="17"/>
      <c r="J81" s="3"/>
      <c r="K81" s="3"/>
      <c r="L81" s="3"/>
      <c r="M81" s="3"/>
      <c r="N81" s="3"/>
      <c r="O81" s="3"/>
      <c r="P81" s="3"/>
      <c r="Q81" s="290"/>
    </row>
    <row r="82" spans="1:18" ht="23.25" x14ac:dyDescent="0.35">
      <c r="A82" s="6"/>
      <c r="B82" s="6"/>
      <c r="C82" s="17"/>
      <c r="D82" s="17"/>
      <c r="E82" s="17"/>
      <c r="F82" s="17"/>
      <c r="G82" s="17"/>
      <c r="H82" s="17"/>
      <c r="I82" s="17"/>
      <c r="J82" s="3"/>
      <c r="K82" s="3"/>
      <c r="L82" s="3"/>
      <c r="M82" s="3"/>
      <c r="N82" s="3"/>
      <c r="O82" s="3"/>
      <c r="P82" s="3"/>
      <c r="Q82" s="290"/>
    </row>
    <row r="83" spans="1:18" ht="23.25" x14ac:dyDescent="0.35">
      <c r="A83" s="6"/>
      <c r="B83" s="6"/>
      <c r="C83" s="17"/>
      <c r="D83" s="17"/>
      <c r="E83" s="17"/>
      <c r="F83" s="17"/>
      <c r="G83" s="17"/>
      <c r="H83" s="17"/>
      <c r="I83" s="17"/>
      <c r="J83" s="3"/>
      <c r="K83" s="3"/>
      <c r="L83" s="3"/>
      <c r="M83" s="3"/>
      <c r="N83" s="3"/>
      <c r="O83" s="374"/>
      <c r="P83" s="374"/>
      <c r="Q83" s="290"/>
    </row>
    <row r="84" spans="1:18" ht="23.25" x14ac:dyDescent="0.35">
      <c r="A84" s="6"/>
      <c r="B84" s="6"/>
      <c r="C84" s="17"/>
      <c r="D84" s="17"/>
      <c r="E84" s="17"/>
      <c r="F84" s="17"/>
      <c r="G84" s="17"/>
      <c r="H84" s="17"/>
      <c r="I84" s="17"/>
      <c r="J84" s="3"/>
      <c r="K84" s="3"/>
      <c r="L84" s="3"/>
      <c r="M84" s="3"/>
      <c r="N84" s="3"/>
      <c r="O84" s="11"/>
      <c r="P84" s="3"/>
      <c r="Q84" s="296"/>
    </row>
    <row r="85" spans="1:18" ht="23.25" x14ac:dyDescent="0.35">
      <c r="A85" s="6"/>
      <c r="B85" s="6"/>
      <c r="C85" s="3"/>
      <c r="D85" s="3"/>
      <c r="E85" s="3"/>
      <c r="F85" s="3"/>
      <c r="G85" s="3"/>
      <c r="H85" s="3"/>
      <c r="I85" s="3"/>
      <c r="J85" s="3"/>
      <c r="K85" s="3"/>
      <c r="L85" s="3"/>
      <c r="M85" s="3"/>
      <c r="N85" s="3"/>
      <c r="O85" s="3"/>
      <c r="P85" s="3"/>
      <c r="Q85" s="296"/>
    </row>
    <row r="86" spans="1:18" ht="23.25" x14ac:dyDescent="0.35">
      <c r="A86" s="17"/>
      <c r="B86" s="17"/>
      <c r="C86" s="3"/>
      <c r="D86" s="3"/>
      <c r="E86" s="3"/>
      <c r="F86" s="3"/>
      <c r="G86" s="3"/>
      <c r="H86" s="3"/>
      <c r="I86" s="3"/>
      <c r="J86" s="3"/>
      <c r="K86" s="339"/>
      <c r="L86" s="3"/>
      <c r="M86" s="3"/>
      <c r="N86" s="3"/>
      <c r="O86" s="3"/>
      <c r="P86" s="3"/>
      <c r="Q86" s="290"/>
    </row>
    <row r="87" spans="1:18" ht="23.25" x14ac:dyDescent="0.35">
      <c r="A87" s="17"/>
      <c r="B87" s="17"/>
      <c r="C87" s="3"/>
      <c r="D87" s="3"/>
      <c r="E87" s="3"/>
      <c r="F87" s="3"/>
      <c r="G87" s="3"/>
      <c r="H87" s="3"/>
      <c r="I87" s="3"/>
      <c r="J87" s="3"/>
      <c r="K87" s="3"/>
      <c r="L87" s="3"/>
      <c r="M87" s="3"/>
      <c r="N87" s="3"/>
      <c r="O87" s="3"/>
      <c r="P87" s="3"/>
      <c r="Q87" s="290"/>
    </row>
    <row r="88" spans="1:18" ht="25.5" x14ac:dyDescent="0.35">
      <c r="A88" s="17"/>
      <c r="B88" s="17"/>
      <c r="C88" s="3"/>
      <c r="D88" s="10"/>
      <c r="E88" s="10"/>
      <c r="F88" s="10"/>
      <c r="G88" s="10"/>
      <c r="H88" s="10"/>
      <c r="I88" s="10"/>
      <c r="J88" s="10"/>
      <c r="K88" s="10"/>
      <c r="L88" s="3"/>
      <c r="M88" s="3"/>
      <c r="N88" s="3"/>
      <c r="O88" s="3"/>
      <c r="P88" s="3"/>
      <c r="Q88" s="296"/>
    </row>
    <row r="89" spans="1:18" ht="25.5" x14ac:dyDescent="0.35">
      <c r="A89" s="17"/>
      <c r="B89" s="17"/>
      <c r="C89" s="3"/>
      <c r="D89" s="10"/>
      <c r="E89" s="10"/>
      <c r="F89" s="10"/>
      <c r="G89" s="10"/>
      <c r="H89" s="10"/>
      <c r="I89" s="10"/>
      <c r="J89" s="10"/>
      <c r="K89" s="10"/>
      <c r="L89" s="3"/>
      <c r="M89" s="3"/>
      <c r="N89" s="3"/>
      <c r="O89" s="3"/>
      <c r="P89" s="3"/>
      <c r="Q89" s="296"/>
    </row>
    <row r="90" spans="1:18" ht="25.5" x14ac:dyDescent="0.35">
      <c r="A90" s="17"/>
      <c r="B90" s="17"/>
      <c r="C90" s="3"/>
      <c r="D90" s="10"/>
      <c r="E90" s="10"/>
      <c r="F90" s="10"/>
      <c r="G90" s="10"/>
      <c r="H90" s="10"/>
      <c r="I90" s="10"/>
      <c r="J90" s="10"/>
      <c r="K90" s="10"/>
      <c r="L90" s="3"/>
      <c r="M90" s="3"/>
      <c r="N90" s="3"/>
      <c r="O90" s="3"/>
      <c r="P90" s="3"/>
      <c r="Q90" s="290"/>
    </row>
    <row r="91" spans="1:18" ht="25.5" x14ac:dyDescent="0.35">
      <c r="A91" s="17"/>
      <c r="B91" s="17"/>
      <c r="C91" s="3"/>
      <c r="D91" s="10"/>
      <c r="E91" s="10"/>
      <c r="F91" s="10"/>
      <c r="G91" s="10"/>
      <c r="H91" s="10"/>
      <c r="I91" s="10"/>
      <c r="J91" s="10"/>
      <c r="K91" s="10"/>
      <c r="L91" s="3"/>
      <c r="M91" s="3"/>
      <c r="N91" s="3"/>
      <c r="O91" s="3"/>
      <c r="P91" s="3"/>
      <c r="Q91" s="296"/>
    </row>
    <row r="92" spans="1:18" ht="25.5" x14ac:dyDescent="0.35">
      <c r="A92" s="17"/>
      <c r="B92" s="17"/>
      <c r="C92" s="3"/>
      <c r="D92" s="10"/>
      <c r="E92" s="10"/>
      <c r="F92" s="10"/>
      <c r="G92" s="10"/>
      <c r="H92" s="10"/>
      <c r="I92" s="10"/>
      <c r="J92" s="10"/>
      <c r="K92" s="10"/>
      <c r="L92" s="49"/>
      <c r="M92" s="50"/>
      <c r="N92" s="51"/>
      <c r="O92" s="51"/>
      <c r="P92" s="51"/>
      <c r="Q92" s="296"/>
    </row>
    <row r="93" spans="1:18" ht="25.5" x14ac:dyDescent="0.35">
      <c r="A93" s="17"/>
      <c r="B93" s="17"/>
      <c r="C93" s="3"/>
      <c r="D93" s="10"/>
      <c r="E93" s="10"/>
      <c r="F93" s="10"/>
      <c r="G93" s="10"/>
      <c r="H93" s="10"/>
      <c r="I93" s="10"/>
      <c r="J93" s="10"/>
      <c r="K93" s="10"/>
      <c r="L93" s="49"/>
      <c r="M93" s="86"/>
      <c r="N93" s="51"/>
      <c r="O93" s="51"/>
      <c r="P93" s="51"/>
      <c r="Q93" s="290"/>
    </row>
    <row r="94" spans="1:18" ht="25.5" x14ac:dyDescent="0.35">
      <c r="A94" s="17"/>
      <c r="B94" s="17"/>
      <c r="C94" s="3"/>
      <c r="D94" s="10"/>
      <c r="E94" s="10"/>
      <c r="F94" s="10"/>
      <c r="G94" s="10"/>
      <c r="H94" s="10"/>
      <c r="I94" s="10"/>
      <c r="J94" s="10"/>
      <c r="K94" s="10"/>
      <c r="L94" s="49"/>
      <c r="M94" s="87"/>
      <c r="N94" s="51"/>
      <c r="O94" s="51"/>
      <c r="P94" s="51"/>
      <c r="Q94" s="290"/>
    </row>
    <row r="95" spans="1:18" ht="25.5" x14ac:dyDescent="0.35">
      <c r="A95" s="17"/>
      <c r="B95" s="17"/>
      <c r="C95" s="3"/>
      <c r="D95" s="10"/>
      <c r="E95" s="10"/>
      <c r="F95" s="10"/>
      <c r="G95" s="10"/>
      <c r="H95" s="10"/>
      <c r="I95" s="10"/>
      <c r="J95" s="10"/>
      <c r="K95" s="10"/>
      <c r="L95" s="49"/>
      <c r="M95" s="110"/>
      <c r="N95" s="29"/>
      <c r="O95" s="29"/>
      <c r="P95" s="29"/>
      <c r="Q95" s="79"/>
    </row>
    <row r="96" spans="1:18" ht="25.5" x14ac:dyDescent="0.35">
      <c r="A96" s="17"/>
      <c r="B96" s="17"/>
      <c r="C96" s="3"/>
      <c r="D96" s="10"/>
      <c r="E96" s="370"/>
      <c r="F96" s="370"/>
      <c r="G96" s="370"/>
      <c r="H96" s="370"/>
      <c r="I96" s="370"/>
      <c r="J96" s="370"/>
      <c r="K96" s="370"/>
      <c r="L96" s="49"/>
      <c r="M96" s="86"/>
      <c r="N96" s="51"/>
      <c r="O96" s="51"/>
      <c r="P96" s="51"/>
      <c r="R96" s="3"/>
    </row>
    <row r="97" spans="1:18" ht="25.5" x14ac:dyDescent="0.35">
      <c r="A97" s="17"/>
      <c r="B97" s="17"/>
      <c r="C97" s="3"/>
      <c r="D97" s="10"/>
      <c r="E97" s="370"/>
      <c r="F97" s="370"/>
      <c r="G97" s="370"/>
      <c r="H97" s="370"/>
      <c r="I97" s="370"/>
      <c r="J97" s="370"/>
      <c r="K97" s="370"/>
      <c r="L97" s="49"/>
      <c r="M97" s="87"/>
      <c r="N97" s="51"/>
      <c r="O97" s="51"/>
      <c r="P97" s="51"/>
      <c r="R97" s="3"/>
    </row>
    <row r="98" spans="1:18" ht="25.5" x14ac:dyDescent="0.35">
      <c r="A98" s="17"/>
      <c r="B98" s="17"/>
      <c r="C98" s="3"/>
      <c r="D98" s="10"/>
      <c r="E98" s="10"/>
      <c r="F98" s="10"/>
      <c r="G98" s="10"/>
      <c r="H98" s="10"/>
      <c r="I98" s="10"/>
      <c r="J98" s="10"/>
      <c r="K98" s="10"/>
      <c r="L98" s="49"/>
      <c r="M98" s="110"/>
      <c r="N98" s="29"/>
      <c r="O98" s="29"/>
      <c r="P98" s="29"/>
      <c r="R98" s="3"/>
    </row>
    <row r="99" spans="1:18" ht="25.5" x14ac:dyDescent="0.35">
      <c r="A99" s="17"/>
      <c r="B99" s="17"/>
      <c r="C99" s="3"/>
      <c r="D99" s="10"/>
      <c r="E99" s="10"/>
      <c r="F99" s="10"/>
      <c r="G99" s="10"/>
      <c r="H99" s="10"/>
      <c r="I99" s="10"/>
      <c r="J99" s="10"/>
      <c r="K99" s="10"/>
      <c r="L99" s="49"/>
      <c r="M99" s="110"/>
      <c r="N99" s="29"/>
      <c r="O99" s="29"/>
      <c r="P99" s="29"/>
      <c r="R99" s="3"/>
    </row>
    <row r="100" spans="1:18" ht="25.5" x14ac:dyDescent="0.35">
      <c r="A100" s="17"/>
      <c r="B100" s="17"/>
      <c r="C100" s="318"/>
      <c r="D100" s="10"/>
      <c r="E100" s="10"/>
      <c r="F100" s="10"/>
      <c r="G100" s="10"/>
      <c r="H100" s="10"/>
      <c r="I100" s="10"/>
      <c r="J100" s="10"/>
      <c r="K100" s="10"/>
      <c r="L100" s="49"/>
      <c r="M100" s="110"/>
      <c r="N100" s="29"/>
      <c r="O100" s="29"/>
      <c r="P100" s="29"/>
      <c r="R100" s="3"/>
    </row>
    <row r="101" spans="1:18" ht="25.5" x14ac:dyDescent="0.35">
      <c r="A101" s="17"/>
      <c r="B101" s="17"/>
      <c r="C101" s="318"/>
      <c r="D101" s="10"/>
      <c r="E101" s="370"/>
      <c r="F101" s="370"/>
      <c r="G101" s="370"/>
      <c r="H101" s="370"/>
      <c r="I101" s="370"/>
      <c r="J101" s="370"/>
      <c r="K101" s="370"/>
      <c r="L101" s="49"/>
      <c r="M101" s="110"/>
      <c r="N101" s="29"/>
      <c r="O101" s="29"/>
      <c r="P101" s="29"/>
      <c r="Q101" s="3"/>
      <c r="R101" s="3"/>
    </row>
    <row r="102" spans="1:18" ht="25.5" x14ac:dyDescent="0.35">
      <c r="A102" s="17"/>
      <c r="B102" s="17"/>
      <c r="C102" s="318"/>
      <c r="D102" s="10"/>
      <c r="E102" s="370"/>
      <c r="F102" s="370"/>
      <c r="G102" s="370"/>
      <c r="H102" s="370"/>
      <c r="I102" s="370"/>
      <c r="J102" s="370"/>
      <c r="K102" s="370"/>
      <c r="L102" s="49"/>
      <c r="M102" s="110"/>
      <c r="N102" s="29"/>
      <c r="O102" s="29"/>
      <c r="P102" s="29"/>
      <c r="Q102" s="3"/>
      <c r="R102" s="3"/>
    </row>
    <row r="103" spans="1:18" ht="25.5" x14ac:dyDescent="0.35">
      <c r="A103" s="17"/>
      <c r="B103" s="17"/>
      <c r="C103" s="318"/>
      <c r="D103" s="10"/>
      <c r="E103" s="10"/>
      <c r="F103" s="10"/>
      <c r="G103" s="10"/>
      <c r="H103" s="10"/>
      <c r="I103" s="10"/>
      <c r="J103" s="10"/>
      <c r="K103" s="10"/>
      <c r="L103" s="49"/>
      <c r="M103" s="110"/>
      <c r="N103" s="29"/>
      <c r="O103" s="29"/>
      <c r="P103" s="29"/>
      <c r="Q103" s="3"/>
      <c r="R103" s="3"/>
    </row>
    <row r="104" spans="1:18" ht="25.5" x14ac:dyDescent="0.35">
      <c r="A104" s="6"/>
      <c r="B104" s="6"/>
      <c r="C104" s="3"/>
      <c r="D104" s="10"/>
      <c r="E104" s="10"/>
      <c r="F104" s="10"/>
      <c r="G104" s="10"/>
      <c r="H104" s="10"/>
      <c r="I104" s="10"/>
      <c r="J104" s="10"/>
      <c r="K104" s="10"/>
      <c r="L104" s="49"/>
      <c r="M104" s="110"/>
      <c r="N104" s="29"/>
      <c r="O104" s="29"/>
      <c r="P104" s="29"/>
      <c r="Q104" s="3"/>
      <c r="R104" s="3"/>
    </row>
    <row r="105" spans="1:18" ht="25.5" x14ac:dyDescent="0.35">
      <c r="A105" s="6"/>
      <c r="B105" s="6"/>
      <c r="C105" s="3"/>
      <c r="D105" s="10"/>
      <c r="E105" s="10"/>
      <c r="F105" s="10"/>
      <c r="G105" s="10"/>
      <c r="H105" s="10"/>
      <c r="I105" s="10"/>
      <c r="J105" s="10"/>
      <c r="K105" s="10"/>
      <c r="L105" s="49"/>
      <c r="M105" s="110"/>
      <c r="N105" s="29"/>
      <c r="O105" s="29"/>
      <c r="P105" s="29"/>
      <c r="Q105" s="3"/>
      <c r="R105" s="3"/>
    </row>
    <row r="106" spans="1:18" ht="25.5" x14ac:dyDescent="0.35">
      <c r="A106" s="6"/>
      <c r="B106" s="6"/>
      <c r="C106" s="3"/>
      <c r="D106" s="10"/>
      <c r="E106" s="370"/>
      <c r="F106" s="370"/>
      <c r="G106" s="370"/>
      <c r="H106" s="370"/>
      <c r="I106" s="370"/>
      <c r="J106" s="370"/>
      <c r="K106" s="370"/>
      <c r="L106" s="49"/>
      <c r="M106" s="110"/>
      <c r="N106" s="29"/>
      <c r="O106" s="29"/>
      <c r="P106" s="29"/>
      <c r="Q106" s="3"/>
      <c r="R106" s="3"/>
    </row>
    <row r="107" spans="1:18" ht="25.5" x14ac:dyDescent="0.35">
      <c r="A107" s="6"/>
      <c r="B107" s="6"/>
      <c r="C107" s="3"/>
      <c r="D107" s="10"/>
      <c r="E107" s="10"/>
      <c r="F107" s="10"/>
      <c r="G107" s="10"/>
      <c r="H107" s="10"/>
      <c r="I107" s="10"/>
      <c r="J107" s="10"/>
      <c r="K107" s="10"/>
      <c r="L107" s="49"/>
      <c r="M107" s="86"/>
      <c r="N107" s="51"/>
      <c r="O107" s="51"/>
      <c r="P107" s="51"/>
      <c r="Q107" s="3"/>
      <c r="R107" s="3"/>
    </row>
    <row r="108" spans="1:18" ht="25.5" x14ac:dyDescent="0.35">
      <c r="A108" s="6"/>
      <c r="B108" s="6"/>
      <c r="C108" s="3"/>
      <c r="D108" s="10"/>
      <c r="E108" s="370"/>
      <c r="F108" s="370"/>
      <c r="G108" s="370"/>
      <c r="H108" s="370"/>
      <c r="I108" s="370"/>
      <c r="J108" s="370"/>
      <c r="K108" s="370"/>
      <c r="L108" s="49"/>
      <c r="M108" s="87"/>
      <c r="N108" s="51"/>
      <c r="O108" s="51"/>
      <c r="P108" s="51"/>
      <c r="Q108" s="3"/>
      <c r="R108" s="3"/>
    </row>
    <row r="109" spans="1:18" ht="25.5" x14ac:dyDescent="0.35">
      <c r="A109" s="38"/>
      <c r="B109" s="38"/>
      <c r="D109" s="10"/>
      <c r="E109" s="10"/>
      <c r="F109" s="10"/>
      <c r="G109" s="10"/>
      <c r="H109" s="10"/>
      <c r="I109" s="10"/>
      <c r="J109" s="10"/>
      <c r="K109" s="10"/>
      <c r="L109" s="49"/>
      <c r="M109" s="110"/>
      <c r="N109" s="29"/>
      <c r="O109" s="29"/>
      <c r="P109" s="29"/>
      <c r="Q109" s="3"/>
      <c r="R109" s="3"/>
    </row>
    <row r="110" spans="1:18" ht="25.5" x14ac:dyDescent="0.3">
      <c r="A110" s="38"/>
      <c r="B110" s="38"/>
      <c r="D110" s="10"/>
      <c r="E110" s="10"/>
      <c r="F110" s="10"/>
      <c r="G110" s="10"/>
      <c r="H110" s="10"/>
      <c r="I110" s="10"/>
      <c r="J110" s="10"/>
      <c r="K110" s="10"/>
      <c r="L110" s="3"/>
      <c r="M110" s="3"/>
      <c r="N110" s="3"/>
      <c r="O110" s="3"/>
      <c r="P110" s="3"/>
      <c r="Q110" s="3"/>
      <c r="R110" s="3"/>
    </row>
    <row r="111" spans="1:18" ht="23.25" x14ac:dyDescent="0.3">
      <c r="A111" s="38"/>
      <c r="B111" s="38"/>
      <c r="E111" s="369"/>
      <c r="F111" s="369"/>
      <c r="G111" s="369"/>
      <c r="H111" s="369"/>
      <c r="I111" s="369"/>
      <c r="J111" s="369"/>
      <c r="K111" s="369"/>
      <c r="L111" s="3"/>
      <c r="M111" s="3"/>
      <c r="N111" s="3"/>
      <c r="O111" s="3"/>
      <c r="P111" s="3"/>
      <c r="Q111" s="3"/>
      <c r="R111" s="3"/>
    </row>
    <row r="112" spans="1:18" ht="23.25" x14ac:dyDescent="0.3">
      <c r="A112" s="38"/>
      <c r="B112" s="38"/>
      <c r="C112" s="6"/>
      <c r="E112" s="369"/>
      <c r="F112" s="369"/>
      <c r="G112" s="369"/>
      <c r="H112" s="369"/>
      <c r="I112" s="369"/>
      <c r="J112" s="369"/>
      <c r="K112" s="369"/>
      <c r="L112" s="3"/>
      <c r="M112" s="3"/>
      <c r="N112" s="3"/>
      <c r="O112" s="3"/>
      <c r="P112" s="3"/>
      <c r="Q112" s="3"/>
      <c r="R112" s="3"/>
    </row>
    <row r="113" spans="1:18" ht="23.25" x14ac:dyDescent="0.3">
      <c r="A113" s="38"/>
      <c r="B113" s="38"/>
      <c r="C113" s="6"/>
      <c r="E113" s="3"/>
      <c r="F113" s="3"/>
      <c r="G113" s="3"/>
      <c r="H113" s="3"/>
      <c r="I113" s="3"/>
      <c r="J113" s="3"/>
      <c r="K113" s="3"/>
      <c r="L113" s="3"/>
      <c r="M113" s="3"/>
      <c r="N113" s="3"/>
      <c r="O113" s="3"/>
      <c r="P113" s="3"/>
      <c r="Q113" s="3"/>
      <c r="R113" s="3"/>
    </row>
    <row r="114" spans="1:18" ht="23.25" x14ac:dyDescent="0.3">
      <c r="A114" s="38"/>
      <c r="B114" s="38"/>
      <c r="C114" s="6"/>
      <c r="D114" s="107"/>
      <c r="E114" s="107"/>
      <c r="F114" s="107"/>
      <c r="G114" s="107"/>
      <c r="H114" s="107"/>
      <c r="I114" s="107"/>
      <c r="J114" s="107"/>
      <c r="K114" s="107"/>
      <c r="L114" s="107"/>
      <c r="M114" s="107"/>
      <c r="N114" s="107"/>
      <c r="O114" s="107"/>
      <c r="P114" s="107"/>
      <c r="Q114" s="3"/>
      <c r="R114" s="3"/>
    </row>
    <row r="115" spans="1:18" ht="23.25" x14ac:dyDescent="0.3">
      <c r="A115" s="38"/>
      <c r="B115" s="38"/>
      <c r="C115" s="6"/>
      <c r="D115" s="66"/>
      <c r="E115" s="107"/>
      <c r="F115" s="107"/>
      <c r="G115" s="107"/>
      <c r="H115" s="107"/>
      <c r="I115" s="107"/>
      <c r="J115" s="107"/>
      <c r="K115" s="107"/>
      <c r="L115" s="107"/>
      <c r="M115" s="107"/>
      <c r="N115" s="107"/>
      <c r="O115" s="107"/>
      <c r="P115" s="107"/>
      <c r="Q115" s="3"/>
      <c r="R115" s="3"/>
    </row>
    <row r="116" spans="1:18" ht="23.25" x14ac:dyDescent="0.3">
      <c r="A116" s="38"/>
      <c r="B116" s="38"/>
      <c r="C116" s="6"/>
      <c r="D116" s="66"/>
      <c r="E116" s="315"/>
      <c r="F116" s="315"/>
      <c r="G116" s="315"/>
      <c r="H116" s="315"/>
      <c r="I116" s="315"/>
      <c r="J116" s="315"/>
      <c r="K116" s="315"/>
      <c r="L116" s="107"/>
      <c r="M116" s="107"/>
      <c r="N116" s="107"/>
      <c r="O116" s="107"/>
      <c r="P116" s="107"/>
      <c r="Q116" s="3"/>
      <c r="R116" s="3"/>
    </row>
    <row r="117" spans="1:18" ht="23.25" x14ac:dyDescent="0.3">
      <c r="A117" s="38"/>
      <c r="B117" s="38"/>
      <c r="C117" s="6"/>
      <c r="D117" s="66"/>
      <c r="E117" s="315"/>
      <c r="F117" s="315"/>
      <c r="G117" s="315"/>
      <c r="H117" s="315"/>
      <c r="I117" s="315"/>
      <c r="J117" s="315"/>
      <c r="K117" s="315"/>
      <c r="L117" s="107"/>
      <c r="M117" s="107"/>
      <c r="N117" s="107"/>
      <c r="O117" s="107"/>
      <c r="P117" s="107"/>
      <c r="Q117" s="3"/>
      <c r="R117" s="3"/>
    </row>
    <row r="118" spans="1:18" ht="23.25" x14ac:dyDescent="0.3">
      <c r="A118" s="38"/>
      <c r="B118" s="38"/>
      <c r="C118" s="6"/>
      <c r="D118" s="66"/>
      <c r="E118" s="107"/>
      <c r="F118" s="107"/>
      <c r="G118" s="107"/>
      <c r="H118" s="107"/>
      <c r="I118" s="107"/>
      <c r="J118" s="107"/>
      <c r="K118" s="107"/>
      <c r="L118" s="107"/>
      <c r="M118" s="107"/>
      <c r="N118" s="107"/>
      <c r="O118" s="107"/>
      <c r="P118" s="107"/>
      <c r="Q118" s="3"/>
      <c r="R118" s="3"/>
    </row>
    <row r="119" spans="1:18" ht="23.25" x14ac:dyDescent="0.3">
      <c r="A119" s="38"/>
      <c r="B119" s="38"/>
      <c r="C119" s="6"/>
      <c r="D119" s="66"/>
      <c r="E119" s="107"/>
      <c r="F119" s="107"/>
      <c r="G119" s="107"/>
      <c r="H119" s="107"/>
      <c r="I119" s="107"/>
      <c r="J119" s="107"/>
      <c r="K119" s="107"/>
      <c r="L119" s="107"/>
      <c r="M119" s="107"/>
      <c r="N119" s="107"/>
      <c r="O119" s="107"/>
      <c r="P119" s="107"/>
      <c r="Q119" s="3"/>
      <c r="R119" s="3"/>
    </row>
    <row r="120" spans="1:18" ht="23.25" x14ac:dyDescent="0.3">
      <c r="A120" s="38"/>
      <c r="B120" s="38"/>
      <c r="C120" s="6"/>
      <c r="D120" s="66"/>
      <c r="E120" s="107"/>
      <c r="F120" s="107"/>
      <c r="G120" s="107"/>
      <c r="H120" s="107"/>
      <c r="I120" s="107"/>
      <c r="J120" s="107"/>
      <c r="K120" s="107"/>
      <c r="L120" s="107"/>
      <c r="M120" s="107"/>
      <c r="N120" s="107"/>
      <c r="O120" s="107"/>
      <c r="P120" s="107"/>
      <c r="Q120" s="3"/>
      <c r="R120" s="3"/>
    </row>
    <row r="121" spans="1:18" ht="23.25" x14ac:dyDescent="0.3">
      <c r="A121" s="38"/>
      <c r="B121" s="38"/>
      <c r="C121" s="6"/>
      <c r="D121" s="66"/>
      <c r="E121" s="107"/>
      <c r="F121" s="107"/>
      <c r="G121" s="107"/>
      <c r="H121" s="107"/>
      <c r="I121" s="107"/>
      <c r="J121" s="107"/>
      <c r="K121" s="107"/>
      <c r="L121" s="107"/>
      <c r="M121" s="107"/>
      <c r="N121" s="107"/>
      <c r="O121" s="107"/>
      <c r="P121" s="107"/>
      <c r="Q121" s="3"/>
      <c r="R121" s="3"/>
    </row>
    <row r="122" spans="1:18" ht="23.25" x14ac:dyDescent="0.3">
      <c r="A122" s="38"/>
      <c r="B122" s="38"/>
      <c r="C122" s="6"/>
      <c r="D122" s="66"/>
      <c r="E122" s="66"/>
      <c r="F122" s="66"/>
      <c r="G122" s="66"/>
      <c r="H122" s="66"/>
      <c r="I122" s="66"/>
      <c r="J122" s="66"/>
      <c r="K122" s="66"/>
      <c r="L122" s="66"/>
      <c r="M122" s="3"/>
      <c r="N122" s="3"/>
      <c r="O122" s="3"/>
      <c r="P122" s="3"/>
      <c r="Q122" s="3"/>
    </row>
    <row r="123" spans="1:18" ht="23.25" x14ac:dyDescent="0.3">
      <c r="A123" s="38"/>
      <c r="B123" s="38"/>
      <c r="C123" s="6"/>
      <c r="D123" s="66"/>
      <c r="E123" s="66"/>
      <c r="F123" s="66"/>
      <c r="G123" s="66"/>
      <c r="H123" s="66"/>
      <c r="I123" s="66"/>
      <c r="J123" s="66"/>
      <c r="K123" s="66"/>
      <c r="L123" s="66"/>
      <c r="M123" s="3"/>
      <c r="N123" s="3"/>
      <c r="O123" s="3"/>
      <c r="P123" s="3"/>
      <c r="Q123" s="3"/>
    </row>
    <row r="124" spans="1:18" ht="23.25" x14ac:dyDescent="0.3">
      <c r="A124" s="38"/>
      <c r="B124" s="38"/>
      <c r="C124" s="6"/>
      <c r="D124" s="66"/>
      <c r="E124" s="66"/>
      <c r="F124" s="66"/>
      <c r="G124" s="66"/>
      <c r="H124" s="66"/>
      <c r="I124" s="66"/>
      <c r="J124" s="66"/>
      <c r="K124" s="66"/>
      <c r="L124" s="66"/>
      <c r="M124" s="3"/>
      <c r="N124" s="3"/>
      <c r="O124" s="3"/>
      <c r="P124" s="3"/>
      <c r="Q124" s="3"/>
    </row>
    <row r="125" spans="1:18" ht="23.25" x14ac:dyDescent="0.3">
      <c r="A125" s="38"/>
      <c r="B125" s="38"/>
      <c r="C125" s="6"/>
      <c r="D125" s="6"/>
      <c r="E125" s="6"/>
      <c r="F125" s="6"/>
      <c r="G125" s="6"/>
      <c r="H125" s="6"/>
      <c r="I125" s="6"/>
      <c r="J125" s="6"/>
      <c r="K125" s="6"/>
      <c r="L125" s="6"/>
      <c r="Q125" s="3"/>
    </row>
    <row r="126" spans="1:18" ht="23.25" x14ac:dyDescent="0.3">
      <c r="A126" s="38"/>
      <c r="B126" s="38"/>
      <c r="C126" s="6"/>
      <c r="D126" s="6"/>
      <c r="E126" s="6"/>
      <c r="F126" s="6"/>
      <c r="G126" s="6"/>
      <c r="H126" s="6"/>
      <c r="I126" s="6"/>
      <c r="J126" s="6"/>
      <c r="K126" s="6"/>
      <c r="L126" s="6"/>
      <c r="Q126" s="3"/>
    </row>
    <row r="127" spans="1:18" ht="23.25" x14ac:dyDescent="0.2">
      <c r="A127" s="6"/>
      <c r="B127" s="6"/>
      <c r="C127" s="6"/>
      <c r="D127" s="6"/>
      <c r="E127" s="6"/>
      <c r="F127" s="6"/>
      <c r="G127" s="6"/>
      <c r="H127" s="6"/>
      <c r="I127" s="6"/>
      <c r="J127" s="6"/>
      <c r="K127" s="6"/>
      <c r="L127" s="6"/>
      <c r="Q127" s="3"/>
    </row>
    <row r="128" spans="1:18" ht="23.25" x14ac:dyDescent="0.2">
      <c r="A128" s="6"/>
      <c r="B128" s="6"/>
      <c r="C128" s="6"/>
      <c r="D128" s="6"/>
      <c r="E128" s="6"/>
      <c r="F128" s="6"/>
      <c r="G128" s="6"/>
      <c r="H128" s="6"/>
      <c r="I128" s="6"/>
      <c r="J128" s="6"/>
      <c r="K128" s="6"/>
      <c r="L128" s="6"/>
      <c r="Q128" s="3"/>
    </row>
    <row r="129" spans="1:18" ht="23.25" x14ac:dyDescent="0.2">
      <c r="A129" s="6"/>
      <c r="B129" s="6"/>
      <c r="C129" s="6"/>
      <c r="D129" s="6"/>
      <c r="E129" s="6"/>
      <c r="F129" s="6"/>
      <c r="G129" s="6"/>
      <c r="H129" s="6"/>
      <c r="I129" s="6"/>
      <c r="J129" s="6"/>
      <c r="K129" s="6"/>
      <c r="L129" s="6"/>
      <c r="Q129" s="3"/>
    </row>
    <row r="130" spans="1:18" ht="23.25" x14ac:dyDescent="0.2">
      <c r="A130" s="6"/>
      <c r="B130" s="6"/>
      <c r="C130" s="6"/>
      <c r="D130" s="6"/>
      <c r="E130" s="6"/>
      <c r="F130" s="6"/>
      <c r="G130" s="6"/>
      <c r="H130" s="6"/>
      <c r="I130" s="6"/>
      <c r="J130" s="6"/>
      <c r="K130" s="6"/>
      <c r="L130" s="6"/>
      <c r="Q130" s="3"/>
    </row>
    <row r="131" spans="1:18" ht="23.25" x14ac:dyDescent="0.2">
      <c r="A131" s="6"/>
      <c r="B131" s="6"/>
      <c r="C131" s="6"/>
      <c r="D131" s="6"/>
      <c r="E131" s="6"/>
      <c r="F131" s="6"/>
      <c r="G131" s="6"/>
      <c r="H131" s="6"/>
      <c r="I131" s="6"/>
      <c r="J131" s="6"/>
      <c r="K131" s="6"/>
      <c r="L131" s="6"/>
      <c r="Q131" s="3"/>
    </row>
    <row r="132" spans="1:18" ht="23.25" x14ac:dyDescent="0.2">
      <c r="A132" s="6"/>
      <c r="B132" s="6"/>
      <c r="C132" s="6"/>
      <c r="D132" s="6"/>
      <c r="E132" s="6"/>
      <c r="F132" s="6"/>
      <c r="G132" s="6"/>
      <c r="H132" s="6"/>
      <c r="I132" s="6"/>
      <c r="J132" s="6"/>
      <c r="K132" s="6"/>
      <c r="L132" s="6"/>
      <c r="Q132" s="3"/>
      <c r="R132" s="3"/>
    </row>
    <row r="133" spans="1:18" ht="23.25" x14ac:dyDescent="0.2">
      <c r="A133" s="6"/>
      <c r="B133" s="6"/>
      <c r="C133" s="6"/>
      <c r="D133" s="6"/>
      <c r="E133" s="6"/>
      <c r="F133" s="6"/>
      <c r="G133" s="6"/>
      <c r="H133" s="6"/>
      <c r="I133" s="6"/>
      <c r="J133" s="6"/>
      <c r="K133" s="6"/>
      <c r="L133" s="6"/>
      <c r="Q133" s="3"/>
      <c r="R133" s="3"/>
    </row>
    <row r="134" spans="1:18" ht="23.25" x14ac:dyDescent="0.2">
      <c r="A134" s="6"/>
      <c r="B134" s="6"/>
      <c r="C134" s="6"/>
      <c r="D134" s="6"/>
      <c r="E134" s="6"/>
      <c r="F134" s="6"/>
      <c r="G134" s="6"/>
      <c r="H134" s="6"/>
      <c r="I134" s="6"/>
      <c r="J134" s="6"/>
      <c r="K134" s="6"/>
      <c r="L134" s="6"/>
      <c r="Q134" s="3"/>
      <c r="R134" s="3"/>
    </row>
    <row r="135" spans="1:18" ht="23.25" x14ac:dyDescent="0.2">
      <c r="A135" s="6"/>
      <c r="B135" s="6"/>
      <c r="C135" s="6"/>
      <c r="D135" s="6"/>
      <c r="E135" s="6"/>
      <c r="F135" s="6"/>
      <c r="G135" s="6"/>
      <c r="H135" s="6"/>
      <c r="I135" s="6"/>
      <c r="J135" s="6"/>
      <c r="K135" s="6"/>
      <c r="L135" s="6"/>
      <c r="Q135" s="3"/>
      <c r="R135" s="3"/>
    </row>
    <row r="136" spans="1:18" ht="23.25" x14ac:dyDescent="0.2">
      <c r="A136" s="6"/>
      <c r="B136" s="6"/>
      <c r="C136" s="6"/>
      <c r="D136" s="6"/>
      <c r="E136" s="6"/>
      <c r="F136" s="6"/>
      <c r="G136" s="6"/>
      <c r="H136" s="6"/>
      <c r="I136" s="6"/>
      <c r="J136" s="6"/>
      <c r="K136" s="6"/>
      <c r="L136" s="6"/>
      <c r="Q136" s="3"/>
      <c r="R136" s="3"/>
    </row>
    <row r="137" spans="1:18" ht="23.25" x14ac:dyDescent="0.2">
      <c r="A137" s="6"/>
      <c r="B137" s="6"/>
      <c r="C137" s="6"/>
      <c r="D137" s="6"/>
      <c r="E137" s="6"/>
      <c r="F137" s="6"/>
      <c r="G137" s="6"/>
      <c r="H137" s="6"/>
      <c r="I137" s="6"/>
      <c r="J137" s="6"/>
      <c r="K137" s="6"/>
      <c r="L137" s="6"/>
      <c r="Q137" s="3"/>
      <c r="R137" s="3"/>
    </row>
    <row r="138" spans="1:18" ht="23.25" x14ac:dyDescent="0.2">
      <c r="A138" s="6"/>
      <c r="B138" s="6"/>
      <c r="C138" s="6"/>
      <c r="D138" s="6"/>
      <c r="E138" s="6"/>
      <c r="F138" s="6"/>
      <c r="G138" s="6"/>
      <c r="H138" s="6"/>
      <c r="I138" s="6"/>
      <c r="J138" s="6"/>
      <c r="K138" s="6"/>
      <c r="L138" s="6"/>
      <c r="Q138" s="3"/>
      <c r="R138" s="3"/>
    </row>
    <row r="139" spans="1:18" ht="23.25" x14ac:dyDescent="0.2">
      <c r="A139" s="6"/>
      <c r="B139" s="6"/>
      <c r="C139" s="6"/>
      <c r="D139" s="6"/>
      <c r="E139" s="6"/>
      <c r="F139" s="6"/>
      <c r="G139" s="6"/>
      <c r="H139" s="6"/>
      <c r="I139" s="6"/>
      <c r="J139" s="6"/>
      <c r="K139" s="6"/>
      <c r="L139" s="6"/>
      <c r="Q139" s="3"/>
      <c r="R139" s="3"/>
    </row>
    <row r="140" spans="1:18" ht="23.25" x14ac:dyDescent="0.2">
      <c r="A140" s="6"/>
      <c r="B140" s="6"/>
      <c r="C140" s="6"/>
      <c r="D140" s="6"/>
      <c r="E140" s="6"/>
      <c r="F140" s="6"/>
      <c r="G140" s="6"/>
      <c r="H140" s="6"/>
      <c r="I140" s="6"/>
      <c r="J140" s="6"/>
      <c r="K140" s="6"/>
      <c r="L140" s="6"/>
      <c r="Q140" s="3"/>
      <c r="R140" s="3"/>
    </row>
    <row r="141" spans="1:18" ht="23.25" x14ac:dyDescent="0.2">
      <c r="A141" s="6"/>
      <c r="B141" s="6"/>
      <c r="C141" s="6"/>
      <c r="D141" s="6"/>
      <c r="E141" s="6"/>
      <c r="F141" s="6"/>
      <c r="G141" s="6"/>
      <c r="H141" s="6"/>
      <c r="I141" s="6"/>
      <c r="J141" s="6"/>
      <c r="K141" s="6"/>
      <c r="L141" s="6"/>
      <c r="Q141" s="3"/>
      <c r="R141" s="3"/>
    </row>
    <row r="142" spans="1:18" ht="23.25" x14ac:dyDescent="0.2">
      <c r="A142" s="6"/>
      <c r="B142" s="6"/>
      <c r="C142" s="6"/>
      <c r="D142" s="6"/>
      <c r="E142" s="6"/>
      <c r="F142" s="6"/>
      <c r="G142" s="6"/>
      <c r="H142" s="6"/>
      <c r="I142" s="6"/>
      <c r="J142" s="6"/>
      <c r="K142" s="6"/>
      <c r="L142" s="6"/>
      <c r="Q142" s="3"/>
      <c r="R142" s="3"/>
    </row>
    <row r="143" spans="1:18" ht="23.25" x14ac:dyDescent="0.2">
      <c r="A143" s="6"/>
      <c r="B143" s="6"/>
      <c r="C143" s="6"/>
      <c r="D143" s="6"/>
      <c r="E143" s="6"/>
      <c r="F143" s="6"/>
      <c r="G143" s="6"/>
      <c r="H143" s="6"/>
      <c r="I143" s="6"/>
      <c r="J143" s="6"/>
      <c r="K143" s="6"/>
      <c r="L143" s="6"/>
      <c r="Q143" s="3"/>
    </row>
    <row r="144" spans="1:18" x14ac:dyDescent="0.2">
      <c r="A144" s="6"/>
      <c r="B144" s="6"/>
      <c r="C144" s="6"/>
      <c r="D144" s="6"/>
      <c r="E144" s="6"/>
      <c r="F144" s="6"/>
      <c r="G144" s="6"/>
      <c r="H144" s="6"/>
      <c r="I144" s="6"/>
      <c r="J144" s="6"/>
      <c r="K144" s="6"/>
      <c r="L144" s="6"/>
    </row>
    <row r="145" spans="1:12" x14ac:dyDescent="0.2">
      <c r="A145" s="6"/>
      <c r="B145" s="6"/>
      <c r="C145" s="6"/>
      <c r="D145" s="6"/>
      <c r="E145" s="6"/>
      <c r="F145" s="6"/>
      <c r="G145" s="6"/>
      <c r="H145" s="6"/>
      <c r="I145" s="6"/>
      <c r="J145" s="6"/>
      <c r="K145" s="6"/>
      <c r="L145" s="6"/>
    </row>
    <row r="146" spans="1:12" x14ac:dyDescent="0.2">
      <c r="A146" s="6"/>
      <c r="B146" s="6"/>
      <c r="C146" s="6"/>
      <c r="D146" s="6"/>
      <c r="E146" s="6"/>
      <c r="F146" s="6"/>
      <c r="G146" s="6"/>
      <c r="H146" s="6"/>
      <c r="I146" s="6"/>
      <c r="J146" s="6"/>
      <c r="K146" s="6"/>
      <c r="L146" s="6"/>
    </row>
    <row r="147" spans="1:12" x14ac:dyDescent="0.2">
      <c r="A147" s="6"/>
      <c r="B147" s="6"/>
      <c r="C147" s="6"/>
      <c r="D147" s="6"/>
      <c r="E147" s="6"/>
      <c r="F147" s="6"/>
      <c r="G147" s="6"/>
      <c r="H147" s="6"/>
      <c r="I147" s="6"/>
      <c r="J147" s="6"/>
      <c r="K147" s="6"/>
      <c r="L147" s="6"/>
    </row>
    <row r="148" spans="1:12" x14ac:dyDescent="0.2">
      <c r="A148" s="6"/>
      <c r="B148" s="6"/>
      <c r="C148" s="6"/>
      <c r="D148" s="6"/>
      <c r="E148" s="6"/>
      <c r="F148" s="6"/>
      <c r="G148" s="6"/>
      <c r="H148" s="6"/>
      <c r="I148" s="6"/>
      <c r="J148" s="6"/>
      <c r="K148" s="6"/>
      <c r="L148" s="6"/>
    </row>
    <row r="149" spans="1:12" x14ac:dyDescent="0.2">
      <c r="A149" s="6"/>
      <c r="B149" s="6"/>
      <c r="C149" s="6"/>
      <c r="D149" s="6"/>
      <c r="E149" s="6"/>
      <c r="F149" s="6"/>
      <c r="G149" s="6"/>
      <c r="H149" s="6"/>
      <c r="I149" s="6"/>
      <c r="J149" s="6"/>
      <c r="K149" s="6"/>
      <c r="L149" s="6"/>
    </row>
    <row r="150" spans="1:12" x14ac:dyDescent="0.2">
      <c r="A150" s="6"/>
      <c r="B150" s="6"/>
      <c r="C150" s="6"/>
      <c r="D150" s="6"/>
      <c r="E150" s="6"/>
      <c r="F150" s="6"/>
      <c r="G150" s="6"/>
      <c r="H150" s="6"/>
      <c r="I150" s="6"/>
      <c r="J150" s="6"/>
      <c r="K150" s="6"/>
      <c r="L150" s="6"/>
    </row>
    <row r="151" spans="1:12" x14ac:dyDescent="0.2">
      <c r="A151" s="6"/>
      <c r="B151" s="6"/>
      <c r="C151" s="6"/>
      <c r="D151" s="6"/>
      <c r="E151" s="6"/>
      <c r="F151" s="6"/>
      <c r="G151" s="6"/>
      <c r="H151" s="6"/>
      <c r="I151" s="6"/>
      <c r="J151" s="6"/>
      <c r="K151" s="6"/>
      <c r="L151" s="6"/>
    </row>
    <row r="152" spans="1:12" x14ac:dyDescent="0.2">
      <c r="A152" s="6"/>
      <c r="B152" s="6"/>
      <c r="C152" s="6"/>
      <c r="D152" s="6"/>
      <c r="E152" s="6"/>
      <c r="F152" s="6"/>
      <c r="G152" s="6"/>
      <c r="H152" s="6"/>
      <c r="I152" s="6"/>
      <c r="J152" s="6"/>
      <c r="K152" s="6"/>
      <c r="L152" s="6"/>
    </row>
    <row r="153" spans="1:12" x14ac:dyDescent="0.2">
      <c r="A153" s="6"/>
      <c r="B153" s="6"/>
      <c r="C153" s="6"/>
      <c r="D153" s="6"/>
      <c r="E153" s="6"/>
      <c r="F153" s="6"/>
      <c r="G153" s="6"/>
      <c r="H153" s="6"/>
      <c r="I153" s="6"/>
      <c r="J153" s="6"/>
      <c r="K153" s="6"/>
      <c r="L153" s="6"/>
    </row>
    <row r="154" spans="1:12" x14ac:dyDescent="0.2">
      <c r="A154" s="6"/>
      <c r="B154" s="6"/>
      <c r="C154" s="6"/>
      <c r="D154" s="6"/>
      <c r="E154" s="6"/>
      <c r="F154" s="6"/>
      <c r="G154" s="6"/>
      <c r="H154" s="6"/>
      <c r="I154" s="6"/>
      <c r="J154" s="6"/>
      <c r="K154" s="6"/>
      <c r="L154" s="6"/>
    </row>
    <row r="155" spans="1:12" x14ac:dyDescent="0.2">
      <c r="A155" s="6"/>
      <c r="B155" s="6"/>
      <c r="C155" s="6"/>
      <c r="D155" s="6"/>
      <c r="E155" s="6"/>
      <c r="F155" s="6"/>
      <c r="G155" s="6"/>
      <c r="H155" s="6"/>
      <c r="I155" s="6"/>
      <c r="J155" s="6"/>
      <c r="K155" s="6"/>
      <c r="L155" s="6"/>
    </row>
    <row r="156" spans="1:12" x14ac:dyDescent="0.2">
      <c r="A156" s="6"/>
      <c r="B156" s="6"/>
      <c r="C156" s="6"/>
      <c r="D156" s="6"/>
      <c r="E156" s="6"/>
      <c r="F156" s="6"/>
      <c r="G156" s="6"/>
      <c r="H156" s="6"/>
      <c r="I156" s="6"/>
      <c r="J156" s="6"/>
      <c r="K156" s="6"/>
      <c r="L156" s="6"/>
    </row>
    <row r="157" spans="1:12" x14ac:dyDescent="0.2">
      <c r="A157" s="6"/>
      <c r="B157" s="6"/>
      <c r="C157" s="6"/>
      <c r="D157" s="6"/>
      <c r="E157" s="6"/>
      <c r="F157" s="6"/>
      <c r="G157" s="6"/>
      <c r="H157" s="6"/>
      <c r="I157" s="6"/>
      <c r="J157" s="6"/>
      <c r="K157" s="6"/>
      <c r="L157" s="6"/>
    </row>
    <row r="158" spans="1:12" x14ac:dyDescent="0.2">
      <c r="A158" s="6"/>
      <c r="B158" s="6"/>
      <c r="C158" s="6"/>
      <c r="D158" s="6"/>
      <c r="E158" s="6"/>
      <c r="F158" s="6"/>
      <c r="G158" s="6"/>
      <c r="H158" s="6"/>
      <c r="I158" s="6"/>
      <c r="J158" s="6"/>
      <c r="K158" s="6"/>
      <c r="L158" s="6"/>
    </row>
    <row r="159" spans="1:12" x14ac:dyDescent="0.2">
      <c r="A159" s="6"/>
      <c r="B159" s="6"/>
      <c r="C159" s="6"/>
      <c r="D159" s="6"/>
      <c r="E159" s="6"/>
      <c r="F159" s="6"/>
      <c r="G159" s="6"/>
      <c r="H159" s="6"/>
      <c r="I159" s="6"/>
      <c r="J159" s="6"/>
      <c r="K159" s="6"/>
      <c r="L159" s="6"/>
    </row>
    <row r="160" spans="1:12" x14ac:dyDescent="0.2">
      <c r="A160" s="6"/>
      <c r="B160" s="6"/>
      <c r="C160" s="6"/>
      <c r="D160" s="6"/>
      <c r="E160" s="6"/>
      <c r="F160" s="6"/>
      <c r="G160" s="6"/>
      <c r="H160" s="6"/>
      <c r="I160" s="6"/>
      <c r="J160" s="6"/>
      <c r="K160" s="6"/>
      <c r="L160" s="6"/>
    </row>
    <row r="161" spans="1:12" x14ac:dyDescent="0.2">
      <c r="A161" s="6"/>
      <c r="B161" s="6"/>
      <c r="C161" s="6"/>
      <c r="D161" s="6"/>
      <c r="E161" s="6"/>
      <c r="F161" s="6"/>
      <c r="G161" s="6"/>
      <c r="H161" s="6"/>
      <c r="I161" s="6"/>
      <c r="J161" s="6"/>
      <c r="K161" s="6"/>
      <c r="L161" s="6"/>
    </row>
    <row r="162" spans="1:12" x14ac:dyDescent="0.2">
      <c r="A162" s="6"/>
      <c r="B162" s="6"/>
      <c r="C162" s="6"/>
      <c r="D162" s="6"/>
      <c r="E162" s="6"/>
      <c r="F162" s="6"/>
      <c r="G162" s="6"/>
      <c r="H162" s="6"/>
      <c r="I162" s="6"/>
      <c r="J162" s="6"/>
      <c r="K162" s="6"/>
      <c r="L162" s="6"/>
    </row>
    <row r="163" spans="1:12" x14ac:dyDescent="0.2">
      <c r="A163" s="6"/>
      <c r="B163" s="6"/>
      <c r="C163" s="6"/>
      <c r="D163" s="6"/>
      <c r="E163" s="6"/>
      <c r="F163" s="6"/>
      <c r="G163" s="6"/>
      <c r="H163" s="6"/>
      <c r="I163" s="6"/>
      <c r="J163" s="6"/>
      <c r="K163" s="6"/>
      <c r="L163" s="6"/>
    </row>
    <row r="164" spans="1:12" x14ac:dyDescent="0.2">
      <c r="A164" s="6"/>
      <c r="B164" s="6"/>
      <c r="C164" s="6"/>
      <c r="D164" s="6"/>
      <c r="E164" s="6"/>
      <c r="F164" s="6"/>
      <c r="G164" s="6"/>
      <c r="H164" s="6"/>
      <c r="I164" s="6"/>
      <c r="J164" s="6"/>
      <c r="K164" s="6"/>
      <c r="L164" s="6"/>
    </row>
    <row r="165" spans="1:12" x14ac:dyDescent="0.2">
      <c r="A165" s="6"/>
      <c r="B165" s="6"/>
      <c r="C165" s="6"/>
      <c r="D165" s="6"/>
      <c r="E165" s="6"/>
      <c r="F165" s="6"/>
      <c r="G165" s="6"/>
      <c r="H165" s="6"/>
      <c r="I165" s="6"/>
      <c r="J165" s="6"/>
      <c r="K165" s="6"/>
      <c r="L165" s="6"/>
    </row>
    <row r="166" spans="1:12" x14ac:dyDescent="0.2">
      <c r="A166" s="6"/>
      <c r="B166" s="6"/>
      <c r="C166" s="6"/>
      <c r="D166" s="6"/>
      <c r="E166" s="6"/>
      <c r="F166" s="6"/>
      <c r="G166" s="6"/>
      <c r="H166" s="6"/>
      <c r="I166" s="6"/>
      <c r="J166" s="6"/>
      <c r="K166" s="6"/>
      <c r="L166" s="6"/>
    </row>
    <row r="167" spans="1:12" x14ac:dyDescent="0.2">
      <c r="A167" s="6"/>
      <c r="B167" s="6"/>
      <c r="C167" s="6"/>
      <c r="D167" s="6"/>
      <c r="E167" s="6"/>
      <c r="F167" s="6"/>
      <c r="G167" s="6"/>
      <c r="H167" s="6"/>
      <c r="I167" s="6"/>
      <c r="J167" s="6"/>
      <c r="K167" s="6"/>
      <c r="L167" s="6"/>
    </row>
    <row r="168" spans="1:12" x14ac:dyDescent="0.2">
      <c r="A168" s="6"/>
      <c r="B168" s="6"/>
      <c r="C168" s="6"/>
      <c r="D168" s="6"/>
      <c r="E168" s="6"/>
      <c r="F168" s="6"/>
      <c r="G168" s="6"/>
      <c r="H168" s="6"/>
      <c r="I168" s="6"/>
      <c r="J168" s="6"/>
      <c r="K168" s="6"/>
      <c r="L168" s="6"/>
    </row>
    <row r="169" spans="1:12" x14ac:dyDescent="0.2">
      <c r="A169" s="6"/>
      <c r="B169" s="6"/>
      <c r="C169" s="6"/>
      <c r="D169" s="6"/>
      <c r="E169" s="6"/>
      <c r="F169" s="6"/>
      <c r="G169" s="6"/>
      <c r="H169" s="6"/>
      <c r="I169" s="6"/>
      <c r="J169" s="6"/>
      <c r="K169" s="6"/>
      <c r="L169" s="6"/>
    </row>
    <row r="170" spans="1:12" x14ac:dyDescent="0.2">
      <c r="A170" s="6"/>
      <c r="B170" s="6"/>
      <c r="C170" s="6"/>
      <c r="D170" s="6"/>
      <c r="E170" s="6"/>
      <c r="F170" s="6"/>
      <c r="G170" s="6"/>
      <c r="H170" s="6"/>
      <c r="I170" s="6"/>
      <c r="J170" s="6"/>
      <c r="K170" s="6"/>
      <c r="L170" s="6"/>
    </row>
    <row r="171" spans="1:12" x14ac:dyDescent="0.2">
      <c r="A171" s="6"/>
      <c r="B171" s="6"/>
      <c r="C171" s="6"/>
      <c r="D171" s="6"/>
      <c r="E171" s="6"/>
      <c r="F171" s="6"/>
      <c r="G171" s="6"/>
      <c r="H171" s="6"/>
      <c r="I171" s="6"/>
      <c r="J171" s="6"/>
      <c r="K171" s="6"/>
      <c r="L171" s="6"/>
    </row>
    <row r="172" spans="1:12" x14ac:dyDescent="0.2">
      <c r="A172" s="6"/>
      <c r="B172" s="6"/>
      <c r="C172" s="6"/>
      <c r="D172" s="6"/>
      <c r="E172" s="6"/>
      <c r="F172" s="6"/>
      <c r="G172" s="6"/>
      <c r="H172" s="6"/>
      <c r="I172" s="6"/>
      <c r="J172" s="6"/>
      <c r="K172" s="6"/>
      <c r="L172" s="6"/>
    </row>
    <row r="173" spans="1:12" x14ac:dyDescent="0.2">
      <c r="A173" s="6"/>
      <c r="B173" s="6"/>
      <c r="C173" s="6"/>
      <c r="D173" s="6"/>
      <c r="E173" s="6"/>
      <c r="F173" s="6"/>
      <c r="G173" s="6"/>
      <c r="H173" s="6"/>
      <c r="I173" s="6"/>
      <c r="J173" s="6"/>
      <c r="K173" s="6"/>
      <c r="L173" s="6"/>
    </row>
    <row r="174" spans="1:12" x14ac:dyDescent="0.2">
      <c r="A174" s="6"/>
      <c r="B174" s="6"/>
      <c r="C174" s="6"/>
      <c r="D174" s="6"/>
      <c r="E174" s="6"/>
      <c r="F174" s="6"/>
      <c r="G174" s="6"/>
      <c r="H174" s="6"/>
      <c r="I174" s="6"/>
      <c r="J174" s="6"/>
      <c r="K174" s="6"/>
      <c r="L174" s="6"/>
    </row>
    <row r="175" spans="1:12" x14ac:dyDescent="0.2">
      <c r="A175" s="6"/>
      <c r="B175" s="6"/>
      <c r="C175" s="6"/>
      <c r="D175" s="6"/>
      <c r="E175" s="6"/>
      <c r="F175" s="6"/>
      <c r="G175" s="6"/>
      <c r="H175" s="6"/>
      <c r="I175" s="6"/>
      <c r="J175" s="6"/>
      <c r="K175" s="6"/>
      <c r="L175" s="6"/>
    </row>
    <row r="176" spans="1:12" x14ac:dyDescent="0.2">
      <c r="A176" s="6"/>
      <c r="B176" s="6"/>
      <c r="C176" s="6"/>
      <c r="D176" s="6"/>
      <c r="E176" s="6"/>
      <c r="F176" s="6"/>
      <c r="G176" s="6"/>
      <c r="H176" s="6"/>
      <c r="I176" s="6"/>
      <c r="J176" s="6"/>
      <c r="K176" s="6"/>
      <c r="L176" s="6"/>
    </row>
    <row r="177" spans="1:12" x14ac:dyDescent="0.2">
      <c r="A177" s="6"/>
      <c r="B177" s="6"/>
      <c r="C177" s="6"/>
      <c r="D177" s="6"/>
      <c r="E177" s="6"/>
      <c r="F177" s="6"/>
      <c r="G177" s="6"/>
      <c r="H177" s="6"/>
      <c r="I177" s="6"/>
      <c r="J177" s="6"/>
      <c r="K177" s="6"/>
      <c r="L177" s="6"/>
    </row>
    <row r="178" spans="1:12" x14ac:dyDescent="0.2">
      <c r="A178" s="6"/>
      <c r="B178" s="6"/>
      <c r="C178" s="6"/>
      <c r="D178" s="6"/>
      <c r="E178" s="6"/>
      <c r="F178" s="6"/>
      <c r="G178" s="6"/>
      <c r="H178" s="6"/>
      <c r="I178" s="6"/>
      <c r="J178" s="6"/>
      <c r="K178" s="6"/>
      <c r="L178" s="6"/>
    </row>
    <row r="179" spans="1:12" x14ac:dyDescent="0.2">
      <c r="A179" s="6"/>
      <c r="B179" s="6"/>
      <c r="C179" s="6"/>
      <c r="D179" s="6"/>
      <c r="E179" s="6"/>
      <c r="F179" s="6"/>
      <c r="G179" s="6"/>
      <c r="H179" s="6"/>
      <c r="I179" s="6"/>
      <c r="J179" s="6"/>
      <c r="K179" s="6"/>
      <c r="L179" s="6"/>
    </row>
    <row r="180" spans="1:12" x14ac:dyDescent="0.2">
      <c r="A180" s="6"/>
      <c r="B180" s="6"/>
      <c r="C180" s="6"/>
      <c r="D180" s="6"/>
      <c r="E180" s="6"/>
      <c r="F180" s="6"/>
      <c r="G180" s="6"/>
      <c r="H180" s="6"/>
      <c r="I180" s="6"/>
      <c r="J180" s="6"/>
      <c r="K180" s="6"/>
      <c r="L180" s="6"/>
    </row>
    <row r="181" spans="1:12" x14ac:dyDescent="0.2">
      <c r="A181" s="6"/>
      <c r="B181" s="6"/>
      <c r="C181" s="6"/>
      <c r="D181" s="6"/>
      <c r="E181" s="6"/>
      <c r="F181" s="6"/>
      <c r="G181" s="6"/>
      <c r="H181" s="6"/>
      <c r="I181" s="6"/>
      <c r="J181" s="6"/>
      <c r="K181" s="6"/>
      <c r="L181" s="6"/>
    </row>
    <row r="182" spans="1:12" x14ac:dyDescent="0.2">
      <c r="A182" s="6"/>
      <c r="B182" s="6"/>
      <c r="C182" s="6"/>
      <c r="D182" s="6"/>
      <c r="E182" s="6"/>
      <c r="F182" s="6"/>
      <c r="G182" s="6"/>
      <c r="H182" s="6"/>
      <c r="I182" s="6"/>
      <c r="J182" s="6"/>
      <c r="K182" s="6"/>
      <c r="L182" s="6"/>
    </row>
    <row r="183" spans="1:12" x14ac:dyDescent="0.2">
      <c r="A183" s="6"/>
      <c r="B183" s="6"/>
      <c r="C183" s="6"/>
      <c r="D183" s="6"/>
      <c r="E183" s="6"/>
      <c r="F183" s="6"/>
      <c r="G183" s="6"/>
      <c r="H183" s="6"/>
      <c r="I183" s="6"/>
      <c r="J183" s="6"/>
      <c r="K183" s="6"/>
      <c r="L183" s="6"/>
    </row>
    <row r="184" spans="1:12" x14ac:dyDescent="0.2">
      <c r="A184" s="6"/>
      <c r="B184" s="6"/>
      <c r="C184" s="6"/>
      <c r="D184" s="6"/>
      <c r="E184" s="6"/>
      <c r="F184" s="6"/>
      <c r="G184" s="6"/>
      <c r="H184" s="6"/>
      <c r="I184" s="6"/>
      <c r="J184" s="6"/>
      <c r="K184" s="6"/>
      <c r="L184" s="6"/>
    </row>
    <row r="185" spans="1:12" x14ac:dyDescent="0.2">
      <c r="A185" s="6"/>
      <c r="B185" s="6"/>
      <c r="C185" s="6"/>
      <c r="D185" s="6"/>
      <c r="E185" s="6"/>
      <c r="F185" s="6"/>
      <c r="G185" s="6"/>
      <c r="H185" s="6"/>
      <c r="I185" s="6"/>
      <c r="J185" s="6"/>
      <c r="K185" s="6"/>
      <c r="L185" s="6"/>
    </row>
    <row r="186" spans="1:12" x14ac:dyDescent="0.2">
      <c r="A186" s="6"/>
      <c r="B186" s="6"/>
      <c r="C186" s="6"/>
      <c r="D186" s="6"/>
      <c r="E186" s="6"/>
      <c r="F186" s="6"/>
      <c r="G186" s="6"/>
      <c r="H186" s="6"/>
      <c r="I186" s="6"/>
      <c r="J186" s="6"/>
      <c r="K186" s="6"/>
      <c r="L186" s="6"/>
    </row>
    <row r="187" spans="1:12" x14ac:dyDescent="0.2">
      <c r="A187" s="6"/>
      <c r="B187" s="6"/>
      <c r="C187" s="6"/>
      <c r="D187" s="6"/>
      <c r="E187" s="6"/>
      <c r="F187" s="6"/>
      <c r="G187" s="6"/>
      <c r="H187" s="6"/>
      <c r="I187" s="6"/>
      <c r="J187" s="6"/>
      <c r="K187" s="6"/>
      <c r="L187" s="6"/>
    </row>
    <row r="188" spans="1:12" x14ac:dyDescent="0.2">
      <c r="A188" s="6"/>
      <c r="B188" s="6"/>
      <c r="C188" s="6"/>
      <c r="D188" s="6"/>
      <c r="E188" s="6"/>
      <c r="F188" s="6"/>
      <c r="G188" s="6"/>
      <c r="H188" s="6"/>
      <c r="I188" s="6"/>
      <c r="J188" s="6"/>
      <c r="K188" s="6"/>
      <c r="L188" s="6"/>
    </row>
    <row r="189" spans="1:12" x14ac:dyDescent="0.2">
      <c r="A189" s="6"/>
      <c r="B189" s="6"/>
      <c r="C189" s="6"/>
      <c r="D189" s="6"/>
      <c r="E189" s="6"/>
      <c r="F189" s="6"/>
      <c r="G189" s="6"/>
      <c r="H189" s="6"/>
      <c r="I189" s="6"/>
      <c r="J189" s="6"/>
      <c r="K189" s="6"/>
      <c r="L189" s="6"/>
    </row>
    <row r="190" spans="1:12" x14ac:dyDescent="0.2">
      <c r="A190" s="6"/>
      <c r="B190" s="6"/>
      <c r="C190" s="6"/>
      <c r="D190" s="6"/>
      <c r="E190" s="6"/>
      <c r="F190" s="6"/>
      <c r="G190" s="6"/>
      <c r="H190" s="6"/>
      <c r="I190" s="6"/>
      <c r="J190" s="6"/>
      <c r="K190" s="6"/>
      <c r="L190" s="6"/>
    </row>
    <row r="191" spans="1:12" x14ac:dyDescent="0.2">
      <c r="A191" s="6"/>
      <c r="B191" s="6"/>
      <c r="C191" s="6"/>
      <c r="D191" s="6"/>
      <c r="E191" s="6"/>
      <c r="F191" s="6"/>
      <c r="G191" s="6"/>
      <c r="H191" s="6"/>
      <c r="I191" s="6"/>
      <c r="J191" s="6"/>
      <c r="K191" s="6"/>
      <c r="L191" s="6"/>
    </row>
    <row r="192" spans="1:12" x14ac:dyDescent="0.2">
      <c r="A192" s="6"/>
      <c r="B192" s="6"/>
      <c r="C192" s="6"/>
      <c r="D192" s="6"/>
      <c r="E192" s="6"/>
      <c r="F192" s="6"/>
      <c r="G192" s="6"/>
      <c r="H192" s="6"/>
      <c r="I192" s="6"/>
      <c r="J192" s="6"/>
      <c r="K192" s="6"/>
      <c r="L192" s="6"/>
    </row>
    <row r="193" spans="1:16" x14ac:dyDescent="0.2">
      <c r="A193" s="6"/>
      <c r="B193" s="6"/>
      <c r="C193" s="6"/>
      <c r="D193" s="6"/>
      <c r="E193" s="6"/>
      <c r="F193" s="6"/>
      <c r="G193" s="6"/>
      <c r="H193" s="6"/>
      <c r="I193" s="6"/>
      <c r="J193" s="6"/>
      <c r="K193" s="6"/>
      <c r="L193" s="6"/>
    </row>
    <row r="194" spans="1:16" x14ac:dyDescent="0.2">
      <c r="A194" s="6"/>
      <c r="B194" s="6"/>
      <c r="C194" s="6"/>
      <c r="D194" s="6"/>
      <c r="E194" s="6"/>
      <c r="F194" s="6"/>
      <c r="G194" s="6"/>
      <c r="H194" s="6"/>
      <c r="I194" s="6"/>
      <c r="J194" s="6"/>
      <c r="K194" s="6"/>
      <c r="L194" s="6"/>
    </row>
    <row r="195" spans="1:16" x14ac:dyDescent="0.2">
      <c r="A195" s="6"/>
      <c r="B195" s="6"/>
      <c r="C195" s="6"/>
      <c r="D195" s="6"/>
      <c r="E195" s="6"/>
      <c r="F195" s="6"/>
      <c r="G195" s="6"/>
      <c r="H195" s="6"/>
      <c r="I195" s="6"/>
      <c r="J195" s="6"/>
      <c r="K195" s="6"/>
      <c r="L195" s="6"/>
    </row>
    <row r="196" spans="1:16" x14ac:dyDescent="0.2">
      <c r="A196" s="6"/>
      <c r="B196" s="6"/>
      <c r="C196" s="6"/>
      <c r="D196" s="6"/>
      <c r="E196" s="6"/>
      <c r="F196" s="6"/>
      <c r="G196" s="6"/>
      <c r="H196" s="6"/>
      <c r="I196" s="6"/>
      <c r="J196" s="6"/>
      <c r="K196" s="6"/>
      <c r="L196" s="6"/>
    </row>
    <row r="197" spans="1:16" x14ac:dyDescent="0.2">
      <c r="A197" s="6"/>
      <c r="B197" s="6"/>
      <c r="C197" s="6"/>
      <c r="D197" s="6"/>
      <c r="E197" s="6"/>
      <c r="F197" s="6"/>
      <c r="G197" s="6"/>
      <c r="H197" s="6"/>
      <c r="I197" s="6"/>
      <c r="J197" s="6"/>
      <c r="K197" s="6"/>
      <c r="L197" s="6"/>
      <c r="M197" s="6"/>
      <c r="N197" s="6"/>
      <c r="O197" s="6"/>
      <c r="P197" s="6"/>
    </row>
    <row r="198" spans="1:16" x14ac:dyDescent="0.2">
      <c r="A198" s="6"/>
      <c r="B198" s="6"/>
      <c r="C198" s="6"/>
      <c r="D198" s="6"/>
      <c r="E198" s="6"/>
      <c r="F198" s="6"/>
      <c r="G198" s="6"/>
      <c r="H198" s="6"/>
      <c r="I198" s="6"/>
      <c r="J198" s="6"/>
      <c r="K198" s="6"/>
      <c r="L198" s="6"/>
      <c r="M198" s="6"/>
      <c r="N198" s="6"/>
      <c r="O198" s="6"/>
      <c r="P198" s="6"/>
    </row>
    <row r="199" spans="1:16" x14ac:dyDescent="0.2">
      <c r="A199" s="6"/>
      <c r="B199" s="6"/>
      <c r="C199" s="6"/>
      <c r="D199" s="6"/>
      <c r="E199" s="6"/>
      <c r="F199" s="6"/>
      <c r="G199" s="6"/>
      <c r="H199" s="6"/>
      <c r="I199" s="6"/>
      <c r="J199" s="6"/>
      <c r="K199" s="6"/>
      <c r="L199" s="6"/>
      <c r="M199" s="6"/>
      <c r="N199" s="6"/>
      <c r="O199" s="6"/>
      <c r="P199" s="6"/>
    </row>
    <row r="200" spans="1:16" x14ac:dyDescent="0.2">
      <c r="A200" s="6"/>
      <c r="B200" s="6"/>
      <c r="C200" s="6"/>
      <c r="D200" s="6"/>
      <c r="E200" s="6"/>
      <c r="F200" s="6"/>
      <c r="G200" s="6"/>
      <c r="H200" s="6"/>
      <c r="I200" s="6"/>
      <c r="J200" s="6"/>
      <c r="K200" s="6"/>
      <c r="L200" s="6"/>
      <c r="M200" s="6"/>
      <c r="N200" s="6"/>
      <c r="O200" s="6"/>
      <c r="P200" s="6"/>
    </row>
    <row r="201" spans="1:16" x14ac:dyDescent="0.2">
      <c r="A201" s="6"/>
      <c r="B201" s="6"/>
    </row>
    <row r="202" spans="1:16" x14ac:dyDescent="0.2">
      <c r="A202" s="6"/>
      <c r="B202" s="6"/>
    </row>
    <row r="203" spans="1:16" x14ac:dyDescent="0.2">
      <c r="A203" s="6"/>
      <c r="B203" s="6"/>
    </row>
    <row r="204" spans="1:16" x14ac:dyDescent="0.2">
      <c r="A204" s="6"/>
      <c r="B204" s="6"/>
    </row>
    <row r="205" spans="1:16" x14ac:dyDescent="0.2">
      <c r="A205" s="6"/>
      <c r="B205" s="6"/>
    </row>
    <row r="206" spans="1:16" x14ac:dyDescent="0.2">
      <c r="A206" s="6"/>
      <c r="B206" s="6"/>
    </row>
    <row r="207" spans="1:16" x14ac:dyDescent="0.2">
      <c r="A207" s="6"/>
      <c r="B207" s="6"/>
    </row>
    <row r="208" spans="1:16" x14ac:dyDescent="0.2">
      <c r="A208" s="6"/>
      <c r="B208" s="6"/>
    </row>
    <row r="209" spans="1:17" x14ac:dyDescent="0.2">
      <c r="A209" s="6"/>
      <c r="B209" s="6"/>
    </row>
    <row r="210" spans="1:17" x14ac:dyDescent="0.2">
      <c r="A210" s="6"/>
      <c r="B210" s="6"/>
    </row>
    <row r="211" spans="1:17" x14ac:dyDescent="0.2">
      <c r="A211" s="6"/>
      <c r="B211" s="6"/>
    </row>
    <row r="212" spans="1:17" x14ac:dyDescent="0.2">
      <c r="A212" s="6"/>
      <c r="B212" s="6"/>
    </row>
    <row r="213" spans="1:17" x14ac:dyDescent="0.2">
      <c r="A213" s="6"/>
      <c r="B213" s="6"/>
    </row>
    <row r="214" spans="1:17" x14ac:dyDescent="0.2">
      <c r="A214" s="6"/>
      <c r="B214" s="6"/>
    </row>
    <row r="215" spans="1:17" x14ac:dyDescent="0.2">
      <c r="A215" s="6"/>
      <c r="B215" s="6"/>
    </row>
    <row r="216" spans="1:17" x14ac:dyDescent="0.2">
      <c r="A216" s="6"/>
      <c r="B216" s="6"/>
      <c r="Q216" s="6"/>
    </row>
    <row r="217" spans="1:17" x14ac:dyDescent="0.2">
      <c r="A217" s="6"/>
      <c r="B217" s="6"/>
      <c r="Q217" s="6"/>
    </row>
    <row r="218" spans="1:17" x14ac:dyDescent="0.2">
      <c r="A218" s="6"/>
      <c r="B218" s="6"/>
      <c r="Q218" s="6"/>
    </row>
    <row r="219" spans="1:17" x14ac:dyDescent="0.2">
      <c r="A219" s="6"/>
      <c r="B219" s="6"/>
      <c r="Q219" s="6"/>
    </row>
  </sheetData>
  <mergeCells count="7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43:F43"/>
    <mergeCell ref="B32:F32"/>
    <mergeCell ref="B33:F33"/>
    <mergeCell ref="B34:F34"/>
    <mergeCell ref="B35:F35"/>
    <mergeCell ref="B36:F36"/>
    <mergeCell ref="B37:F37"/>
    <mergeCell ref="B38:F38"/>
    <mergeCell ref="B39:F39"/>
    <mergeCell ref="B40:F40"/>
    <mergeCell ref="B41:F41"/>
    <mergeCell ref="B42:F42"/>
    <mergeCell ref="B55:F55"/>
    <mergeCell ref="B44:F44"/>
    <mergeCell ref="B45:F45"/>
    <mergeCell ref="B46:F46"/>
    <mergeCell ref="B47:F47"/>
    <mergeCell ref="B48:F48"/>
    <mergeCell ref="B49:F49"/>
    <mergeCell ref="B50:F50"/>
    <mergeCell ref="B51:F51"/>
    <mergeCell ref="B52:F52"/>
    <mergeCell ref="B53:F53"/>
    <mergeCell ref="B54:F54"/>
    <mergeCell ref="A65:Q65"/>
    <mergeCell ref="B56:F56"/>
    <mergeCell ref="B57:F57"/>
    <mergeCell ref="B58:F58"/>
    <mergeCell ref="B59:F59"/>
    <mergeCell ref="B60:F60"/>
    <mergeCell ref="A61:F61"/>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rgb="FF7030A0"/>
    <pageSetUpPr fitToPage="1"/>
  </sheetPr>
  <dimension ref="A1:Z206"/>
  <sheetViews>
    <sheetView view="pageBreakPreview" zoomScale="40" zoomScaleNormal="40" zoomScaleSheetLayoutView="40" workbookViewId="0">
      <selection activeCell="J22" sqref="J22"/>
    </sheetView>
  </sheetViews>
  <sheetFormatPr baseColWidth="10" defaultColWidth="11.42578125" defaultRowHeight="12.75" x14ac:dyDescent="0.2"/>
  <cols>
    <col min="1" max="1" width="14.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5" width="34.140625" style="2" bestFit="1" customWidth="1"/>
    <col min="16" max="16" width="24.140625" style="2" customWidth="1"/>
    <col min="17" max="17" width="24.42578125" style="2" customWidth="1"/>
    <col min="18" max="20" width="11.42578125" style="2"/>
    <col min="21" max="21" width="29.42578125" style="2" customWidth="1"/>
    <col min="22" max="22" width="22" style="2" bestFit="1" customWidth="1"/>
    <col min="23" max="24" width="38" style="2" bestFit="1" customWidth="1"/>
    <col min="25" max="25" width="36.5703125" style="2" bestFit="1" customWidth="1"/>
    <col min="26"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46"/>
      <c r="Q7" s="126"/>
    </row>
    <row r="8" spans="1:17" s="3" customFormat="1" ht="5.25" customHeight="1" x14ac:dyDescent="0.2">
      <c r="A8" s="126"/>
      <c r="B8" s="126"/>
      <c r="C8" s="126"/>
      <c r="D8" s="126"/>
      <c r="E8" s="126"/>
      <c r="F8" s="126"/>
      <c r="G8" s="126"/>
      <c r="H8" s="126"/>
      <c r="I8" s="126"/>
      <c r="J8" s="126"/>
      <c r="K8" s="126"/>
      <c r="L8" s="126"/>
      <c r="M8" s="126"/>
      <c r="N8" s="126"/>
      <c r="O8" s="126"/>
      <c r="P8" s="14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7"/>
      <c r="Q9" s="142"/>
    </row>
    <row r="10" spans="1:17" s="7" customFormat="1" ht="66" customHeight="1" x14ac:dyDescent="0.2">
      <c r="A10" s="583">
        <v>6</v>
      </c>
      <c r="B10" s="583"/>
      <c r="C10" s="583" t="s">
        <v>75</v>
      </c>
      <c r="D10" s="583"/>
      <c r="E10" s="583"/>
      <c r="F10" s="583"/>
      <c r="G10" s="583"/>
      <c r="H10" s="583"/>
      <c r="I10" s="583"/>
      <c r="J10" s="583"/>
      <c r="K10" s="583"/>
      <c r="L10" s="583"/>
      <c r="M10" s="583"/>
      <c r="N10" s="583"/>
      <c r="O10" s="142"/>
      <c r="P10" s="147"/>
      <c r="Q10" s="142"/>
    </row>
    <row r="11" spans="1:17" s="3" customFormat="1" ht="5.25" customHeight="1" x14ac:dyDescent="0.2">
      <c r="A11" s="126"/>
      <c r="B11" s="126"/>
      <c r="C11" s="126"/>
      <c r="D11" s="126"/>
      <c r="E11" s="126"/>
      <c r="F11" s="126"/>
      <c r="G11" s="126"/>
      <c r="H11" s="126"/>
      <c r="I11" s="126"/>
      <c r="J11" s="126"/>
      <c r="K11" s="126"/>
      <c r="L11" s="126"/>
      <c r="M11" s="126"/>
      <c r="N11" s="126"/>
      <c r="O11" s="126"/>
      <c r="P11" s="14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46"/>
      <c r="Q12" s="126"/>
    </row>
    <row r="13" spans="1:17" s="3" customFormat="1" ht="45" customHeight="1" x14ac:dyDescent="0.2">
      <c r="A13" s="583" t="s">
        <v>150</v>
      </c>
      <c r="B13" s="583"/>
      <c r="C13" s="583"/>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6"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6" s="3" customFormat="1" ht="12" customHeight="1" x14ac:dyDescent="0.2">
      <c r="A18" s="126"/>
      <c r="B18" s="126"/>
      <c r="C18" s="126"/>
      <c r="D18" s="126"/>
      <c r="E18" s="126"/>
      <c r="F18" s="126"/>
      <c r="G18" s="126"/>
      <c r="H18" s="126"/>
      <c r="I18" s="126"/>
      <c r="J18" s="126"/>
      <c r="K18" s="126"/>
      <c r="L18" s="126"/>
      <c r="M18" s="126"/>
      <c r="N18" s="126"/>
      <c r="O18" s="126"/>
      <c r="P18" s="126"/>
      <c r="Q18" s="126"/>
    </row>
    <row r="19" spans="1:26" s="3" customFormat="1" ht="30" customHeight="1" x14ac:dyDescent="0.2">
      <c r="A19" s="589" t="s">
        <v>24</v>
      </c>
      <c r="B19" s="570"/>
      <c r="C19" s="570"/>
      <c r="D19" s="570"/>
      <c r="E19" s="570"/>
      <c r="F19" s="570"/>
      <c r="G19" s="573" t="s">
        <v>5</v>
      </c>
      <c r="H19" s="574"/>
      <c r="I19" s="574"/>
      <c r="J19" s="574"/>
      <c r="K19" s="574"/>
      <c r="L19" s="575"/>
      <c r="M19" s="570" t="s">
        <v>16</v>
      </c>
      <c r="N19" s="570"/>
      <c r="O19" s="570"/>
      <c r="P19" s="570"/>
      <c r="Q19" s="572"/>
    </row>
    <row r="20" spans="1:26" s="3" customFormat="1" ht="44.25" customHeight="1" x14ac:dyDescent="0.2">
      <c r="A20" s="589"/>
      <c r="B20" s="570"/>
      <c r="C20" s="570"/>
      <c r="D20" s="570"/>
      <c r="E20" s="570"/>
      <c r="F20" s="570"/>
      <c r="G20" s="591" t="s">
        <v>6</v>
      </c>
      <c r="H20" s="576" t="s">
        <v>337</v>
      </c>
      <c r="I20" s="577"/>
      <c r="J20" s="570" t="s">
        <v>7</v>
      </c>
      <c r="K20" s="578" t="s">
        <v>9</v>
      </c>
      <c r="L20" s="579"/>
      <c r="M20" s="570" t="s">
        <v>338</v>
      </c>
      <c r="N20" s="570"/>
      <c r="O20" s="570"/>
      <c r="P20" s="570" t="s">
        <v>36</v>
      </c>
      <c r="Q20" s="572"/>
    </row>
    <row r="21" spans="1:26" s="3" customFormat="1" ht="70.5" customHeight="1" x14ac:dyDescent="0.2">
      <c r="A21" s="590"/>
      <c r="B21" s="571"/>
      <c r="C21" s="571"/>
      <c r="D21" s="571"/>
      <c r="E21" s="571"/>
      <c r="F21" s="571"/>
      <c r="G21" s="592"/>
      <c r="H21" s="134" t="s">
        <v>11</v>
      </c>
      <c r="I21" s="148" t="s">
        <v>12</v>
      </c>
      <c r="J21" s="571"/>
      <c r="K21" s="135" t="s">
        <v>20</v>
      </c>
      <c r="L21" s="136" t="s">
        <v>21</v>
      </c>
      <c r="M21" s="134" t="s">
        <v>13</v>
      </c>
      <c r="N21" s="136" t="s">
        <v>14</v>
      </c>
      <c r="O21" s="136" t="s">
        <v>15</v>
      </c>
      <c r="P21" s="135" t="s">
        <v>339</v>
      </c>
      <c r="Q21" s="343" t="s">
        <v>340</v>
      </c>
      <c r="V21" s="41"/>
      <c r="W21" s="44"/>
      <c r="X21" s="43"/>
      <c r="Y21" s="43"/>
      <c r="Z21" s="43">
        <v>8416231.9900000002</v>
      </c>
    </row>
    <row r="22" spans="1:26" s="3" customFormat="1" ht="42" customHeight="1" x14ac:dyDescent="0.2">
      <c r="A22" s="603"/>
      <c r="B22" s="603"/>
      <c r="C22" s="603"/>
      <c r="D22" s="603"/>
      <c r="E22" s="603"/>
      <c r="F22" s="603"/>
      <c r="G22" s="115"/>
      <c r="H22" s="115"/>
      <c r="I22" s="115"/>
      <c r="J22" s="115"/>
      <c r="K22" s="138"/>
      <c r="L22" s="138"/>
      <c r="M22" s="139"/>
      <c r="N22" s="139"/>
      <c r="O22" s="139"/>
      <c r="P22" s="138"/>
      <c r="Q22" s="138"/>
      <c r="V22" s="41"/>
      <c r="W22" s="44"/>
      <c r="X22" s="43"/>
      <c r="Y22" s="43"/>
      <c r="Z22" s="43">
        <v>37051603.310000002</v>
      </c>
    </row>
    <row r="23" spans="1:26" s="3" customFormat="1" ht="42" customHeight="1" x14ac:dyDescent="0.2">
      <c r="A23" s="603"/>
      <c r="B23" s="603"/>
      <c r="C23" s="603"/>
      <c r="D23" s="603"/>
      <c r="E23" s="603"/>
      <c r="F23" s="603"/>
      <c r="G23" s="115"/>
      <c r="H23" s="115"/>
      <c r="I23" s="115"/>
      <c r="J23" s="115"/>
      <c r="K23" s="138"/>
      <c r="L23" s="138"/>
      <c r="M23" s="139"/>
      <c r="N23" s="139"/>
      <c r="O23" s="139"/>
      <c r="P23" s="138"/>
      <c r="Q23" s="138"/>
    </row>
    <row r="24" spans="1:26" s="3" customFormat="1" ht="42" customHeight="1" x14ac:dyDescent="0.2">
      <c r="A24" s="564" t="s">
        <v>245</v>
      </c>
      <c r="B24" s="564"/>
      <c r="C24" s="564"/>
      <c r="D24" s="564"/>
      <c r="E24" s="564"/>
      <c r="F24" s="564"/>
      <c r="G24" s="172" t="s">
        <v>66</v>
      </c>
      <c r="H24" s="172">
        <v>988</v>
      </c>
      <c r="I24" s="172">
        <v>988</v>
      </c>
      <c r="J24" s="172">
        <v>616</v>
      </c>
      <c r="K24" s="176">
        <v>0.62348178137651822</v>
      </c>
      <c r="L24" s="176">
        <v>0.62348178137651822</v>
      </c>
      <c r="M24" s="174">
        <v>127024412</v>
      </c>
      <c r="N24" s="174">
        <v>127903124</v>
      </c>
      <c r="O24" s="174">
        <v>85550131.040000007</v>
      </c>
      <c r="P24" s="176">
        <v>0.67349361979333555</v>
      </c>
      <c r="Q24" s="176">
        <v>0.66886662627568039</v>
      </c>
    </row>
    <row r="25" spans="1:26" s="3" customFormat="1" ht="59.25" customHeight="1" x14ac:dyDescent="0.35">
      <c r="A25" s="565"/>
      <c r="B25" s="565"/>
      <c r="C25" s="565"/>
      <c r="D25" s="565"/>
      <c r="E25" s="565"/>
      <c r="F25" s="565"/>
      <c r="G25" s="172"/>
      <c r="H25" s="172"/>
      <c r="I25" s="172"/>
      <c r="J25" s="172"/>
      <c r="K25" s="176"/>
      <c r="L25" s="176"/>
      <c r="M25" s="199"/>
      <c r="N25" s="199"/>
      <c r="O25" s="199"/>
      <c r="P25" s="176"/>
      <c r="Q25" s="176"/>
      <c r="S25" s="32"/>
      <c r="T25" s="18"/>
      <c r="U25" s="19"/>
      <c r="V25" s="20"/>
      <c r="W25" s="20"/>
      <c r="X25" s="21"/>
    </row>
    <row r="26" spans="1:26" s="3" customFormat="1" ht="55.5" customHeight="1" x14ac:dyDescent="0.2">
      <c r="A26" s="565" t="s">
        <v>246</v>
      </c>
      <c r="B26" s="565"/>
      <c r="C26" s="565"/>
      <c r="D26" s="565"/>
      <c r="E26" s="565"/>
      <c r="F26" s="565"/>
      <c r="G26" s="172" t="s">
        <v>66</v>
      </c>
      <c r="H26" s="172">
        <v>134</v>
      </c>
      <c r="I26" s="172">
        <v>134</v>
      </c>
      <c r="J26" s="172">
        <v>59</v>
      </c>
      <c r="K26" s="210">
        <v>0.44029850746268656</v>
      </c>
      <c r="L26" s="210">
        <v>0.44029850746268656</v>
      </c>
      <c r="M26" s="175">
        <v>499974</v>
      </c>
      <c r="N26" s="175">
        <v>1349999.1600000001</v>
      </c>
      <c r="O26" s="175">
        <v>1208021.1600000001</v>
      </c>
      <c r="P26" s="210">
        <v>2.4161679607339583</v>
      </c>
      <c r="Q26" s="210">
        <v>0.8948310456726507</v>
      </c>
      <c r="V26" s="8"/>
      <c r="W26" s="8"/>
      <c r="X26" s="8"/>
    </row>
    <row r="27" spans="1:26" s="3" customFormat="1" ht="42" customHeight="1" x14ac:dyDescent="0.2">
      <c r="A27" s="709"/>
      <c r="B27" s="709"/>
      <c r="C27" s="709"/>
      <c r="D27" s="709"/>
      <c r="E27" s="709"/>
      <c r="F27" s="709"/>
      <c r="G27" s="172"/>
      <c r="H27" s="172"/>
      <c r="I27" s="172"/>
      <c r="J27" s="172"/>
      <c r="K27" s="176"/>
      <c r="L27" s="176"/>
      <c r="M27" s="173"/>
      <c r="N27" s="173"/>
      <c r="O27" s="173"/>
      <c r="P27" s="176"/>
      <c r="Q27" s="176"/>
    </row>
    <row r="28" spans="1:26" s="3" customFormat="1" ht="42" customHeight="1" x14ac:dyDescent="0.2">
      <c r="A28" s="709"/>
      <c r="B28" s="709"/>
      <c r="C28" s="709"/>
      <c r="D28" s="709"/>
      <c r="E28" s="709"/>
      <c r="F28" s="709"/>
      <c r="G28" s="172"/>
      <c r="H28" s="172"/>
      <c r="I28" s="172"/>
      <c r="J28" s="172"/>
      <c r="K28" s="176"/>
      <c r="L28" s="176"/>
      <c r="M28" s="173"/>
      <c r="N28" s="173"/>
      <c r="O28" s="173"/>
      <c r="P28" s="176"/>
      <c r="Q28" s="176"/>
    </row>
    <row r="29" spans="1:26" s="3" customFormat="1" ht="74.25" customHeight="1" x14ac:dyDescent="0.35">
      <c r="A29" s="565" t="s">
        <v>247</v>
      </c>
      <c r="B29" s="565"/>
      <c r="C29" s="565"/>
      <c r="D29" s="565"/>
      <c r="E29" s="565"/>
      <c r="F29" s="565"/>
      <c r="G29" s="172" t="s">
        <v>66</v>
      </c>
      <c r="H29" s="172">
        <v>41</v>
      </c>
      <c r="I29" s="172">
        <v>41</v>
      </c>
      <c r="J29" s="172">
        <v>33</v>
      </c>
      <c r="K29" s="176">
        <v>0.80487804878048785</v>
      </c>
      <c r="L29" s="176">
        <v>0.80487804878048785</v>
      </c>
      <c r="M29" s="199">
        <v>1725000</v>
      </c>
      <c r="N29" s="199">
        <v>1725000</v>
      </c>
      <c r="O29" s="199">
        <v>1647500</v>
      </c>
      <c r="P29" s="176">
        <v>0.95507246376811594</v>
      </c>
      <c r="Q29" s="176">
        <v>0.95507246376811594</v>
      </c>
      <c r="S29" s="32"/>
      <c r="T29" s="18"/>
      <c r="U29" s="19"/>
      <c r="V29" s="20"/>
      <c r="W29" s="20"/>
      <c r="X29" s="21"/>
    </row>
    <row r="30" spans="1:26" s="3" customFormat="1" ht="42" customHeight="1" x14ac:dyDescent="0.2">
      <c r="A30" s="709"/>
      <c r="B30" s="709"/>
      <c r="C30" s="709"/>
      <c r="D30" s="709"/>
      <c r="E30" s="709"/>
      <c r="F30" s="709"/>
      <c r="G30" s="172"/>
      <c r="H30" s="172"/>
      <c r="I30" s="172"/>
      <c r="J30" s="172"/>
      <c r="K30" s="176"/>
      <c r="L30" s="176"/>
      <c r="M30" s="173"/>
      <c r="N30" s="173"/>
      <c r="O30" s="173"/>
      <c r="P30" s="219"/>
      <c r="Q30" s="219"/>
      <c r="V30" s="8"/>
      <c r="W30" s="8"/>
      <c r="X30" s="8"/>
    </row>
    <row r="31" spans="1:26" s="3" customFormat="1" ht="42" customHeight="1" x14ac:dyDescent="0.2">
      <c r="A31" s="709"/>
      <c r="B31" s="709"/>
      <c r="C31" s="709"/>
      <c r="D31" s="709"/>
      <c r="E31" s="709"/>
      <c r="F31" s="709"/>
      <c r="G31" s="172"/>
      <c r="H31" s="172"/>
      <c r="I31" s="172"/>
      <c r="J31" s="172"/>
      <c r="K31" s="176"/>
      <c r="L31" s="176"/>
      <c r="M31" s="173"/>
      <c r="N31" s="173"/>
      <c r="O31" s="173"/>
      <c r="P31" s="219"/>
      <c r="Q31" s="219"/>
    </row>
    <row r="32" spans="1:26" s="3" customFormat="1" ht="51.75" customHeight="1" x14ac:dyDescent="0.2">
      <c r="A32" s="565" t="s">
        <v>248</v>
      </c>
      <c r="B32" s="565"/>
      <c r="C32" s="565"/>
      <c r="D32" s="565"/>
      <c r="E32" s="565"/>
      <c r="F32" s="565"/>
      <c r="G32" s="172" t="s">
        <v>66</v>
      </c>
      <c r="H32" s="172">
        <v>45</v>
      </c>
      <c r="I32" s="172">
        <v>64</v>
      </c>
      <c r="J32" s="172">
        <v>16</v>
      </c>
      <c r="K32" s="176">
        <v>0.35555555555555557</v>
      </c>
      <c r="L32" s="176">
        <v>0.25</v>
      </c>
      <c r="M32" s="174">
        <v>4240000</v>
      </c>
      <c r="N32" s="174">
        <v>4892000</v>
      </c>
      <c r="O32" s="174">
        <v>3535000</v>
      </c>
      <c r="P32" s="176">
        <v>0.83372641509433965</v>
      </c>
      <c r="Q32" s="176">
        <v>0.72260834014717912</v>
      </c>
    </row>
    <row r="33" spans="1:25" s="3" customFormat="1" ht="42" customHeight="1" x14ac:dyDescent="0.2">
      <c r="A33" s="565"/>
      <c r="B33" s="565"/>
      <c r="C33" s="565"/>
      <c r="D33" s="565"/>
      <c r="E33" s="565"/>
      <c r="F33" s="565"/>
      <c r="G33" s="172"/>
      <c r="H33" s="172"/>
      <c r="I33" s="172"/>
      <c r="J33" s="172"/>
      <c r="K33" s="176"/>
      <c r="L33" s="176"/>
      <c r="M33" s="173"/>
      <c r="N33" s="173"/>
      <c r="O33" s="173"/>
      <c r="P33" s="176"/>
      <c r="Q33" s="176"/>
    </row>
    <row r="34" spans="1:25" s="3" customFormat="1" ht="42" customHeight="1" x14ac:dyDescent="0.35">
      <c r="A34" s="565"/>
      <c r="B34" s="565"/>
      <c r="C34" s="565"/>
      <c r="D34" s="565"/>
      <c r="E34" s="565"/>
      <c r="F34" s="565"/>
      <c r="G34" s="172"/>
      <c r="H34" s="172"/>
      <c r="I34" s="172"/>
      <c r="J34" s="172"/>
      <c r="K34" s="176"/>
      <c r="L34" s="176"/>
      <c r="M34" s="173"/>
      <c r="N34" s="173"/>
      <c r="O34" s="168"/>
      <c r="P34" s="176"/>
      <c r="Q34" s="176"/>
      <c r="U34" s="49"/>
      <c r="V34" s="50"/>
      <c r="W34" s="51"/>
      <c r="X34" s="51"/>
      <c r="Y34" s="51"/>
    </row>
    <row r="35" spans="1:25" s="3" customFormat="1" ht="81.75" customHeight="1" x14ac:dyDescent="0.35">
      <c r="A35" s="565" t="s">
        <v>249</v>
      </c>
      <c r="B35" s="565"/>
      <c r="C35" s="565"/>
      <c r="D35" s="565"/>
      <c r="E35" s="565"/>
      <c r="F35" s="565"/>
      <c r="G35" s="172" t="s">
        <v>66</v>
      </c>
      <c r="H35" s="172">
        <v>1227</v>
      </c>
      <c r="I35" s="172">
        <v>1227</v>
      </c>
      <c r="J35" s="172">
        <v>983</v>
      </c>
      <c r="K35" s="177">
        <v>0.8011409942950285</v>
      </c>
      <c r="L35" s="177">
        <v>0.8011409942950285</v>
      </c>
      <c r="M35" s="175">
        <v>44836967</v>
      </c>
      <c r="N35" s="175">
        <v>53338348.799999997</v>
      </c>
      <c r="O35" s="175">
        <v>50991631.799999997</v>
      </c>
      <c r="P35" s="177">
        <v>1.1372676434603615</v>
      </c>
      <c r="Q35" s="177">
        <v>0.95600319370966358</v>
      </c>
      <c r="U35" s="49"/>
      <c r="V35" s="50"/>
      <c r="W35" s="51"/>
      <c r="X35" s="51"/>
      <c r="Y35" s="51"/>
    </row>
    <row r="36" spans="1:25" s="3" customFormat="1" ht="42" customHeight="1" x14ac:dyDescent="0.2">
      <c r="A36" s="613"/>
      <c r="B36" s="614"/>
      <c r="C36" s="614"/>
      <c r="D36" s="614"/>
      <c r="E36" s="614"/>
      <c r="F36" s="615"/>
      <c r="G36" s="172"/>
      <c r="H36" s="172"/>
      <c r="I36" s="172"/>
      <c r="J36" s="172"/>
      <c r="K36" s="177"/>
      <c r="L36" s="177"/>
      <c r="M36" s="175"/>
      <c r="N36" s="175"/>
      <c r="O36" s="175"/>
      <c r="P36" s="177"/>
      <c r="Q36" s="177"/>
    </row>
    <row r="37" spans="1:25" s="3" customFormat="1" ht="53.25" customHeight="1" x14ac:dyDescent="0.2">
      <c r="A37" s="621" t="s">
        <v>250</v>
      </c>
      <c r="B37" s="622"/>
      <c r="C37" s="622"/>
      <c r="D37" s="622"/>
      <c r="E37" s="622"/>
      <c r="F37" s="623"/>
      <c r="G37" s="172" t="s">
        <v>66</v>
      </c>
      <c r="H37" s="172">
        <v>16</v>
      </c>
      <c r="I37" s="172">
        <v>16</v>
      </c>
      <c r="J37" s="172">
        <v>13</v>
      </c>
      <c r="K37" s="177">
        <v>0.8125</v>
      </c>
      <c r="L37" s="177">
        <v>0.8125</v>
      </c>
      <c r="M37" s="175">
        <v>635005</v>
      </c>
      <c r="N37" s="175">
        <v>1235005</v>
      </c>
      <c r="O37" s="175">
        <v>1042002</v>
      </c>
      <c r="P37" s="177">
        <v>1.6409351107471595</v>
      </c>
      <c r="Q37" s="177">
        <v>0.84372289990728777</v>
      </c>
    </row>
    <row r="38" spans="1:25" s="3" customFormat="1" ht="42" customHeight="1" x14ac:dyDescent="0.2">
      <c r="A38" s="613"/>
      <c r="B38" s="614"/>
      <c r="C38" s="614"/>
      <c r="D38" s="614"/>
      <c r="E38" s="614"/>
      <c r="F38" s="615"/>
      <c r="G38" s="172"/>
      <c r="H38" s="172"/>
      <c r="I38" s="172"/>
      <c r="J38" s="172"/>
      <c r="K38" s="177"/>
      <c r="L38" s="177"/>
      <c r="M38" s="175"/>
      <c r="N38" s="175"/>
      <c r="O38" s="175"/>
      <c r="P38" s="177"/>
      <c r="Q38" s="177"/>
    </row>
    <row r="39" spans="1:25" ht="42" customHeight="1" x14ac:dyDescent="0.2">
      <c r="A39" s="613"/>
      <c r="B39" s="614"/>
      <c r="C39" s="614"/>
      <c r="D39" s="614"/>
      <c r="E39" s="614"/>
      <c r="F39" s="615"/>
      <c r="G39" s="172"/>
      <c r="H39" s="172"/>
      <c r="I39" s="172"/>
      <c r="J39" s="172"/>
      <c r="K39" s="177"/>
      <c r="L39" s="177"/>
      <c r="M39" s="175"/>
      <c r="N39" s="175"/>
      <c r="O39" s="175"/>
      <c r="P39" s="177"/>
      <c r="Q39" s="177"/>
    </row>
    <row r="40" spans="1:25" ht="91.5" customHeight="1" x14ac:dyDescent="0.2">
      <c r="A40" s="621" t="s">
        <v>251</v>
      </c>
      <c r="B40" s="622"/>
      <c r="C40" s="622"/>
      <c r="D40" s="622"/>
      <c r="E40" s="622"/>
      <c r="F40" s="623"/>
      <c r="G40" s="172" t="s">
        <v>66</v>
      </c>
      <c r="H40" s="172">
        <v>120004</v>
      </c>
      <c r="I40" s="172">
        <v>120004</v>
      </c>
      <c r="J40" s="172">
        <v>109487</v>
      </c>
      <c r="K40" s="177">
        <v>0.91236125462484585</v>
      </c>
      <c r="L40" s="177">
        <v>0.91236125462484585</v>
      </c>
      <c r="M40" s="175">
        <v>1050000</v>
      </c>
      <c r="N40" s="175">
        <v>1050000</v>
      </c>
      <c r="O40" s="175">
        <v>1050000</v>
      </c>
      <c r="P40" s="177">
        <v>1</v>
      </c>
      <c r="Q40" s="177">
        <v>1</v>
      </c>
    </row>
    <row r="41" spans="1:25" ht="36.75" customHeight="1" x14ac:dyDescent="0.2">
      <c r="A41" s="565"/>
      <c r="B41" s="565"/>
      <c r="C41" s="565"/>
      <c r="D41" s="565"/>
      <c r="E41" s="565"/>
      <c r="F41" s="565"/>
      <c r="G41" s="172"/>
      <c r="H41" s="172"/>
      <c r="I41" s="172"/>
      <c r="J41" s="172"/>
      <c r="K41" s="176"/>
      <c r="L41" s="176"/>
      <c r="M41" s="173"/>
      <c r="N41" s="173"/>
      <c r="O41" s="168"/>
      <c r="P41" s="176"/>
      <c r="Q41" s="176"/>
    </row>
    <row r="42" spans="1:25" ht="14.25" customHeight="1" x14ac:dyDescent="0.2">
      <c r="A42" s="565"/>
      <c r="B42" s="565"/>
      <c r="C42" s="565"/>
      <c r="D42" s="565"/>
      <c r="E42" s="565"/>
      <c r="F42" s="565"/>
      <c r="G42" s="172"/>
      <c r="H42" s="172"/>
      <c r="I42" s="172"/>
      <c r="J42" s="172"/>
      <c r="K42" s="176"/>
      <c r="L42" s="176"/>
      <c r="M42" s="173"/>
      <c r="N42" s="173"/>
      <c r="O42" s="173"/>
      <c r="P42" s="176"/>
      <c r="Q42" s="176"/>
    </row>
    <row r="43" spans="1:25" ht="23.25" x14ac:dyDescent="0.2">
      <c r="A43" s="748"/>
      <c r="B43" s="748"/>
      <c r="C43" s="748"/>
      <c r="D43" s="748"/>
      <c r="E43" s="748"/>
      <c r="F43" s="748"/>
      <c r="G43" s="201"/>
      <c r="H43" s="201"/>
      <c r="I43" s="201"/>
      <c r="J43" s="201"/>
      <c r="K43" s="212"/>
      <c r="L43" s="212"/>
      <c r="M43" s="213"/>
      <c r="N43" s="213"/>
      <c r="O43" s="220"/>
      <c r="P43" s="212"/>
      <c r="Q43" s="212"/>
    </row>
    <row r="44" spans="1:25" ht="34.5" customHeight="1" x14ac:dyDescent="0.2">
      <c r="A44" s="749" t="s">
        <v>8</v>
      </c>
      <c r="B44" s="750"/>
      <c r="C44" s="750"/>
      <c r="D44" s="750"/>
      <c r="E44" s="750"/>
      <c r="F44" s="751"/>
      <c r="G44" s="205" t="s">
        <v>33</v>
      </c>
      <c r="H44" s="205">
        <v>122455</v>
      </c>
      <c r="I44" s="205">
        <v>122474</v>
      </c>
      <c r="J44" s="205">
        <v>111207</v>
      </c>
      <c r="K44" s="214">
        <v>0.90814584949573318</v>
      </c>
      <c r="L44" s="214">
        <v>0.9080049643189575</v>
      </c>
      <c r="M44" s="207">
        <v>180011358</v>
      </c>
      <c r="N44" s="207">
        <v>191493476.95999998</v>
      </c>
      <c r="O44" s="207">
        <v>145024286</v>
      </c>
      <c r="P44" s="214">
        <v>0.80563964191637283</v>
      </c>
      <c r="Q44" s="347">
        <v>0.75733277343067584</v>
      </c>
    </row>
    <row r="45" spans="1:25" ht="21.75" customHeight="1" x14ac:dyDescent="0.2">
      <c r="A45" s="181"/>
      <c r="B45" s="181"/>
      <c r="C45" s="181"/>
      <c r="D45" s="181"/>
      <c r="E45" s="181"/>
      <c r="F45" s="181"/>
      <c r="G45" s="181"/>
      <c r="H45" s="181"/>
      <c r="I45" s="181"/>
      <c r="J45" s="181"/>
      <c r="K45" s="181"/>
      <c r="L45" s="181"/>
      <c r="M45" s="181"/>
      <c r="N45" s="181"/>
      <c r="O45" s="181"/>
      <c r="P45" s="181"/>
      <c r="Q45" s="181"/>
      <c r="T45" s="330"/>
      <c r="U45" s="10"/>
    </row>
    <row r="46" spans="1:25" ht="23.25" x14ac:dyDescent="0.2">
      <c r="A46" s="181" t="s">
        <v>331</v>
      </c>
      <c r="B46" s="184"/>
      <c r="C46" s="184"/>
      <c r="D46" s="184"/>
      <c r="E46" s="184"/>
      <c r="F46" s="184"/>
      <c r="G46" s="184"/>
      <c r="H46" s="184"/>
      <c r="I46" s="184"/>
      <c r="J46" s="184"/>
      <c r="K46" s="184"/>
      <c r="L46" s="184"/>
      <c r="M46" s="184"/>
      <c r="N46" s="184"/>
      <c r="O46" s="184"/>
      <c r="P46" s="184"/>
      <c r="Q46" s="184"/>
    </row>
    <row r="47" spans="1:25" ht="23.25" x14ac:dyDescent="0.2">
      <c r="A47" s="184" t="s">
        <v>23</v>
      </c>
      <c r="B47" s="184"/>
      <c r="C47" s="184"/>
      <c r="D47" s="184"/>
      <c r="E47" s="184"/>
      <c r="F47" s="184"/>
      <c r="G47" s="184"/>
      <c r="H47" s="184"/>
      <c r="I47" s="184"/>
      <c r="J47" s="184"/>
      <c r="K47" s="184"/>
      <c r="L47" s="184"/>
      <c r="M47" s="185"/>
      <c r="N47" s="185"/>
      <c r="O47" s="185"/>
      <c r="P47" s="184"/>
      <c r="Q47" s="186" t="s">
        <v>65</v>
      </c>
    </row>
    <row r="48" spans="1:25" ht="23.25" x14ac:dyDescent="0.2">
      <c r="A48" s="184"/>
      <c r="B48" s="184"/>
      <c r="C48" s="184"/>
      <c r="D48" s="184"/>
      <c r="E48" s="184"/>
      <c r="F48" s="184"/>
      <c r="G48" s="184"/>
      <c r="H48" s="184"/>
      <c r="I48" s="184"/>
      <c r="J48" s="184"/>
      <c r="K48" s="184"/>
      <c r="L48" s="184"/>
      <c r="M48" s="184"/>
      <c r="N48" s="184"/>
      <c r="O48" s="184"/>
      <c r="P48" s="184"/>
      <c r="Q48" s="197"/>
    </row>
    <row r="49" spans="1:17" ht="17.25" customHeight="1" x14ac:dyDescent="0.2">
      <c r="A49" s="197"/>
      <c r="B49" s="197"/>
      <c r="C49" s="197"/>
      <c r="D49" s="197"/>
      <c r="E49" s="197"/>
      <c r="F49" s="197"/>
      <c r="G49" s="197"/>
      <c r="H49" s="197"/>
      <c r="I49" s="197"/>
      <c r="J49" s="235"/>
      <c r="K49" s="235"/>
      <c r="L49" s="235"/>
      <c r="M49" s="235"/>
      <c r="N49" s="235"/>
      <c r="O49" s="235"/>
      <c r="P49" s="197"/>
      <c r="Q49" s="197"/>
    </row>
    <row r="50" spans="1:17" x14ac:dyDescent="0.2">
      <c r="A50" s="197"/>
      <c r="B50" s="197"/>
      <c r="C50" s="197"/>
      <c r="D50" s="197"/>
      <c r="E50" s="197"/>
      <c r="F50" s="197"/>
      <c r="G50" s="197"/>
      <c r="H50" s="197"/>
      <c r="I50" s="197"/>
      <c r="J50" s="197"/>
      <c r="K50" s="197"/>
      <c r="L50" s="197"/>
      <c r="M50" s="197"/>
      <c r="N50" s="197"/>
      <c r="O50" s="197"/>
      <c r="P50" s="197"/>
      <c r="Q50" s="197"/>
    </row>
    <row r="51" spans="1:17" x14ac:dyDescent="0.2">
      <c r="A51" s="197"/>
      <c r="B51" s="197"/>
      <c r="C51" s="197"/>
      <c r="D51" s="197"/>
      <c r="E51" s="197"/>
      <c r="F51" s="197"/>
      <c r="G51" s="197"/>
      <c r="H51" s="197"/>
      <c r="I51" s="471"/>
      <c r="J51" s="197"/>
      <c r="K51" s="197"/>
      <c r="L51" s="197"/>
      <c r="M51" s="197"/>
      <c r="N51" s="197"/>
      <c r="O51" s="197"/>
      <c r="P51" s="197"/>
      <c r="Q51" s="197"/>
    </row>
    <row r="52" spans="1:17" ht="35.25" customHeight="1" x14ac:dyDescent="0.2">
      <c r="A52" s="197"/>
      <c r="B52" s="197"/>
      <c r="C52" s="197"/>
      <c r="D52" s="197"/>
      <c r="E52" s="197"/>
      <c r="F52" s="197"/>
      <c r="G52" s="197"/>
      <c r="H52" s="197"/>
      <c r="I52" s="197"/>
      <c r="J52" s="197"/>
      <c r="K52" s="197"/>
      <c r="L52" s="197"/>
      <c r="M52" s="197"/>
      <c r="N52" s="197"/>
      <c r="O52" s="197"/>
      <c r="P52" s="197"/>
      <c r="Q52" s="197"/>
    </row>
    <row r="53" spans="1:17" x14ac:dyDescent="0.2">
      <c r="A53" s="197"/>
      <c r="B53" s="197"/>
      <c r="C53" s="197"/>
      <c r="D53" s="197"/>
      <c r="E53" s="197"/>
      <c r="F53" s="197"/>
      <c r="G53" s="197"/>
      <c r="H53" s="6"/>
      <c r="I53" s="6"/>
      <c r="J53" s="6"/>
      <c r="K53" s="6"/>
      <c r="L53" s="6"/>
      <c r="M53" s="6"/>
      <c r="N53" s="6" t="s">
        <v>2</v>
      </c>
      <c r="O53" s="6"/>
      <c r="P53" s="6"/>
      <c r="Q53" s="6"/>
    </row>
    <row r="54" spans="1:17" x14ac:dyDescent="0.2">
      <c r="A54" s="197"/>
      <c r="B54" s="197"/>
      <c r="C54" s="197"/>
      <c r="D54" s="197"/>
      <c r="E54" s="197"/>
      <c r="F54" s="197"/>
      <c r="G54" s="197"/>
      <c r="H54" s="6"/>
      <c r="I54" s="6"/>
      <c r="J54" s="6"/>
      <c r="K54" s="6"/>
      <c r="L54" s="6"/>
      <c r="M54" s="6"/>
      <c r="N54" s="6"/>
      <c r="O54" s="6"/>
      <c r="P54" s="6"/>
      <c r="Q54" s="6"/>
    </row>
    <row r="55" spans="1:17" x14ac:dyDescent="0.2">
      <c r="A55" s="197"/>
      <c r="B55" s="197"/>
      <c r="C55" s="197"/>
      <c r="D55" s="197"/>
      <c r="E55" s="197"/>
      <c r="F55" s="197"/>
      <c r="G55" s="197"/>
      <c r="H55" s="6"/>
      <c r="I55" s="6"/>
      <c r="J55" s="6"/>
      <c r="K55" s="6"/>
      <c r="L55" s="6"/>
      <c r="M55" s="6"/>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row r="202" spans="1:17" x14ac:dyDescent="0.2">
      <c r="A202" s="6"/>
      <c r="B202" s="6"/>
      <c r="C202" s="6"/>
      <c r="D202" s="6"/>
      <c r="E202" s="6"/>
      <c r="F202" s="6"/>
      <c r="G202" s="6"/>
      <c r="H202" s="6"/>
      <c r="I202" s="6"/>
      <c r="J202" s="6"/>
      <c r="K202" s="6"/>
      <c r="L202" s="6"/>
      <c r="M202" s="6"/>
      <c r="N202" s="6"/>
      <c r="O202" s="6"/>
      <c r="P202" s="6"/>
      <c r="Q202" s="6"/>
    </row>
    <row r="203" spans="1:17" x14ac:dyDescent="0.2">
      <c r="A203" s="6"/>
      <c r="B203" s="6"/>
      <c r="C203" s="6"/>
      <c r="D203" s="6"/>
      <c r="E203" s="6"/>
      <c r="F203" s="6"/>
      <c r="G203" s="6"/>
      <c r="H203" s="6"/>
      <c r="I203" s="6"/>
      <c r="J203" s="6"/>
      <c r="K203" s="6"/>
      <c r="L203" s="6"/>
      <c r="M203" s="6"/>
      <c r="N203" s="6"/>
      <c r="O203" s="6"/>
      <c r="P203" s="6"/>
      <c r="Q203" s="6"/>
    </row>
    <row r="204" spans="1:17" x14ac:dyDescent="0.2">
      <c r="A204" s="6"/>
      <c r="B204" s="6"/>
      <c r="C204" s="6"/>
      <c r="D204" s="6"/>
      <c r="E204" s="6"/>
      <c r="F204" s="6"/>
      <c r="G204" s="6"/>
    </row>
    <row r="205" spans="1:17" x14ac:dyDescent="0.2">
      <c r="A205" s="6"/>
      <c r="B205" s="6"/>
      <c r="C205" s="6"/>
      <c r="D205" s="6"/>
      <c r="E205" s="6"/>
      <c r="F205" s="6"/>
      <c r="G205" s="6"/>
    </row>
    <row r="206" spans="1:17" x14ac:dyDescent="0.2">
      <c r="A206" s="6"/>
      <c r="B206" s="6"/>
      <c r="C206" s="6"/>
      <c r="D206" s="6"/>
      <c r="E206" s="6"/>
      <c r="F206" s="6"/>
      <c r="G206" s="6"/>
    </row>
  </sheetData>
  <mergeCells count="50">
    <mergeCell ref="A4:Q4"/>
    <mergeCell ref="A6:B6"/>
    <mergeCell ref="C6:N6"/>
    <mergeCell ref="A1:Q1"/>
    <mergeCell ref="A2:Q2"/>
    <mergeCell ref="A3:Q3"/>
    <mergeCell ref="A17:H17"/>
    <mergeCell ref="A7:B7"/>
    <mergeCell ref="C7:N7"/>
    <mergeCell ref="A9:B9"/>
    <mergeCell ref="C9:N9"/>
    <mergeCell ref="A10:B10"/>
    <mergeCell ref="C10:N10"/>
    <mergeCell ref="A12:B12"/>
    <mergeCell ref="C12:N12"/>
    <mergeCell ref="A13:B13"/>
    <mergeCell ref="C13:N13"/>
    <mergeCell ref="A16:H16"/>
    <mergeCell ref="A30:F30"/>
    <mergeCell ref="A31:F31"/>
    <mergeCell ref="A19:F21"/>
    <mergeCell ref="G19:L19"/>
    <mergeCell ref="M19:Q19"/>
    <mergeCell ref="G20:G21"/>
    <mergeCell ref="H20:I20"/>
    <mergeCell ref="J20:J21"/>
    <mergeCell ref="K20:L20"/>
    <mergeCell ref="M20:O20"/>
    <mergeCell ref="P20:Q20"/>
    <mergeCell ref="A32:F32"/>
    <mergeCell ref="A42:F42"/>
    <mergeCell ref="A43:F43"/>
    <mergeCell ref="A44:F44"/>
    <mergeCell ref="A22:F22"/>
    <mergeCell ref="A24:F24"/>
    <mergeCell ref="A25:F25"/>
    <mergeCell ref="A26:F26"/>
    <mergeCell ref="A27:F27"/>
    <mergeCell ref="A29:F29"/>
    <mergeCell ref="A33:F33"/>
    <mergeCell ref="A34:F34"/>
    <mergeCell ref="A35:F35"/>
    <mergeCell ref="A41:F41"/>
    <mergeCell ref="A23:F23"/>
    <mergeCell ref="A28:F28"/>
    <mergeCell ref="A36:F36"/>
    <mergeCell ref="A40:F40"/>
    <mergeCell ref="A37:F37"/>
    <mergeCell ref="A38:F38"/>
    <mergeCell ref="A39:F39"/>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55">
    <tabColor rgb="FF00B0F0"/>
    <pageSetUpPr fitToPage="1"/>
  </sheetPr>
  <dimension ref="A1:V201"/>
  <sheetViews>
    <sheetView view="pageBreakPreview" zoomScale="40" zoomScaleNormal="40" zoomScaleSheetLayoutView="40" workbookViewId="0">
      <selection activeCell="J22" sqref="J22"/>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6</v>
      </c>
      <c r="B10" s="583"/>
      <c r="C10" s="583" t="s">
        <v>75</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1</v>
      </c>
      <c r="B13" s="583"/>
      <c r="C13" s="583" t="s">
        <v>245</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83</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30" customHeight="1" x14ac:dyDescent="0.2">
      <c r="A22" s="149"/>
      <c r="B22" s="603"/>
      <c r="C22" s="603"/>
      <c r="D22" s="603"/>
      <c r="E22" s="603"/>
      <c r="F22" s="603"/>
      <c r="G22" s="115"/>
      <c r="H22" s="118"/>
      <c r="I22" s="118"/>
      <c r="J22" s="118"/>
      <c r="K22" s="116"/>
      <c r="L22" s="116"/>
      <c r="M22" s="117"/>
      <c r="N22" s="117"/>
      <c r="O22" s="117"/>
      <c r="P22" s="116"/>
      <c r="Q22" s="116"/>
    </row>
    <row r="23" spans="1:17" s="3" customFormat="1" ht="75" customHeight="1" x14ac:dyDescent="0.35">
      <c r="A23" s="187">
        <v>56</v>
      </c>
      <c r="B23" s="610" t="s">
        <v>454</v>
      </c>
      <c r="C23" s="637" t="s">
        <v>34</v>
      </c>
      <c r="D23" s="637" t="s">
        <v>34</v>
      </c>
      <c r="E23" s="637" t="s">
        <v>34</v>
      </c>
      <c r="F23" s="637" t="s">
        <v>34</v>
      </c>
      <c r="G23" s="188" t="str">
        <f>G24</f>
        <v>Taller-Realizar</v>
      </c>
      <c r="H23" s="188">
        <v>157</v>
      </c>
      <c r="I23" s="188">
        <v>157</v>
      </c>
      <c r="J23" s="188">
        <v>130</v>
      </c>
      <c r="K23" s="189">
        <v>0.82802547770700641</v>
      </c>
      <c r="L23" s="189">
        <v>0.82802547770700641</v>
      </c>
      <c r="M23" s="209">
        <v>2419957</v>
      </c>
      <c r="N23" s="209">
        <v>3298669</v>
      </c>
      <c r="O23" s="209">
        <v>2883368</v>
      </c>
      <c r="P23" s="189">
        <v>1.191495551367235</v>
      </c>
      <c r="Q23" s="189">
        <v>0.87410043262903914</v>
      </c>
    </row>
    <row r="24" spans="1:17" s="3" customFormat="1" ht="51" customHeight="1" x14ac:dyDescent="0.35">
      <c r="A24" s="187">
        <v>74</v>
      </c>
      <c r="B24" s="610" t="s">
        <v>127</v>
      </c>
      <c r="C24" s="637" t="s">
        <v>28</v>
      </c>
      <c r="D24" s="637" t="s">
        <v>28</v>
      </c>
      <c r="E24" s="637" t="s">
        <v>28</v>
      </c>
      <c r="F24" s="637" t="s">
        <v>28</v>
      </c>
      <c r="G24" s="188" t="str">
        <f>G25</f>
        <v>Taller-Realizar</v>
      </c>
      <c r="H24" s="188">
        <v>157</v>
      </c>
      <c r="I24" s="188">
        <v>157</v>
      </c>
      <c r="J24" s="188">
        <v>130</v>
      </c>
      <c r="K24" s="189">
        <v>0.82802547770700641</v>
      </c>
      <c r="L24" s="189">
        <v>0.82802547770700641</v>
      </c>
      <c r="M24" s="209">
        <v>2419957</v>
      </c>
      <c r="N24" s="209">
        <v>3298669</v>
      </c>
      <c r="O24" s="209">
        <v>2883368</v>
      </c>
      <c r="P24" s="189">
        <v>1.191495551367235</v>
      </c>
      <c r="Q24" s="189">
        <v>0.87410043262903914</v>
      </c>
    </row>
    <row r="25" spans="1:17" s="3" customFormat="1" ht="97.5" customHeight="1" x14ac:dyDescent="0.2">
      <c r="A25" s="171">
        <v>1</v>
      </c>
      <c r="B25" s="565" t="s">
        <v>455</v>
      </c>
      <c r="C25" s="565" t="s">
        <v>44</v>
      </c>
      <c r="D25" s="565" t="s">
        <v>44</v>
      </c>
      <c r="E25" s="565" t="s">
        <v>44</v>
      </c>
      <c r="F25" s="565" t="s">
        <v>44</v>
      </c>
      <c r="G25" s="172" t="s">
        <v>291</v>
      </c>
      <c r="H25" s="172">
        <v>157</v>
      </c>
      <c r="I25" s="172">
        <v>157</v>
      </c>
      <c r="J25" s="172">
        <v>130</v>
      </c>
      <c r="K25" s="191">
        <v>0.82802547770700641</v>
      </c>
      <c r="L25" s="191">
        <v>0.82802547770700641</v>
      </c>
      <c r="M25" s="199">
        <v>2419957</v>
      </c>
      <c r="N25" s="199">
        <v>3298669</v>
      </c>
      <c r="O25" s="199">
        <v>2883368</v>
      </c>
      <c r="P25" s="191">
        <v>1.191495551367235</v>
      </c>
      <c r="Q25" s="191">
        <v>0.87410043262903914</v>
      </c>
    </row>
    <row r="26" spans="1:17" s="3" customFormat="1" ht="14.25" customHeight="1" x14ac:dyDescent="0.2">
      <c r="A26" s="171"/>
      <c r="B26" s="565"/>
      <c r="C26" s="565"/>
      <c r="D26" s="565"/>
      <c r="E26" s="565"/>
      <c r="F26" s="565"/>
      <c r="G26" s="172"/>
      <c r="H26" s="172"/>
      <c r="I26" s="172"/>
      <c r="J26" s="172"/>
      <c r="K26" s="191"/>
      <c r="L26" s="191"/>
      <c r="M26" s="199"/>
      <c r="N26" s="199"/>
      <c r="O26" s="199"/>
      <c r="P26" s="191"/>
      <c r="Q26" s="191"/>
    </row>
    <row r="27" spans="1:17" s="3" customFormat="1" ht="18" customHeight="1" x14ac:dyDescent="0.2">
      <c r="A27" s="171"/>
      <c r="B27" s="565"/>
      <c r="C27" s="565"/>
      <c r="D27" s="565"/>
      <c r="E27" s="565"/>
      <c r="F27" s="565"/>
      <c r="G27" s="172"/>
      <c r="H27" s="172"/>
      <c r="I27" s="172"/>
      <c r="J27" s="172"/>
      <c r="K27" s="191"/>
      <c r="L27" s="191"/>
      <c r="M27" s="199"/>
      <c r="N27" s="199"/>
      <c r="O27" s="199"/>
      <c r="P27" s="191"/>
      <c r="Q27" s="191"/>
    </row>
    <row r="28" spans="1:17" s="3" customFormat="1" ht="15.75" customHeight="1" x14ac:dyDescent="0.2">
      <c r="A28" s="171"/>
      <c r="B28" s="565"/>
      <c r="C28" s="565"/>
      <c r="D28" s="565"/>
      <c r="E28" s="565"/>
      <c r="F28" s="565"/>
      <c r="G28" s="172"/>
      <c r="H28" s="172"/>
      <c r="I28" s="172"/>
      <c r="J28" s="172"/>
      <c r="K28" s="191"/>
      <c r="L28" s="191"/>
      <c r="M28" s="199"/>
      <c r="N28" s="199"/>
      <c r="O28" s="199"/>
      <c r="P28" s="191"/>
      <c r="Q28" s="191"/>
    </row>
    <row r="29" spans="1:17" s="3" customFormat="1" ht="18" customHeight="1" x14ac:dyDescent="0.2">
      <c r="A29" s="171"/>
      <c r="B29" s="565"/>
      <c r="C29" s="565"/>
      <c r="D29" s="565"/>
      <c r="E29" s="565"/>
      <c r="F29" s="565"/>
      <c r="G29" s="172"/>
      <c r="H29" s="172"/>
      <c r="I29" s="172"/>
      <c r="J29" s="172"/>
      <c r="K29" s="191"/>
      <c r="L29" s="191"/>
      <c r="M29" s="199"/>
      <c r="N29" s="199"/>
      <c r="O29" s="199"/>
      <c r="P29" s="191"/>
      <c r="Q29" s="191"/>
    </row>
    <row r="30" spans="1:17" s="3" customFormat="1" ht="12" customHeight="1" x14ac:dyDescent="0.35">
      <c r="A30" s="222"/>
      <c r="B30" s="610"/>
      <c r="C30" s="637"/>
      <c r="D30" s="637"/>
      <c r="E30" s="637"/>
      <c r="F30" s="637"/>
      <c r="G30" s="188"/>
      <c r="H30" s="188"/>
      <c r="I30" s="188"/>
      <c r="J30" s="188"/>
      <c r="K30" s="189"/>
      <c r="L30" s="189"/>
      <c r="M30" s="209"/>
      <c r="N30" s="209"/>
      <c r="O30" s="209"/>
      <c r="P30" s="189"/>
      <c r="Q30" s="189"/>
    </row>
    <row r="31" spans="1:17" s="3" customFormat="1" ht="84.75" customHeight="1" x14ac:dyDescent="0.35">
      <c r="A31" s="187">
        <v>64</v>
      </c>
      <c r="B31" s="610" t="s">
        <v>456</v>
      </c>
      <c r="C31" s="619"/>
      <c r="D31" s="619"/>
      <c r="E31" s="619"/>
      <c r="F31" s="619"/>
      <c r="G31" s="188" t="str">
        <f>G32</f>
        <v>Trámite-Realizar</v>
      </c>
      <c r="H31" s="188">
        <v>831</v>
      </c>
      <c r="I31" s="188">
        <v>831</v>
      </c>
      <c r="J31" s="188">
        <v>486</v>
      </c>
      <c r="K31" s="189">
        <v>0.58483754512635377</v>
      </c>
      <c r="L31" s="189">
        <v>0.58483754512635377</v>
      </c>
      <c r="M31" s="209">
        <v>124604455</v>
      </c>
      <c r="N31" s="209">
        <v>124604455</v>
      </c>
      <c r="O31" s="209">
        <v>82666763.040000007</v>
      </c>
      <c r="P31" s="189">
        <v>0.66343344658102321</v>
      </c>
      <c r="Q31" s="189">
        <v>0.66343344658102321</v>
      </c>
    </row>
    <row r="32" spans="1:17" s="3" customFormat="1" ht="51.75" customHeight="1" x14ac:dyDescent="0.2">
      <c r="A32" s="187">
        <v>74</v>
      </c>
      <c r="B32" s="611" t="s">
        <v>127</v>
      </c>
      <c r="C32" s="611"/>
      <c r="D32" s="611"/>
      <c r="E32" s="611"/>
      <c r="F32" s="611"/>
      <c r="G32" s="188" t="str">
        <f>G33</f>
        <v>Trámite-Realizar</v>
      </c>
      <c r="H32" s="188">
        <v>831</v>
      </c>
      <c r="I32" s="188">
        <v>831</v>
      </c>
      <c r="J32" s="188">
        <v>486</v>
      </c>
      <c r="K32" s="189">
        <v>0.58483754512635377</v>
      </c>
      <c r="L32" s="189">
        <v>0.58483754512635377</v>
      </c>
      <c r="M32" s="192">
        <v>124604455</v>
      </c>
      <c r="N32" s="192">
        <v>124604455</v>
      </c>
      <c r="O32" s="192">
        <v>82666763.040000007</v>
      </c>
      <c r="P32" s="189">
        <v>0.66343344658102321</v>
      </c>
      <c r="Q32" s="189">
        <v>0.66343344658102321</v>
      </c>
    </row>
    <row r="33" spans="1:22" s="3" customFormat="1" ht="66" customHeight="1" x14ac:dyDescent="0.2">
      <c r="A33" s="171">
        <v>1</v>
      </c>
      <c r="B33" s="565" t="s">
        <v>457</v>
      </c>
      <c r="C33" s="565"/>
      <c r="D33" s="565"/>
      <c r="E33" s="565"/>
      <c r="F33" s="565"/>
      <c r="G33" s="172" t="s">
        <v>52</v>
      </c>
      <c r="H33" s="172">
        <v>96</v>
      </c>
      <c r="I33" s="172">
        <v>96</v>
      </c>
      <c r="J33" s="172">
        <v>118</v>
      </c>
      <c r="K33" s="191">
        <v>1.2291666666666667</v>
      </c>
      <c r="L33" s="191">
        <v>1.2291666666666667</v>
      </c>
      <c r="M33" s="199">
        <v>124604455</v>
      </c>
      <c r="N33" s="199">
        <v>124604455</v>
      </c>
      <c r="O33" s="199">
        <v>82666763.040000007</v>
      </c>
      <c r="P33" s="191">
        <v>0.66343344658102321</v>
      </c>
      <c r="Q33" s="191">
        <v>0.66343344658102321</v>
      </c>
    </row>
    <row r="34" spans="1:22" s="3" customFormat="1" ht="59.25" customHeight="1" x14ac:dyDescent="0.35">
      <c r="A34" s="171">
        <v>2</v>
      </c>
      <c r="B34" s="616" t="s">
        <v>665</v>
      </c>
      <c r="C34" s="637"/>
      <c r="D34" s="637"/>
      <c r="E34" s="637"/>
      <c r="F34" s="637"/>
      <c r="G34" s="172" t="s">
        <v>664</v>
      </c>
      <c r="H34" s="172">
        <v>735</v>
      </c>
      <c r="I34" s="172">
        <v>735</v>
      </c>
      <c r="J34" s="172">
        <v>368</v>
      </c>
      <c r="K34" s="191">
        <v>0.50068027210884358</v>
      </c>
      <c r="L34" s="191">
        <v>0.50068027210884358</v>
      </c>
      <c r="M34" s="190" t="s">
        <v>322</v>
      </c>
      <c r="N34" s="190" t="s">
        <v>322</v>
      </c>
      <c r="O34" s="190" t="s">
        <v>322</v>
      </c>
      <c r="P34" s="189" t="s">
        <v>322</v>
      </c>
      <c r="Q34" s="189" t="s">
        <v>322</v>
      </c>
    </row>
    <row r="35" spans="1:22" ht="37.9" customHeight="1" x14ac:dyDescent="0.35">
      <c r="A35" s="187"/>
      <c r="B35" s="610"/>
      <c r="C35" s="619"/>
      <c r="D35" s="619"/>
      <c r="E35" s="619"/>
      <c r="F35" s="619"/>
      <c r="G35" s="188"/>
      <c r="H35" s="188"/>
      <c r="I35" s="188"/>
      <c r="J35" s="188"/>
      <c r="K35" s="189"/>
      <c r="L35" s="189"/>
      <c r="M35" s="190"/>
      <c r="N35" s="190"/>
      <c r="O35" s="190"/>
      <c r="P35" s="483"/>
      <c r="Q35" s="483"/>
      <c r="R35" s="3"/>
      <c r="S35" s="3"/>
      <c r="T35" s="3"/>
      <c r="U35" s="3"/>
      <c r="V35" s="3"/>
    </row>
    <row r="36" spans="1:22" ht="22.5" customHeight="1" x14ac:dyDescent="0.35">
      <c r="A36" s="187"/>
      <c r="B36" s="610"/>
      <c r="C36" s="619"/>
      <c r="D36" s="619"/>
      <c r="E36" s="619"/>
      <c r="F36" s="619"/>
      <c r="G36" s="188"/>
      <c r="H36" s="188"/>
      <c r="I36" s="188"/>
      <c r="J36" s="188"/>
      <c r="K36" s="189"/>
      <c r="L36" s="189"/>
      <c r="M36" s="190"/>
      <c r="N36" s="190"/>
      <c r="O36" s="190"/>
      <c r="P36" s="483"/>
      <c r="Q36" s="483"/>
      <c r="R36" s="10"/>
      <c r="S36" s="10"/>
      <c r="T36" s="10"/>
      <c r="U36" s="10"/>
      <c r="V36" s="10"/>
    </row>
    <row r="37" spans="1:22" ht="22.5" customHeight="1" x14ac:dyDescent="0.2">
      <c r="A37" s="171"/>
      <c r="B37" s="565"/>
      <c r="C37" s="565"/>
      <c r="D37" s="565"/>
      <c r="E37" s="565"/>
      <c r="F37" s="565"/>
      <c r="G37" s="172"/>
      <c r="H37" s="172"/>
      <c r="I37" s="172"/>
      <c r="J37" s="172"/>
      <c r="K37" s="191"/>
      <c r="L37" s="191"/>
      <c r="M37" s="194"/>
      <c r="N37" s="194"/>
      <c r="O37" s="194"/>
      <c r="P37" s="483"/>
      <c r="Q37" s="483"/>
      <c r="R37" s="10"/>
      <c r="S37" s="10"/>
      <c r="T37" s="10"/>
      <c r="U37" s="10"/>
      <c r="V37" s="10"/>
    </row>
    <row r="38" spans="1:22" ht="37.9" customHeight="1" x14ac:dyDescent="0.35">
      <c r="A38" s="222"/>
      <c r="B38" s="610"/>
      <c r="C38" s="637"/>
      <c r="D38" s="637"/>
      <c r="E38" s="637"/>
      <c r="F38" s="637"/>
      <c r="G38" s="188"/>
      <c r="H38" s="188"/>
      <c r="I38" s="188"/>
      <c r="J38" s="188"/>
      <c r="K38" s="189"/>
      <c r="L38" s="189"/>
      <c r="M38" s="209"/>
      <c r="N38" s="209"/>
      <c r="O38" s="209"/>
      <c r="P38" s="189"/>
      <c r="Q38" s="189"/>
      <c r="R38" s="10"/>
      <c r="S38" s="10"/>
      <c r="T38" s="10"/>
      <c r="U38" s="10"/>
      <c r="V38" s="10"/>
    </row>
    <row r="39" spans="1:22" ht="37.9" customHeight="1" x14ac:dyDescent="0.2">
      <c r="A39" s="171"/>
      <c r="B39" s="565"/>
      <c r="C39" s="565"/>
      <c r="D39" s="565"/>
      <c r="E39" s="565"/>
      <c r="F39" s="565"/>
      <c r="G39" s="172"/>
      <c r="H39" s="172"/>
      <c r="I39" s="172"/>
      <c r="J39" s="172"/>
      <c r="K39" s="191"/>
      <c r="L39" s="191"/>
      <c r="M39" s="199"/>
      <c r="N39" s="199"/>
      <c r="O39" s="199"/>
      <c r="P39" s="191"/>
      <c r="Q39" s="191"/>
      <c r="R39" s="10"/>
      <c r="S39" s="10"/>
      <c r="T39" s="10"/>
      <c r="U39" s="10"/>
      <c r="V39" s="10"/>
    </row>
    <row r="40" spans="1:22" ht="37.9" customHeight="1" x14ac:dyDescent="0.2">
      <c r="A40" s="233"/>
      <c r="B40" s="752"/>
      <c r="C40" s="752"/>
      <c r="D40" s="752"/>
      <c r="E40" s="752"/>
      <c r="F40" s="752"/>
      <c r="G40" s="201"/>
      <c r="H40" s="202"/>
      <c r="I40" s="202"/>
      <c r="J40" s="202"/>
      <c r="K40" s="203"/>
      <c r="L40" s="203"/>
      <c r="M40" s="234"/>
      <c r="N40" s="234"/>
      <c r="O40" s="234"/>
      <c r="P40" s="203"/>
      <c r="Q40" s="203"/>
      <c r="R40" s="10"/>
      <c r="S40" s="10"/>
      <c r="T40" s="10"/>
      <c r="U40" s="10"/>
      <c r="V40" s="10"/>
    </row>
    <row r="41" spans="1:22" ht="46.5" customHeight="1" x14ac:dyDescent="0.2">
      <c r="A41" s="716" t="s">
        <v>8</v>
      </c>
      <c r="B41" s="717"/>
      <c r="C41" s="717"/>
      <c r="D41" s="717"/>
      <c r="E41" s="717"/>
      <c r="F41" s="717"/>
      <c r="G41" s="205" t="s">
        <v>33</v>
      </c>
      <c r="H41" s="205">
        <v>988</v>
      </c>
      <c r="I41" s="205">
        <v>988</v>
      </c>
      <c r="J41" s="205">
        <v>616</v>
      </c>
      <c r="K41" s="206">
        <v>0.62348178137651822</v>
      </c>
      <c r="L41" s="206">
        <v>0.62348178137651822</v>
      </c>
      <c r="M41" s="227">
        <v>127024412</v>
      </c>
      <c r="N41" s="227">
        <v>127903124</v>
      </c>
      <c r="O41" s="227">
        <v>85550131.040000007</v>
      </c>
      <c r="P41" s="206">
        <v>0.67349361979333555</v>
      </c>
      <c r="Q41" s="346">
        <v>0.66886662627568039</v>
      </c>
      <c r="R41" s="3"/>
      <c r="S41" s="3"/>
      <c r="T41" s="3"/>
      <c r="U41" s="3"/>
      <c r="V41" s="3"/>
    </row>
    <row r="42" spans="1:22" ht="20.25" customHeight="1" x14ac:dyDescent="0.2">
      <c r="A42" s="181"/>
      <c r="B42" s="181"/>
      <c r="C42" s="181"/>
      <c r="D42" s="181"/>
      <c r="E42" s="181"/>
      <c r="F42" s="181"/>
      <c r="G42" s="181"/>
      <c r="H42" s="181"/>
      <c r="I42" s="181"/>
      <c r="J42" s="181"/>
      <c r="K42" s="181"/>
      <c r="L42" s="181"/>
      <c r="M42" s="181"/>
      <c r="N42" s="181"/>
      <c r="O42" s="181"/>
      <c r="P42" s="181"/>
      <c r="Q42" s="181"/>
      <c r="R42" s="3"/>
      <c r="S42" s="3"/>
      <c r="T42" s="3"/>
      <c r="U42" s="3"/>
      <c r="V42" s="3"/>
    </row>
    <row r="43" spans="1:22" ht="21" customHeight="1" x14ac:dyDescent="0.2">
      <c r="A43" s="181" t="s">
        <v>331</v>
      </c>
      <c r="B43" s="181"/>
      <c r="C43" s="181"/>
      <c r="D43" s="181"/>
      <c r="E43" s="181"/>
      <c r="F43" s="181"/>
      <c r="G43" s="183"/>
      <c r="H43" s="181"/>
      <c r="I43" s="181"/>
      <c r="J43" s="181"/>
      <c r="K43" s="181"/>
      <c r="L43" s="181"/>
      <c r="M43" s="181"/>
      <c r="N43" s="181"/>
      <c r="O43" s="181"/>
      <c r="P43" s="181"/>
      <c r="Q43" s="181"/>
      <c r="R43" s="3"/>
      <c r="S43" s="3"/>
      <c r="T43" s="3"/>
      <c r="U43" s="3"/>
      <c r="V43" s="3"/>
    </row>
    <row r="44" spans="1:22" ht="23.25" x14ac:dyDescent="0.2">
      <c r="A44" s="184" t="s">
        <v>23</v>
      </c>
      <c r="B44" s="181"/>
      <c r="C44" s="181"/>
      <c r="D44" s="181"/>
      <c r="E44" s="181"/>
      <c r="F44" s="181"/>
      <c r="G44" s="181"/>
      <c r="H44" s="181"/>
      <c r="I44" s="181"/>
      <c r="J44" s="181"/>
      <c r="K44" s="181"/>
      <c r="L44" s="181"/>
      <c r="M44" s="181"/>
      <c r="N44" s="181"/>
      <c r="O44" s="181"/>
      <c r="P44" s="181"/>
      <c r="Q44" s="186" t="s">
        <v>65</v>
      </c>
      <c r="T44" s="8"/>
      <c r="U44" s="8"/>
      <c r="V44" s="8"/>
    </row>
    <row r="45" spans="1:22" ht="23.25" x14ac:dyDescent="0.2">
      <c r="A45" s="181" t="s">
        <v>692</v>
      </c>
      <c r="B45" s="181"/>
      <c r="C45" s="181"/>
      <c r="D45" s="181"/>
      <c r="E45" s="181"/>
      <c r="F45" s="181"/>
      <c r="G45" s="181"/>
      <c r="H45" s="181"/>
      <c r="I45" s="181"/>
      <c r="J45" s="181"/>
      <c r="K45" s="181"/>
      <c r="L45" s="181"/>
      <c r="M45" s="181"/>
      <c r="N45" s="181"/>
      <c r="O45" s="181"/>
      <c r="P45" s="181"/>
      <c r="Q45" s="186"/>
    </row>
    <row r="46" spans="1:22" ht="18.75" customHeight="1" x14ac:dyDescent="0.2">
      <c r="A46" s="184"/>
      <c r="B46" s="181"/>
      <c r="C46" s="181"/>
      <c r="D46" s="181"/>
      <c r="E46" s="181"/>
      <c r="F46" s="181"/>
      <c r="G46" s="181"/>
      <c r="H46" s="181"/>
      <c r="I46" s="181"/>
      <c r="J46" s="181"/>
      <c r="K46" s="181"/>
      <c r="L46" s="181"/>
      <c r="M46" s="181"/>
      <c r="N46" s="181"/>
      <c r="O46" s="181"/>
      <c r="P46" s="181"/>
      <c r="Q46" s="197"/>
    </row>
    <row r="47" spans="1:22" ht="30.75" x14ac:dyDescent="0.2">
      <c r="A47" s="197"/>
      <c r="B47" s="197"/>
      <c r="C47" s="3"/>
      <c r="D47" s="3"/>
      <c r="E47" s="3"/>
      <c r="F47" s="3"/>
      <c r="G47" s="3"/>
      <c r="H47" s="3"/>
      <c r="I47" s="3"/>
      <c r="J47" s="3"/>
      <c r="K47" s="3"/>
      <c r="L47" s="3"/>
      <c r="M47" s="3"/>
      <c r="N47" s="3"/>
      <c r="O47" s="3"/>
      <c r="P47" s="3"/>
      <c r="Q47" s="5"/>
    </row>
    <row r="48" spans="1:22" ht="30.75" x14ac:dyDescent="0.2">
      <c r="A48" s="197"/>
      <c r="B48" s="197"/>
      <c r="C48" s="3"/>
      <c r="D48" s="369"/>
      <c r="E48" s="369"/>
      <c r="F48" s="369"/>
      <c r="G48" s="369"/>
      <c r="H48" s="369"/>
      <c r="I48" s="369"/>
      <c r="J48" s="369"/>
      <c r="K48" s="3"/>
      <c r="L48" s="3"/>
      <c r="M48" s="3"/>
      <c r="N48" s="3"/>
      <c r="O48" s="3"/>
      <c r="P48" s="3"/>
      <c r="Q48" s="5"/>
    </row>
    <row r="49" spans="1:17" ht="30.75" x14ac:dyDescent="0.2">
      <c r="A49" s="197"/>
      <c r="B49" s="197"/>
      <c r="C49" s="3"/>
      <c r="D49" s="3"/>
      <c r="E49" s="3"/>
      <c r="F49" s="3"/>
      <c r="G49" s="3"/>
      <c r="H49" s="3"/>
      <c r="I49" s="3"/>
      <c r="J49" s="3"/>
      <c r="K49" s="3"/>
      <c r="L49" s="3"/>
      <c r="M49" s="3"/>
      <c r="N49" s="3"/>
      <c r="O49" s="3"/>
      <c r="P49" s="3"/>
      <c r="Q49" s="5"/>
    </row>
    <row r="50" spans="1:17" ht="30.75" x14ac:dyDescent="0.2">
      <c r="A50" s="197"/>
      <c r="B50" s="197"/>
      <c r="C50" s="3"/>
      <c r="D50" s="3"/>
      <c r="E50" s="3"/>
      <c r="F50" s="3"/>
      <c r="G50" s="3"/>
      <c r="H50" s="3"/>
      <c r="I50" s="3"/>
      <c r="J50" s="3"/>
      <c r="K50" s="3"/>
      <c r="L50" s="3"/>
      <c r="M50" s="3"/>
      <c r="N50" s="3"/>
      <c r="O50" s="3"/>
      <c r="P50" s="3"/>
      <c r="Q50" s="5"/>
    </row>
    <row r="51" spans="1:17" ht="30.75" x14ac:dyDescent="0.35">
      <c r="A51" s="69"/>
      <c r="B51" s="69"/>
      <c r="C51" s="3"/>
      <c r="D51" s="3"/>
      <c r="E51" s="3"/>
      <c r="F51" s="3"/>
      <c r="G51" s="3"/>
      <c r="H51" s="3"/>
      <c r="I51" s="3"/>
      <c r="J51" s="3"/>
      <c r="K51" s="3"/>
      <c r="L51" s="3"/>
      <c r="M51" s="3"/>
      <c r="N51" s="3"/>
      <c r="O51" s="3"/>
      <c r="P51" s="3"/>
      <c r="Q51" s="5"/>
    </row>
    <row r="52" spans="1:17" ht="30.75" x14ac:dyDescent="0.35">
      <c r="A52" s="69"/>
      <c r="B52" s="69"/>
      <c r="C52" s="3"/>
      <c r="D52" s="3"/>
      <c r="E52" s="3"/>
      <c r="F52" s="3"/>
      <c r="G52" s="3"/>
      <c r="H52" s="3"/>
      <c r="I52" s="3"/>
      <c r="J52" s="3"/>
      <c r="K52" s="3"/>
      <c r="L52" s="3"/>
      <c r="M52" s="3"/>
      <c r="N52" s="3"/>
      <c r="O52" s="3"/>
      <c r="P52" s="3"/>
      <c r="Q52" s="5"/>
    </row>
    <row r="53" spans="1:17" ht="30.75" x14ac:dyDescent="0.35">
      <c r="A53" s="69"/>
      <c r="B53" s="69"/>
      <c r="C53" s="3"/>
      <c r="D53" s="3"/>
      <c r="E53" s="3"/>
      <c r="F53" s="3"/>
      <c r="G53" s="3"/>
      <c r="H53" s="3"/>
      <c r="I53" s="3"/>
      <c r="J53" s="3"/>
      <c r="K53" s="3"/>
      <c r="L53" s="3"/>
      <c r="M53" s="3"/>
      <c r="N53" s="3"/>
      <c r="O53" s="3"/>
      <c r="P53" s="3"/>
      <c r="Q53" s="5"/>
    </row>
    <row r="54" spans="1:17" ht="30.75" x14ac:dyDescent="0.35">
      <c r="A54" s="17"/>
      <c r="B54" s="17"/>
      <c r="C54" s="3"/>
      <c r="D54" s="3"/>
      <c r="E54" s="3"/>
      <c r="F54" s="3"/>
      <c r="G54" s="3"/>
      <c r="H54" s="3"/>
      <c r="I54" s="3"/>
      <c r="J54" s="3"/>
      <c r="K54" s="3"/>
      <c r="L54" s="3"/>
      <c r="M54" s="3"/>
      <c r="N54" s="3"/>
      <c r="O54" s="3"/>
      <c r="P54" s="3"/>
      <c r="Q54" s="5"/>
    </row>
    <row r="55" spans="1:17" ht="30.75" x14ac:dyDescent="0.35">
      <c r="A55" s="6"/>
      <c r="B55" s="17"/>
      <c r="C55" s="3"/>
      <c r="D55" s="3"/>
      <c r="E55" s="3"/>
      <c r="F55" s="3"/>
      <c r="G55" s="3"/>
      <c r="H55" s="3"/>
      <c r="I55" s="3"/>
      <c r="J55" s="3"/>
      <c r="K55" s="3"/>
      <c r="L55" s="3"/>
      <c r="M55" s="3"/>
      <c r="N55" s="3"/>
      <c r="O55" s="3"/>
      <c r="P55" s="3"/>
      <c r="Q55" s="5"/>
    </row>
    <row r="56" spans="1:17" ht="30.75" x14ac:dyDescent="0.35">
      <c r="A56" s="6"/>
      <c r="B56" s="71"/>
      <c r="C56" s="3"/>
      <c r="D56" s="3"/>
      <c r="E56" s="3"/>
      <c r="F56" s="3"/>
      <c r="G56" s="3"/>
      <c r="H56" s="3"/>
      <c r="I56" s="3"/>
      <c r="J56" s="3"/>
      <c r="K56" s="3"/>
      <c r="L56" s="3"/>
      <c r="M56" s="3"/>
      <c r="N56" s="3"/>
      <c r="O56" s="3"/>
      <c r="P56" s="3"/>
      <c r="Q56" s="5"/>
    </row>
    <row r="57" spans="1:17" ht="30.75" x14ac:dyDescent="0.35">
      <c r="A57" s="6"/>
      <c r="B57" s="71"/>
      <c r="C57" s="3"/>
      <c r="D57" s="3"/>
      <c r="E57" s="3"/>
      <c r="F57" s="3"/>
      <c r="G57" s="3"/>
      <c r="H57" s="3"/>
      <c r="I57" s="3"/>
      <c r="J57" s="3"/>
      <c r="K57" s="3"/>
      <c r="L57" s="3"/>
      <c r="M57" s="3"/>
      <c r="N57" s="3"/>
      <c r="O57" s="3"/>
      <c r="P57" s="3"/>
      <c r="Q57" s="5"/>
    </row>
    <row r="58" spans="1:17" ht="30.75" x14ac:dyDescent="0.35">
      <c r="A58" s="6"/>
      <c r="B58" s="71"/>
      <c r="C58" s="3"/>
      <c r="D58" s="3"/>
      <c r="E58" s="3"/>
      <c r="F58" s="3"/>
      <c r="G58" s="3"/>
      <c r="H58" s="3"/>
      <c r="I58" s="3"/>
      <c r="J58" s="3"/>
      <c r="K58" s="3"/>
      <c r="L58" s="3"/>
      <c r="M58" s="3"/>
      <c r="N58" s="3"/>
      <c r="O58" s="3"/>
      <c r="P58" s="3"/>
      <c r="Q58" s="5"/>
    </row>
    <row r="59" spans="1:17" ht="30.75" x14ac:dyDescent="0.35">
      <c r="A59" s="6"/>
      <c r="B59" s="71"/>
      <c r="C59" s="3"/>
      <c r="D59" s="3"/>
      <c r="E59" s="3"/>
      <c r="F59" s="3"/>
      <c r="G59" s="3"/>
      <c r="H59" s="3"/>
      <c r="I59" s="3"/>
      <c r="J59" s="3"/>
      <c r="K59" s="3"/>
      <c r="L59" s="3"/>
      <c r="M59" s="3"/>
      <c r="N59" s="3"/>
      <c r="O59" s="3"/>
      <c r="P59" s="3"/>
      <c r="Q59" s="5"/>
    </row>
    <row r="60" spans="1:17" ht="30.75" x14ac:dyDescent="0.35">
      <c r="A60" s="6"/>
      <c r="B60" s="17"/>
      <c r="C60" s="3"/>
      <c r="D60" s="3"/>
      <c r="E60" s="3"/>
      <c r="F60" s="3"/>
      <c r="G60" s="3"/>
      <c r="H60" s="3"/>
      <c r="I60" s="3"/>
      <c r="J60" s="3"/>
      <c r="K60" s="3"/>
      <c r="L60" s="3"/>
      <c r="M60" s="3"/>
      <c r="N60" s="3"/>
      <c r="O60" s="3"/>
      <c r="P60" s="3"/>
      <c r="Q60" s="5"/>
    </row>
    <row r="61" spans="1:17" ht="30.75" x14ac:dyDescent="0.35">
      <c r="A61" s="6"/>
      <c r="B61" s="17"/>
      <c r="C61" s="3"/>
      <c r="D61" s="3"/>
      <c r="E61" s="3"/>
      <c r="F61" s="3"/>
      <c r="G61" s="3"/>
      <c r="H61" s="3"/>
      <c r="I61" s="3"/>
      <c r="J61" s="3"/>
      <c r="K61" s="3"/>
      <c r="L61" s="3"/>
      <c r="M61" s="3"/>
      <c r="N61" s="3"/>
      <c r="O61" s="3"/>
      <c r="P61" s="3"/>
      <c r="Q61" s="5"/>
    </row>
    <row r="62" spans="1:17" ht="23.25" x14ac:dyDescent="0.2">
      <c r="A62" s="6"/>
      <c r="B62" s="6"/>
      <c r="C62" s="3"/>
      <c r="D62" s="3"/>
      <c r="E62" s="3"/>
      <c r="F62" s="3"/>
      <c r="G62" s="3"/>
      <c r="H62" s="3"/>
      <c r="I62" s="3"/>
      <c r="J62" s="3"/>
      <c r="K62" s="3"/>
      <c r="L62" s="3"/>
      <c r="M62" s="3"/>
      <c r="N62" s="3"/>
      <c r="O62" s="3"/>
      <c r="P62" s="3"/>
      <c r="Q62" s="325"/>
    </row>
    <row r="63" spans="1:17" ht="23.25" x14ac:dyDescent="0.2">
      <c r="A63" s="6"/>
      <c r="B63" s="6"/>
      <c r="C63" s="3"/>
      <c r="D63" s="3"/>
      <c r="E63" s="3"/>
      <c r="F63" s="3"/>
      <c r="G63" s="3"/>
      <c r="H63" s="3"/>
      <c r="I63" s="3"/>
      <c r="J63" s="3"/>
      <c r="K63" s="3"/>
      <c r="L63" s="3"/>
      <c r="M63" s="3"/>
      <c r="N63" s="3"/>
      <c r="O63" s="3"/>
      <c r="P63" s="3"/>
      <c r="Q63" s="6"/>
    </row>
    <row r="64" spans="1:17" ht="23.25" x14ac:dyDescent="0.3">
      <c r="A64" s="38"/>
      <c r="B64" s="38"/>
      <c r="C64" s="3"/>
      <c r="D64" s="3"/>
      <c r="E64" s="3"/>
      <c r="F64" s="3"/>
      <c r="G64" s="3"/>
      <c r="H64" s="3"/>
      <c r="I64" s="3"/>
      <c r="J64" s="3"/>
      <c r="K64" s="3"/>
      <c r="L64" s="3"/>
      <c r="M64" s="3"/>
      <c r="N64" s="3"/>
      <c r="O64" s="3"/>
      <c r="P64" s="3"/>
      <c r="Q64" s="6"/>
    </row>
    <row r="65" spans="1:17" ht="20.25" x14ac:dyDescent="0.3">
      <c r="A65" s="38"/>
      <c r="B65" s="38"/>
      <c r="C65" s="6"/>
      <c r="D65" s="6"/>
      <c r="E65" s="6"/>
      <c r="F65" s="6"/>
      <c r="G65" s="6"/>
      <c r="H65" s="6"/>
      <c r="I65" s="6"/>
      <c r="J65" s="6"/>
      <c r="K65" s="6"/>
      <c r="L65" s="6"/>
      <c r="M65" s="6"/>
      <c r="N65" s="6"/>
      <c r="O65" s="6"/>
      <c r="P65" s="6"/>
      <c r="Q65" s="6"/>
    </row>
    <row r="66" spans="1:17" ht="20.25" x14ac:dyDescent="0.3">
      <c r="A66" s="38"/>
      <c r="B66" s="38"/>
      <c r="C66" s="6"/>
      <c r="D66" s="6"/>
      <c r="E66" s="6"/>
      <c r="F66" s="6"/>
      <c r="G66" s="6"/>
      <c r="H66" s="6"/>
      <c r="I66" s="6"/>
      <c r="J66" s="6"/>
      <c r="K66" s="6"/>
      <c r="L66" s="6"/>
      <c r="M66" s="6"/>
      <c r="N66" s="6"/>
      <c r="O66" s="6"/>
      <c r="P66" s="6"/>
      <c r="Q66" s="6"/>
    </row>
    <row r="67" spans="1:17" ht="20.25" x14ac:dyDescent="0.3">
      <c r="A67" s="38"/>
      <c r="B67" s="38"/>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2" x14ac:dyDescent="0.2">
      <c r="A177" s="6"/>
      <c r="B177" s="6"/>
    </row>
    <row r="178" spans="1:2" x14ac:dyDescent="0.2">
      <c r="A178" s="6"/>
      <c r="B178" s="6"/>
    </row>
    <row r="179" spans="1:2" x14ac:dyDescent="0.2">
      <c r="A179" s="6"/>
      <c r="B179" s="6"/>
    </row>
    <row r="180" spans="1:2" x14ac:dyDescent="0.2">
      <c r="A180" s="6"/>
      <c r="B180" s="6"/>
    </row>
    <row r="181" spans="1:2" x14ac:dyDescent="0.2">
      <c r="A181" s="6"/>
      <c r="B181" s="6"/>
    </row>
    <row r="182" spans="1:2" x14ac:dyDescent="0.2">
      <c r="A182" s="6"/>
      <c r="B182" s="6"/>
    </row>
    <row r="183" spans="1:2" x14ac:dyDescent="0.2">
      <c r="A183" s="6"/>
      <c r="B183" s="6"/>
    </row>
    <row r="184" spans="1:2" x14ac:dyDescent="0.2">
      <c r="A184" s="6"/>
      <c r="B184" s="6"/>
    </row>
    <row r="185" spans="1:2" x14ac:dyDescent="0.2">
      <c r="A185" s="6"/>
      <c r="B185" s="6"/>
    </row>
    <row r="186" spans="1:2" x14ac:dyDescent="0.2">
      <c r="A186" s="6"/>
      <c r="B186" s="6"/>
    </row>
    <row r="187" spans="1:2" x14ac:dyDescent="0.2">
      <c r="A187" s="6"/>
      <c r="B187" s="6"/>
    </row>
    <row r="188" spans="1:2" x14ac:dyDescent="0.2">
      <c r="A188" s="6"/>
      <c r="B188" s="6"/>
    </row>
    <row r="189" spans="1:2" x14ac:dyDescent="0.2">
      <c r="A189" s="6"/>
      <c r="B189" s="6"/>
    </row>
    <row r="190" spans="1:2" x14ac:dyDescent="0.2">
      <c r="A190" s="6"/>
      <c r="B190" s="6"/>
    </row>
    <row r="191" spans="1:2" x14ac:dyDescent="0.2">
      <c r="A191" s="6"/>
      <c r="B191" s="6"/>
    </row>
    <row r="192" spans="1:2"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sheetData>
  <mergeCells count="5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6:F26"/>
    <mergeCell ref="B27:F27"/>
    <mergeCell ref="B28:F28"/>
    <mergeCell ref="M19:Q19"/>
    <mergeCell ref="B20:F20"/>
    <mergeCell ref="G20:G21"/>
    <mergeCell ref="H20:I20"/>
    <mergeCell ref="J20:J21"/>
    <mergeCell ref="K20:L20"/>
    <mergeCell ref="M20:O20"/>
    <mergeCell ref="P20:Q20"/>
    <mergeCell ref="B21:F21"/>
    <mergeCell ref="B25:F25"/>
    <mergeCell ref="B24:F24"/>
    <mergeCell ref="A19:A21"/>
    <mergeCell ref="B19:F19"/>
    <mergeCell ref="G19:L19"/>
    <mergeCell ref="B22:F22"/>
    <mergeCell ref="B23:F23"/>
    <mergeCell ref="A41:F41"/>
    <mergeCell ref="B37:F37"/>
    <mergeCell ref="B29:F29"/>
    <mergeCell ref="B30:F30"/>
    <mergeCell ref="B38:F38"/>
    <mergeCell ref="B39:F39"/>
    <mergeCell ref="B40:F40"/>
    <mergeCell ref="B36:F36"/>
    <mergeCell ref="B31:F31"/>
    <mergeCell ref="B32:F32"/>
    <mergeCell ref="B33:F33"/>
    <mergeCell ref="B34:F34"/>
    <mergeCell ref="B35:F35"/>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DED4F-493E-4523-BDC6-8EBD6056AE22}">
  <sheetPr codeName="Hoja56">
    <tabColor rgb="FF00B0F0"/>
    <pageSetUpPr fitToPage="1"/>
  </sheetPr>
  <dimension ref="A1:V200"/>
  <sheetViews>
    <sheetView view="pageBreakPreview" zoomScale="40" zoomScaleNormal="40" zoomScaleSheetLayoutView="40" workbookViewId="0">
      <selection activeCell="H23" sqref="H23"/>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6</v>
      </c>
      <c r="B10" s="583"/>
      <c r="C10" s="583" t="s">
        <v>75</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583" t="s">
        <v>246</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83</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30" customHeight="1" x14ac:dyDescent="0.2">
      <c r="A22" s="149"/>
      <c r="B22" s="603"/>
      <c r="C22" s="603"/>
      <c r="D22" s="603"/>
      <c r="E22" s="603"/>
      <c r="F22" s="603"/>
      <c r="G22" s="115"/>
      <c r="H22" s="118"/>
      <c r="I22" s="118"/>
      <c r="J22" s="118"/>
      <c r="K22" s="116"/>
      <c r="L22" s="116"/>
      <c r="M22" s="117"/>
      <c r="N22" s="117"/>
      <c r="O22" s="117"/>
      <c r="P22" s="116"/>
      <c r="Q22" s="116"/>
    </row>
    <row r="23" spans="1:17" s="3" customFormat="1" ht="75" customHeight="1" x14ac:dyDescent="0.35">
      <c r="A23" s="187">
        <v>57</v>
      </c>
      <c r="B23" s="610" t="s">
        <v>458</v>
      </c>
      <c r="C23" s="637" t="s">
        <v>34</v>
      </c>
      <c r="D23" s="637" t="s">
        <v>34</v>
      </c>
      <c r="E23" s="637" t="s">
        <v>34</v>
      </c>
      <c r="F23" s="637" t="s">
        <v>34</v>
      </c>
      <c r="G23" s="188" t="str">
        <f>G24</f>
        <v>Evento-Realizar</v>
      </c>
      <c r="H23" s="188">
        <v>134</v>
      </c>
      <c r="I23" s="188">
        <v>134</v>
      </c>
      <c r="J23" s="188">
        <v>59</v>
      </c>
      <c r="K23" s="189">
        <v>0.44029850746268656</v>
      </c>
      <c r="L23" s="189">
        <v>0.44029850746268656</v>
      </c>
      <c r="M23" s="209">
        <v>499974</v>
      </c>
      <c r="N23" s="209">
        <v>1349999.1600000001</v>
      </c>
      <c r="O23" s="209">
        <v>1208021.1600000001</v>
      </c>
      <c r="P23" s="189">
        <v>2.4161679607339583</v>
      </c>
      <c r="Q23" s="189">
        <v>0.8948310456726507</v>
      </c>
    </row>
    <row r="24" spans="1:17" s="3" customFormat="1" ht="69.75" customHeight="1" x14ac:dyDescent="0.35">
      <c r="A24" s="187">
        <v>74</v>
      </c>
      <c r="B24" s="610" t="s">
        <v>127</v>
      </c>
      <c r="C24" s="637" t="s">
        <v>28</v>
      </c>
      <c r="D24" s="637" t="s">
        <v>28</v>
      </c>
      <c r="E24" s="637" t="s">
        <v>28</v>
      </c>
      <c r="F24" s="637" t="s">
        <v>28</v>
      </c>
      <c r="G24" s="188" t="str">
        <f>G25</f>
        <v>Evento-Realizar</v>
      </c>
      <c r="H24" s="188">
        <v>134</v>
      </c>
      <c r="I24" s="188">
        <v>134</v>
      </c>
      <c r="J24" s="188">
        <v>59</v>
      </c>
      <c r="K24" s="189">
        <v>0.44029850746268656</v>
      </c>
      <c r="L24" s="189">
        <v>0.44029850746268656</v>
      </c>
      <c r="M24" s="209">
        <v>499974</v>
      </c>
      <c r="N24" s="209">
        <v>1349999.1600000001</v>
      </c>
      <c r="O24" s="209">
        <v>1208021.1600000001</v>
      </c>
      <c r="P24" s="189">
        <v>2.4161679607339583</v>
      </c>
      <c r="Q24" s="189">
        <v>0.8948310456726507</v>
      </c>
    </row>
    <row r="25" spans="1:17" s="3" customFormat="1" ht="80.25" customHeight="1" x14ac:dyDescent="0.2">
      <c r="A25" s="171">
        <v>1</v>
      </c>
      <c r="B25" s="565" t="s">
        <v>128</v>
      </c>
      <c r="C25" s="565" t="s">
        <v>44</v>
      </c>
      <c r="D25" s="565" t="s">
        <v>44</v>
      </c>
      <c r="E25" s="565" t="s">
        <v>44</v>
      </c>
      <c r="F25" s="565" t="s">
        <v>44</v>
      </c>
      <c r="G25" s="172" t="s">
        <v>61</v>
      </c>
      <c r="H25" s="172">
        <v>134</v>
      </c>
      <c r="I25" s="172">
        <v>134</v>
      </c>
      <c r="J25" s="172">
        <v>59</v>
      </c>
      <c r="K25" s="191">
        <v>0.44029850746268656</v>
      </c>
      <c r="L25" s="191">
        <v>0.44029850746268656</v>
      </c>
      <c r="M25" s="199">
        <v>499974</v>
      </c>
      <c r="N25" s="199">
        <v>1349999.1600000001</v>
      </c>
      <c r="O25" s="199">
        <v>1208021.1600000001</v>
      </c>
      <c r="P25" s="191">
        <v>2.4161679607339583</v>
      </c>
      <c r="Q25" s="191">
        <v>0.8948310456726507</v>
      </c>
    </row>
    <row r="26" spans="1:17" s="3" customFormat="1" ht="34.9" customHeight="1" x14ac:dyDescent="0.2">
      <c r="A26" s="171"/>
      <c r="B26" s="565"/>
      <c r="C26" s="565"/>
      <c r="D26" s="565"/>
      <c r="E26" s="565"/>
      <c r="F26" s="565"/>
      <c r="G26" s="172"/>
      <c r="H26" s="172"/>
      <c r="I26" s="172"/>
      <c r="J26" s="172"/>
      <c r="K26" s="191"/>
      <c r="L26" s="191"/>
      <c r="M26" s="174"/>
      <c r="N26" s="174"/>
      <c r="O26" s="174"/>
      <c r="P26" s="191"/>
      <c r="Q26" s="191"/>
    </row>
    <row r="27" spans="1:17" s="3" customFormat="1" ht="34.9" customHeight="1" x14ac:dyDescent="0.2">
      <c r="A27" s="171"/>
      <c r="B27" s="565"/>
      <c r="C27" s="565"/>
      <c r="D27" s="565"/>
      <c r="E27" s="565"/>
      <c r="F27" s="565"/>
      <c r="G27" s="172"/>
      <c r="H27" s="172"/>
      <c r="I27" s="172"/>
      <c r="J27" s="172"/>
      <c r="K27" s="191"/>
      <c r="L27" s="191"/>
      <c r="M27" s="199"/>
      <c r="N27" s="199"/>
      <c r="O27" s="199"/>
      <c r="P27" s="191"/>
      <c r="Q27" s="191"/>
    </row>
    <row r="28" spans="1:17" s="3" customFormat="1" ht="34.9" customHeight="1" x14ac:dyDescent="0.2">
      <c r="A28" s="171"/>
      <c r="B28" s="565"/>
      <c r="C28" s="565"/>
      <c r="D28" s="565"/>
      <c r="E28" s="565"/>
      <c r="F28" s="565"/>
      <c r="G28" s="172"/>
      <c r="H28" s="172"/>
      <c r="I28" s="172"/>
      <c r="J28" s="172"/>
      <c r="K28" s="191"/>
      <c r="L28" s="191"/>
      <c r="M28" s="199"/>
      <c r="N28" s="199"/>
      <c r="O28" s="199"/>
      <c r="P28" s="191"/>
      <c r="Q28" s="191"/>
    </row>
    <row r="29" spans="1:17" s="3" customFormat="1" ht="34.9" customHeight="1" x14ac:dyDescent="0.2">
      <c r="A29" s="171"/>
      <c r="B29" s="565"/>
      <c r="C29" s="565"/>
      <c r="D29" s="565"/>
      <c r="E29" s="565"/>
      <c r="F29" s="565"/>
      <c r="G29" s="172"/>
      <c r="H29" s="172"/>
      <c r="I29" s="172"/>
      <c r="J29" s="172"/>
      <c r="K29" s="191"/>
      <c r="L29" s="191"/>
      <c r="M29" s="199"/>
      <c r="N29" s="199"/>
      <c r="O29" s="199"/>
      <c r="P29" s="191"/>
      <c r="Q29" s="191"/>
    </row>
    <row r="30" spans="1:17" s="3" customFormat="1" ht="34.9" customHeight="1" x14ac:dyDescent="0.35">
      <c r="A30" s="222"/>
      <c r="B30" s="610"/>
      <c r="C30" s="637"/>
      <c r="D30" s="637"/>
      <c r="E30" s="637"/>
      <c r="F30" s="637"/>
      <c r="G30" s="188"/>
      <c r="H30" s="188"/>
      <c r="I30" s="188"/>
      <c r="J30" s="188"/>
      <c r="K30" s="189"/>
      <c r="L30" s="189"/>
      <c r="M30" s="209"/>
      <c r="N30" s="209"/>
      <c r="O30" s="209"/>
      <c r="P30" s="189"/>
      <c r="Q30" s="189"/>
    </row>
    <row r="31" spans="1:17" s="3" customFormat="1" ht="34.9" customHeight="1" x14ac:dyDescent="0.35">
      <c r="A31" s="187"/>
      <c r="B31" s="610"/>
      <c r="C31" s="619"/>
      <c r="D31" s="619"/>
      <c r="E31" s="619"/>
      <c r="F31" s="619"/>
      <c r="G31" s="188"/>
      <c r="H31" s="188"/>
      <c r="I31" s="188"/>
      <c r="J31" s="188"/>
      <c r="K31" s="189"/>
      <c r="L31" s="189"/>
      <c r="M31" s="209"/>
      <c r="N31" s="209"/>
      <c r="O31" s="209"/>
      <c r="P31" s="189"/>
      <c r="Q31" s="189"/>
    </row>
    <row r="32" spans="1:17" s="3" customFormat="1" ht="34.9" customHeight="1" x14ac:dyDescent="0.2">
      <c r="A32" s="187"/>
      <c r="B32" s="611"/>
      <c r="C32" s="611"/>
      <c r="D32" s="611"/>
      <c r="E32" s="611"/>
      <c r="F32" s="611"/>
      <c r="G32" s="188"/>
      <c r="H32" s="188"/>
      <c r="I32" s="188"/>
      <c r="J32" s="188"/>
      <c r="K32" s="189"/>
      <c r="L32" s="189"/>
      <c r="M32" s="192"/>
      <c r="N32" s="192"/>
      <c r="O32" s="192"/>
      <c r="P32" s="189"/>
      <c r="Q32" s="189"/>
    </row>
    <row r="33" spans="1:22" s="3" customFormat="1" ht="34.9" customHeight="1" x14ac:dyDescent="0.2">
      <c r="A33" s="171"/>
      <c r="B33" s="565"/>
      <c r="C33" s="565"/>
      <c r="D33" s="565"/>
      <c r="E33" s="565"/>
      <c r="F33" s="565"/>
      <c r="G33" s="172"/>
      <c r="H33" s="172"/>
      <c r="I33" s="172"/>
      <c r="J33" s="172"/>
      <c r="K33" s="191"/>
      <c r="L33" s="191"/>
      <c r="M33" s="199"/>
      <c r="N33" s="199"/>
      <c r="O33" s="199"/>
      <c r="P33" s="191"/>
      <c r="Q33" s="191"/>
    </row>
    <row r="34" spans="1:22" s="3" customFormat="1" ht="34.9" customHeight="1" x14ac:dyDescent="0.35">
      <c r="A34" s="222"/>
      <c r="B34" s="610"/>
      <c r="C34" s="637"/>
      <c r="D34" s="637"/>
      <c r="E34" s="637"/>
      <c r="F34" s="637"/>
      <c r="G34" s="188"/>
      <c r="H34" s="188"/>
      <c r="I34" s="188"/>
      <c r="J34" s="188"/>
      <c r="K34" s="189"/>
      <c r="L34" s="189"/>
      <c r="M34" s="209"/>
      <c r="N34" s="209"/>
      <c r="O34" s="209"/>
      <c r="P34" s="189"/>
      <c r="Q34" s="189"/>
    </row>
    <row r="35" spans="1:22" ht="34.9" customHeight="1" x14ac:dyDescent="0.35">
      <c r="A35" s="187"/>
      <c r="B35" s="610"/>
      <c r="C35" s="619"/>
      <c r="D35" s="619"/>
      <c r="E35" s="619"/>
      <c r="F35" s="619"/>
      <c r="G35" s="188"/>
      <c r="H35" s="188"/>
      <c r="I35" s="188"/>
      <c r="J35" s="188"/>
      <c r="K35" s="189"/>
      <c r="L35" s="189"/>
      <c r="M35" s="209"/>
      <c r="N35" s="209"/>
      <c r="O35" s="209"/>
      <c r="P35" s="189"/>
      <c r="Q35" s="189"/>
      <c r="R35" s="3"/>
      <c r="S35" s="3"/>
      <c r="T35" s="3"/>
      <c r="U35" s="3"/>
      <c r="V35" s="3"/>
    </row>
    <row r="36" spans="1:22" ht="34.9" customHeight="1" x14ac:dyDescent="0.2">
      <c r="A36" s="187"/>
      <c r="B36" s="611"/>
      <c r="C36" s="611"/>
      <c r="D36" s="611"/>
      <c r="E36" s="611"/>
      <c r="F36" s="611"/>
      <c r="G36" s="188"/>
      <c r="H36" s="188"/>
      <c r="I36" s="188"/>
      <c r="J36" s="188"/>
      <c r="K36" s="189"/>
      <c r="L36" s="189"/>
      <c r="M36" s="192"/>
      <c r="N36" s="192"/>
      <c r="O36" s="192"/>
      <c r="P36" s="189"/>
      <c r="Q36" s="189"/>
      <c r="R36" s="10"/>
      <c r="S36" s="10"/>
      <c r="T36" s="10"/>
      <c r="U36" s="10"/>
      <c r="V36" s="10"/>
    </row>
    <row r="37" spans="1:22" ht="34.9" customHeight="1" x14ac:dyDescent="0.2">
      <c r="A37" s="171"/>
      <c r="B37" s="565"/>
      <c r="C37" s="565"/>
      <c r="D37" s="565"/>
      <c r="E37" s="565"/>
      <c r="F37" s="565"/>
      <c r="G37" s="172"/>
      <c r="H37" s="167"/>
      <c r="I37" s="167"/>
      <c r="J37" s="167"/>
      <c r="K37" s="191"/>
      <c r="L37" s="191"/>
      <c r="M37" s="199"/>
      <c r="N37" s="199"/>
      <c r="O37" s="199"/>
      <c r="P37" s="191"/>
      <c r="Q37" s="191"/>
      <c r="R37" s="10"/>
      <c r="S37" s="10"/>
      <c r="T37" s="10"/>
      <c r="U37" s="10"/>
      <c r="V37" s="10"/>
    </row>
    <row r="38" spans="1:22" ht="34.9" customHeight="1" x14ac:dyDescent="0.35">
      <c r="A38" s="222"/>
      <c r="B38" s="610"/>
      <c r="C38" s="637"/>
      <c r="D38" s="637"/>
      <c r="E38" s="637"/>
      <c r="F38" s="637"/>
      <c r="G38" s="188"/>
      <c r="H38" s="188"/>
      <c r="I38" s="188"/>
      <c r="J38" s="188"/>
      <c r="K38" s="189"/>
      <c r="L38" s="189"/>
      <c r="M38" s="209"/>
      <c r="N38" s="209"/>
      <c r="O38" s="209"/>
      <c r="P38" s="189"/>
      <c r="Q38" s="189"/>
      <c r="R38" s="10"/>
      <c r="S38" s="10"/>
      <c r="T38" s="10"/>
      <c r="U38" s="10"/>
      <c r="V38" s="10"/>
    </row>
    <row r="39" spans="1:22" ht="34.9" customHeight="1" x14ac:dyDescent="0.2">
      <c r="A39" s="171"/>
      <c r="B39" s="565"/>
      <c r="C39" s="565"/>
      <c r="D39" s="565"/>
      <c r="E39" s="565"/>
      <c r="F39" s="565"/>
      <c r="G39" s="172"/>
      <c r="H39" s="172"/>
      <c r="I39" s="172"/>
      <c r="J39" s="172"/>
      <c r="K39" s="191"/>
      <c r="L39" s="191"/>
      <c r="M39" s="199"/>
      <c r="N39" s="199"/>
      <c r="O39" s="199"/>
      <c r="P39" s="191"/>
      <c r="Q39" s="191"/>
      <c r="R39" s="10"/>
      <c r="S39" s="10"/>
      <c r="T39" s="10"/>
      <c r="U39" s="10"/>
      <c r="V39" s="10"/>
    </row>
    <row r="40" spans="1:22" ht="34.9" customHeight="1" x14ac:dyDescent="0.2">
      <c r="A40" s="233"/>
      <c r="B40" s="752"/>
      <c r="C40" s="752"/>
      <c r="D40" s="752"/>
      <c r="E40" s="752"/>
      <c r="F40" s="752"/>
      <c r="G40" s="201"/>
      <c r="H40" s="202"/>
      <c r="I40" s="202"/>
      <c r="J40" s="202"/>
      <c r="K40" s="203"/>
      <c r="L40" s="203"/>
      <c r="M40" s="234"/>
      <c r="N40" s="234"/>
      <c r="O40" s="234"/>
      <c r="P40" s="203"/>
      <c r="Q40" s="203"/>
      <c r="R40" s="10"/>
      <c r="S40" s="10"/>
      <c r="T40" s="10"/>
      <c r="U40" s="10"/>
      <c r="V40" s="10"/>
    </row>
    <row r="41" spans="1:22" ht="46.5" customHeight="1" x14ac:dyDescent="0.2">
      <c r="A41" s="716" t="s">
        <v>8</v>
      </c>
      <c r="B41" s="717"/>
      <c r="C41" s="717"/>
      <c r="D41" s="717"/>
      <c r="E41" s="717"/>
      <c r="F41" s="717"/>
      <c r="G41" s="205" t="s">
        <v>33</v>
      </c>
      <c r="H41" s="205">
        <v>134</v>
      </c>
      <c r="I41" s="205">
        <v>134</v>
      </c>
      <c r="J41" s="205">
        <v>59</v>
      </c>
      <c r="K41" s="206">
        <v>0.44029850746268656</v>
      </c>
      <c r="L41" s="206">
        <v>0.44029850746268656</v>
      </c>
      <c r="M41" s="227">
        <v>499974</v>
      </c>
      <c r="N41" s="227">
        <v>1349999.1600000001</v>
      </c>
      <c r="O41" s="227">
        <v>1208021.1600000001</v>
      </c>
      <c r="P41" s="206">
        <v>2.4161679607339583</v>
      </c>
      <c r="Q41" s="346">
        <v>0.8948310456726507</v>
      </c>
      <c r="R41" s="3"/>
      <c r="S41" s="3"/>
      <c r="T41" s="3"/>
      <c r="U41" s="3"/>
      <c r="V41" s="3"/>
    </row>
    <row r="42" spans="1:22" ht="20.25" customHeight="1" x14ac:dyDescent="0.2">
      <c r="A42" s="181"/>
      <c r="B42" s="181"/>
      <c r="C42" s="181"/>
      <c r="D42" s="181"/>
      <c r="E42" s="181"/>
      <c r="F42" s="181"/>
      <c r="G42" s="181"/>
      <c r="H42" s="181"/>
      <c r="I42" s="181"/>
      <c r="J42" s="181"/>
      <c r="K42" s="181"/>
      <c r="L42" s="181"/>
      <c r="M42" s="181"/>
      <c r="N42" s="181"/>
      <c r="O42" s="181"/>
      <c r="P42" s="181"/>
      <c r="Q42" s="181"/>
      <c r="R42" s="3"/>
      <c r="S42" s="3"/>
      <c r="T42" s="3"/>
      <c r="U42" s="3"/>
      <c r="V42" s="3"/>
    </row>
    <row r="43" spans="1:22" ht="21" customHeight="1" x14ac:dyDescent="0.2">
      <c r="A43" s="181" t="s">
        <v>331</v>
      </c>
      <c r="B43" s="181"/>
      <c r="C43" s="181"/>
      <c r="D43" s="181"/>
      <c r="E43" s="181"/>
      <c r="F43" s="181"/>
      <c r="G43" s="183"/>
      <c r="H43" s="181"/>
      <c r="I43" s="181"/>
      <c r="J43" s="181"/>
      <c r="K43" s="181"/>
      <c r="L43" s="181"/>
      <c r="M43" s="181"/>
      <c r="N43" s="181"/>
      <c r="O43" s="181"/>
      <c r="P43" s="181"/>
      <c r="Q43" s="181"/>
      <c r="R43" s="3"/>
      <c r="S43" s="3"/>
      <c r="T43" s="3"/>
      <c r="U43" s="3"/>
      <c r="V43" s="3"/>
    </row>
    <row r="44" spans="1:22" ht="23.25" x14ac:dyDescent="0.2">
      <c r="A44" s="184" t="s">
        <v>23</v>
      </c>
      <c r="B44" s="181"/>
      <c r="C44" s="181"/>
      <c r="D44" s="181"/>
      <c r="E44" s="181"/>
      <c r="F44" s="181"/>
      <c r="G44" s="181"/>
      <c r="H44" s="181"/>
      <c r="I44" s="181"/>
      <c r="J44" s="181"/>
      <c r="K44" s="181"/>
      <c r="L44" s="181"/>
      <c r="M44" s="181"/>
      <c r="N44" s="181"/>
      <c r="O44" s="181"/>
      <c r="P44" s="181"/>
      <c r="Q44" s="186" t="s">
        <v>65</v>
      </c>
      <c r="T44" s="8"/>
      <c r="U44" s="8"/>
      <c r="V44" s="8"/>
    </row>
    <row r="45" spans="1:22" ht="23.25" x14ac:dyDescent="0.2">
      <c r="A45" s="184"/>
      <c r="B45" s="181"/>
      <c r="C45" s="181"/>
      <c r="D45" s="181"/>
      <c r="E45" s="181"/>
      <c r="F45" s="181"/>
      <c r="G45" s="181"/>
      <c r="H45" s="181"/>
      <c r="I45" s="181"/>
      <c r="J45" s="181"/>
      <c r="K45" s="181"/>
      <c r="L45" s="181"/>
      <c r="M45" s="181"/>
      <c r="N45" s="181"/>
      <c r="O45" s="181"/>
      <c r="P45" s="181"/>
      <c r="Q45" s="197"/>
    </row>
    <row r="46" spans="1:22" ht="20.25" customHeight="1" x14ac:dyDescent="0.2">
      <c r="A46" s="197"/>
      <c r="B46" s="197"/>
      <c r="C46" s="324"/>
      <c r="D46" s="5"/>
      <c r="E46" s="5"/>
      <c r="F46" s="5"/>
      <c r="G46" s="5"/>
      <c r="H46" s="5"/>
      <c r="I46" s="5"/>
      <c r="J46" s="5"/>
      <c r="K46" s="5"/>
      <c r="L46" s="5"/>
      <c r="M46" s="5"/>
      <c r="N46" s="5"/>
      <c r="O46" s="5"/>
      <c r="P46" s="5"/>
      <c r="Q46" s="5"/>
    </row>
    <row r="47" spans="1:22" ht="19.5" customHeight="1" x14ac:dyDescent="0.2">
      <c r="A47" s="197"/>
      <c r="B47" s="197"/>
      <c r="C47" s="3"/>
      <c r="D47" s="3"/>
      <c r="E47" s="3"/>
      <c r="F47" s="3"/>
      <c r="G47" s="3"/>
      <c r="H47" s="3"/>
      <c r="I47" s="3"/>
      <c r="J47" s="3"/>
      <c r="K47" s="3"/>
      <c r="L47" s="3"/>
      <c r="M47" s="3"/>
      <c r="N47" s="3"/>
      <c r="O47" s="3"/>
      <c r="P47" s="3"/>
      <c r="Q47" s="5"/>
    </row>
    <row r="48" spans="1:22" ht="30.75" x14ac:dyDescent="0.35">
      <c r="A48" s="197"/>
      <c r="B48" s="197"/>
      <c r="C48" s="372"/>
      <c r="D48" s="17"/>
      <c r="E48" s="17"/>
      <c r="F48" s="17"/>
      <c r="G48" s="17"/>
      <c r="H48" s="17"/>
      <c r="I48" s="17"/>
      <c r="J48" s="17"/>
      <c r="K48" s="49"/>
      <c r="L48" s="50"/>
      <c r="M48" s="51"/>
      <c r="N48" s="51"/>
      <c r="O48" s="51"/>
      <c r="P48" s="3"/>
      <c r="Q48" s="5"/>
    </row>
    <row r="49" spans="1:17" ht="22.5" customHeight="1" x14ac:dyDescent="0.35">
      <c r="A49" s="197"/>
      <c r="B49" s="197"/>
      <c r="C49" s="17"/>
      <c r="D49" s="17"/>
      <c r="E49" s="17"/>
      <c r="F49" s="17"/>
      <c r="G49" s="17"/>
      <c r="H49" s="17"/>
      <c r="I49" s="17"/>
      <c r="J49" s="17"/>
      <c r="K49" s="49"/>
      <c r="L49" s="86"/>
      <c r="M49" s="51"/>
      <c r="N49" s="51"/>
      <c r="O49" s="51"/>
      <c r="P49" s="3"/>
      <c r="Q49" s="5"/>
    </row>
    <row r="50" spans="1:17" ht="30.75" x14ac:dyDescent="0.35">
      <c r="A50" s="69"/>
      <c r="B50" s="69"/>
      <c r="C50" s="17"/>
      <c r="D50" s="17"/>
      <c r="E50" s="17"/>
      <c r="F50" s="17"/>
      <c r="G50" s="17"/>
      <c r="H50" s="17"/>
      <c r="I50" s="17"/>
      <c r="J50" s="17"/>
      <c r="K50" s="49"/>
      <c r="L50" s="87"/>
      <c r="M50" s="51"/>
      <c r="N50" s="51"/>
      <c r="O50" s="51"/>
      <c r="P50" s="3"/>
      <c r="Q50" s="5"/>
    </row>
    <row r="51" spans="1:17" ht="30.75" x14ac:dyDescent="0.35">
      <c r="A51" s="69"/>
      <c r="B51" s="69"/>
      <c r="C51" s="17"/>
      <c r="D51" s="17"/>
      <c r="E51" s="17"/>
      <c r="F51" s="17"/>
      <c r="G51" s="17"/>
      <c r="H51" s="17"/>
      <c r="I51" s="17"/>
      <c r="J51" s="17"/>
      <c r="K51" s="49"/>
      <c r="L51" s="110"/>
      <c r="M51" s="29"/>
      <c r="N51" s="29"/>
      <c r="O51" s="29"/>
      <c r="P51" s="3"/>
      <c r="Q51" s="5"/>
    </row>
    <row r="52" spans="1:17" ht="30.75" x14ac:dyDescent="0.35">
      <c r="A52" s="69"/>
      <c r="B52" s="69"/>
      <c r="C52" s="3"/>
      <c r="D52" s="3"/>
      <c r="E52" s="3"/>
      <c r="F52" s="3"/>
      <c r="G52" s="3"/>
      <c r="H52" s="3"/>
      <c r="I52" s="3"/>
      <c r="J52" s="3"/>
      <c r="K52" s="3"/>
      <c r="L52" s="3"/>
      <c r="M52" s="3"/>
      <c r="N52" s="3"/>
      <c r="O52" s="3"/>
      <c r="P52" s="3"/>
      <c r="Q52" s="5"/>
    </row>
    <row r="53" spans="1:17" ht="30.75" x14ac:dyDescent="0.35">
      <c r="A53" s="17"/>
      <c r="B53" s="17"/>
      <c r="C53" s="3"/>
      <c r="D53" s="3"/>
      <c r="E53" s="3"/>
      <c r="F53" s="3"/>
      <c r="G53" s="3"/>
      <c r="H53" s="3"/>
      <c r="I53" s="3"/>
      <c r="J53" s="3"/>
      <c r="K53" s="3"/>
      <c r="L53" s="3"/>
      <c r="M53" s="3"/>
      <c r="N53" s="3"/>
      <c r="O53" s="3"/>
      <c r="P53" s="3"/>
      <c r="Q53" s="5"/>
    </row>
    <row r="54" spans="1:17" ht="30.75" x14ac:dyDescent="0.35">
      <c r="A54" s="6"/>
      <c r="B54" s="17"/>
      <c r="C54" s="3"/>
      <c r="D54" s="3"/>
      <c r="E54" s="3"/>
      <c r="F54" s="3"/>
      <c r="G54" s="3"/>
      <c r="H54" s="3"/>
      <c r="I54" s="3"/>
      <c r="J54" s="3"/>
      <c r="K54" s="3"/>
      <c r="L54" s="3"/>
      <c r="M54" s="3"/>
      <c r="N54" s="3"/>
      <c r="O54" s="3"/>
      <c r="P54" s="3"/>
      <c r="Q54" s="5"/>
    </row>
    <row r="55" spans="1:17" ht="30.75" x14ac:dyDescent="0.35">
      <c r="A55" s="6"/>
      <c r="B55" s="71"/>
      <c r="C55" s="369"/>
      <c r="D55" s="3"/>
      <c r="E55" s="3"/>
      <c r="F55" s="3"/>
      <c r="G55" s="3"/>
      <c r="H55" s="3"/>
      <c r="I55" s="3"/>
      <c r="J55" s="3"/>
      <c r="K55" s="3"/>
      <c r="L55" s="3"/>
      <c r="M55" s="3"/>
      <c r="N55" s="3"/>
      <c r="O55" s="3"/>
      <c r="P55" s="3"/>
      <c r="Q55" s="5"/>
    </row>
    <row r="56" spans="1:17" ht="30.75" x14ac:dyDescent="0.35">
      <c r="A56" s="6"/>
      <c r="B56" s="71"/>
      <c r="C56" s="3"/>
      <c r="D56" s="3"/>
      <c r="E56" s="3"/>
      <c r="F56" s="3"/>
      <c r="G56" s="3"/>
      <c r="H56" s="3"/>
      <c r="I56" s="3"/>
      <c r="J56" s="3"/>
      <c r="K56" s="3"/>
      <c r="L56" s="3"/>
      <c r="M56" s="3"/>
      <c r="N56" s="3"/>
      <c r="O56" s="3"/>
      <c r="P56" s="3"/>
      <c r="Q56" s="5"/>
    </row>
    <row r="57" spans="1:17" ht="30.75" x14ac:dyDescent="0.35">
      <c r="A57" s="6"/>
      <c r="B57" s="71"/>
      <c r="C57" s="3"/>
      <c r="D57" s="369"/>
      <c r="E57" s="369"/>
      <c r="F57" s="369"/>
      <c r="G57" s="369"/>
      <c r="H57" s="369"/>
      <c r="I57" s="369"/>
      <c r="J57" s="369"/>
      <c r="K57" s="3"/>
      <c r="L57" s="3"/>
      <c r="M57" s="3"/>
      <c r="N57" s="3"/>
      <c r="O57" s="3"/>
      <c r="P57" s="3"/>
      <c r="Q57" s="5"/>
    </row>
    <row r="58" spans="1:17" ht="30.75" x14ac:dyDescent="0.35">
      <c r="A58" s="6"/>
      <c r="B58" s="71"/>
      <c r="C58" s="3"/>
      <c r="D58" s="3"/>
      <c r="E58" s="3"/>
      <c r="F58" s="3"/>
      <c r="G58" s="3"/>
      <c r="H58" s="3"/>
      <c r="I58" s="3"/>
      <c r="J58" s="3"/>
      <c r="K58" s="3"/>
      <c r="L58" s="3"/>
      <c r="M58" s="3"/>
      <c r="N58" s="3"/>
      <c r="O58" s="3"/>
      <c r="P58" s="3"/>
      <c r="Q58" s="5"/>
    </row>
    <row r="59" spans="1:17" ht="30.75" x14ac:dyDescent="0.35">
      <c r="A59" s="6"/>
      <c r="B59" s="17"/>
      <c r="C59" s="3"/>
      <c r="D59" s="3"/>
      <c r="E59" s="3"/>
      <c r="F59" s="3"/>
      <c r="G59" s="3"/>
      <c r="H59" s="3"/>
      <c r="I59" s="3"/>
      <c r="J59" s="3"/>
      <c r="K59" s="3"/>
      <c r="L59" s="3"/>
      <c r="M59" s="3"/>
      <c r="N59" s="3"/>
      <c r="O59" s="3"/>
      <c r="P59" s="3"/>
      <c r="Q59" s="5"/>
    </row>
    <row r="60" spans="1:17" ht="30.75" x14ac:dyDescent="0.35">
      <c r="A60" s="6"/>
      <c r="B60" s="17"/>
      <c r="C60" s="3"/>
      <c r="D60" s="3"/>
      <c r="E60" s="3"/>
      <c r="F60" s="3"/>
      <c r="G60" s="3"/>
      <c r="H60" s="3"/>
      <c r="I60" s="3"/>
      <c r="J60" s="3"/>
      <c r="K60" s="3"/>
      <c r="L60" s="3"/>
      <c r="M60" s="3"/>
      <c r="N60" s="3"/>
      <c r="O60" s="3"/>
      <c r="P60" s="3"/>
      <c r="Q60" s="5"/>
    </row>
    <row r="61" spans="1:17" ht="30.75" x14ac:dyDescent="0.2">
      <c r="A61" s="6"/>
      <c r="B61" s="6"/>
      <c r="C61" s="3"/>
      <c r="D61" s="3"/>
      <c r="E61" s="3"/>
      <c r="F61" s="3"/>
      <c r="G61" s="3"/>
      <c r="H61" s="3"/>
      <c r="I61" s="3"/>
      <c r="J61" s="3"/>
      <c r="K61" s="3"/>
      <c r="L61" s="3"/>
      <c r="M61" s="3"/>
      <c r="N61" s="3"/>
      <c r="O61" s="3"/>
      <c r="P61" s="3"/>
      <c r="Q61" s="5"/>
    </row>
    <row r="62" spans="1:17" ht="30.75" x14ac:dyDescent="0.2">
      <c r="A62" s="6"/>
      <c r="B62" s="6"/>
      <c r="C62" s="3"/>
      <c r="D62" s="3"/>
      <c r="E62" s="3"/>
      <c r="F62" s="3"/>
      <c r="G62" s="3"/>
      <c r="H62" s="3"/>
      <c r="I62" s="3"/>
      <c r="J62" s="3"/>
      <c r="K62" s="3"/>
      <c r="L62" s="3"/>
      <c r="M62" s="3"/>
      <c r="N62" s="3"/>
      <c r="O62" s="3"/>
      <c r="P62" s="3"/>
      <c r="Q62" s="5"/>
    </row>
    <row r="63" spans="1:17" ht="30.75" x14ac:dyDescent="0.3">
      <c r="A63" s="38"/>
      <c r="B63" s="38"/>
      <c r="C63" s="3"/>
      <c r="D63" s="3"/>
      <c r="E63" s="3"/>
      <c r="F63" s="3"/>
      <c r="G63" s="3"/>
      <c r="H63" s="3"/>
      <c r="I63" s="3"/>
      <c r="J63" s="3"/>
      <c r="K63" s="3"/>
      <c r="L63" s="3"/>
      <c r="M63" s="3"/>
      <c r="N63" s="3"/>
      <c r="O63" s="3"/>
      <c r="P63" s="3"/>
      <c r="Q63" s="5"/>
    </row>
    <row r="64" spans="1:17" ht="30.75" x14ac:dyDescent="0.3">
      <c r="A64" s="38"/>
      <c r="B64" s="38"/>
      <c r="C64" s="3"/>
      <c r="D64" s="3"/>
      <c r="E64" s="3"/>
      <c r="F64" s="3"/>
      <c r="G64" s="3"/>
      <c r="H64" s="3"/>
      <c r="I64" s="3"/>
      <c r="J64" s="3"/>
      <c r="K64" s="3"/>
      <c r="L64" s="3"/>
      <c r="M64" s="3"/>
      <c r="N64" s="3"/>
      <c r="O64" s="3"/>
      <c r="P64" s="3"/>
      <c r="Q64" s="5"/>
    </row>
    <row r="65" spans="1:17" ht="30.75" x14ac:dyDescent="0.3">
      <c r="A65" s="38"/>
      <c r="B65" s="38"/>
      <c r="C65" s="3"/>
      <c r="D65" s="3"/>
      <c r="E65" s="3"/>
      <c r="F65" s="3"/>
      <c r="G65" s="3"/>
      <c r="H65" s="3"/>
      <c r="I65" s="3"/>
      <c r="J65" s="3"/>
      <c r="K65" s="3"/>
      <c r="L65" s="3"/>
      <c r="M65" s="3"/>
      <c r="N65" s="3"/>
      <c r="O65" s="3"/>
      <c r="P65" s="3"/>
      <c r="Q65" s="5"/>
    </row>
    <row r="66" spans="1:17" ht="30.75" x14ac:dyDescent="0.3">
      <c r="A66" s="38"/>
      <c r="B66" s="38"/>
      <c r="C66" s="3"/>
      <c r="D66" s="3"/>
      <c r="E66" s="3"/>
      <c r="F66" s="3"/>
      <c r="G66" s="3"/>
      <c r="H66" s="3"/>
      <c r="I66" s="3"/>
      <c r="J66" s="3"/>
      <c r="K66" s="3"/>
      <c r="L66" s="3"/>
      <c r="M66" s="3"/>
      <c r="N66" s="3"/>
      <c r="O66" s="3"/>
      <c r="P66" s="3"/>
      <c r="Q66" s="5"/>
    </row>
    <row r="67" spans="1:17" ht="30.75" x14ac:dyDescent="0.2">
      <c r="A67" s="6"/>
      <c r="B67" s="6"/>
      <c r="C67" s="3"/>
      <c r="D67" s="3"/>
      <c r="E67" s="3"/>
      <c r="F67" s="3"/>
      <c r="G67" s="3"/>
      <c r="H67" s="3"/>
      <c r="I67" s="3"/>
      <c r="J67" s="3"/>
      <c r="K67" s="3"/>
      <c r="L67" s="3"/>
      <c r="M67" s="3"/>
      <c r="N67" s="3"/>
      <c r="O67" s="3"/>
      <c r="P67" s="3"/>
      <c r="Q67" s="5"/>
    </row>
    <row r="68" spans="1:17" ht="30.75" x14ac:dyDescent="0.2">
      <c r="A68" s="6"/>
      <c r="B68" s="6"/>
      <c r="C68" s="3"/>
      <c r="D68" s="3"/>
      <c r="E68" s="3"/>
      <c r="F68" s="3"/>
      <c r="G68" s="3"/>
      <c r="H68" s="3"/>
      <c r="I68" s="3"/>
      <c r="J68" s="3"/>
      <c r="K68" s="3"/>
      <c r="L68" s="3"/>
      <c r="M68" s="3"/>
      <c r="N68" s="3"/>
      <c r="O68" s="3"/>
      <c r="P68" s="3"/>
      <c r="Q68" s="5"/>
    </row>
    <row r="69" spans="1:17" ht="30.75" x14ac:dyDescent="0.2">
      <c r="A69" s="6"/>
      <c r="B69" s="6"/>
      <c r="C69" s="3"/>
      <c r="D69" s="3"/>
      <c r="E69" s="3"/>
      <c r="F69" s="3"/>
      <c r="G69" s="3"/>
      <c r="H69" s="3"/>
      <c r="I69" s="3"/>
      <c r="J69" s="3"/>
      <c r="K69" s="3"/>
      <c r="L69" s="3"/>
      <c r="M69" s="3"/>
      <c r="N69" s="3"/>
      <c r="O69" s="3"/>
      <c r="P69" s="3"/>
      <c r="Q69" s="5"/>
    </row>
    <row r="70" spans="1:17" ht="30.75" x14ac:dyDescent="0.2">
      <c r="A70" s="6"/>
      <c r="B70" s="6"/>
      <c r="C70" s="3"/>
      <c r="D70" s="3"/>
      <c r="E70" s="3"/>
      <c r="F70" s="3"/>
      <c r="G70" s="3"/>
      <c r="H70" s="3"/>
      <c r="I70" s="3"/>
      <c r="J70" s="3"/>
      <c r="K70" s="3"/>
      <c r="L70" s="3"/>
      <c r="M70" s="3"/>
      <c r="N70" s="3"/>
      <c r="O70" s="3"/>
      <c r="P70" s="3"/>
      <c r="Q70" s="5"/>
    </row>
    <row r="71" spans="1:17" ht="23.25" x14ac:dyDescent="0.2">
      <c r="A71" s="6"/>
      <c r="B71" s="6"/>
      <c r="C71" s="3"/>
      <c r="D71" s="3"/>
      <c r="E71" s="3"/>
      <c r="F71" s="3"/>
      <c r="G71" s="3"/>
      <c r="H71" s="3"/>
      <c r="I71" s="3"/>
      <c r="J71" s="3"/>
      <c r="K71" s="3"/>
      <c r="L71" s="3"/>
      <c r="M71" s="3"/>
      <c r="N71" s="3"/>
      <c r="O71" s="3"/>
      <c r="P71" s="3"/>
      <c r="Q71" s="325"/>
    </row>
    <row r="72" spans="1:17" ht="23.25" x14ac:dyDescent="0.2">
      <c r="A72" s="6"/>
      <c r="B72" s="6"/>
      <c r="C72" s="3"/>
      <c r="D72" s="3"/>
      <c r="E72" s="3"/>
      <c r="F72" s="3"/>
      <c r="G72" s="3"/>
      <c r="H72" s="3"/>
      <c r="I72" s="3"/>
      <c r="J72" s="3"/>
      <c r="K72" s="3"/>
      <c r="L72" s="3"/>
      <c r="M72" s="3"/>
      <c r="N72" s="3"/>
      <c r="O72" s="3"/>
      <c r="P72" s="3"/>
      <c r="Q72" s="6"/>
    </row>
    <row r="73" spans="1:17" ht="23.25" x14ac:dyDescent="0.2">
      <c r="A73" s="6"/>
      <c r="B73" s="6"/>
      <c r="C73" s="3"/>
      <c r="D73" s="3"/>
      <c r="E73" s="3"/>
      <c r="F73" s="3"/>
      <c r="G73" s="3"/>
      <c r="H73" s="3"/>
      <c r="I73" s="3"/>
      <c r="J73" s="3"/>
      <c r="K73" s="3"/>
      <c r="L73" s="3"/>
      <c r="M73" s="3"/>
      <c r="N73" s="3"/>
      <c r="O73" s="3"/>
      <c r="P73" s="3"/>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sheetData>
  <mergeCells count="5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8:F38"/>
    <mergeCell ref="B39:F39"/>
    <mergeCell ref="B40:F40"/>
    <mergeCell ref="A41:F41"/>
    <mergeCell ref="B32:F32"/>
    <mergeCell ref="B33:F33"/>
    <mergeCell ref="B34:F34"/>
    <mergeCell ref="B35:F35"/>
    <mergeCell ref="B36:F36"/>
    <mergeCell ref="B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256A4C-3538-4900-9190-C52B15255568}">
  <sheetPr codeName="Hoja57">
    <tabColor rgb="FF00B0F0"/>
    <pageSetUpPr fitToPage="1"/>
  </sheetPr>
  <dimension ref="A1:V200"/>
  <sheetViews>
    <sheetView view="pageBreakPreview" zoomScale="40" zoomScaleNormal="40" zoomScaleSheetLayoutView="40" workbookViewId="0">
      <selection activeCell="O55" sqref="O55"/>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6</v>
      </c>
      <c r="B10" s="583"/>
      <c r="C10" s="583" t="s">
        <v>75</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583" t="s">
        <v>247</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83</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30" customHeight="1" x14ac:dyDescent="0.2">
      <c r="A22" s="149"/>
      <c r="B22" s="603"/>
      <c r="C22" s="603"/>
      <c r="D22" s="603"/>
      <c r="E22" s="603"/>
      <c r="F22" s="603"/>
      <c r="G22" s="115"/>
      <c r="H22" s="118"/>
      <c r="I22" s="118"/>
      <c r="J22" s="118"/>
      <c r="K22" s="116"/>
      <c r="L22" s="116"/>
      <c r="M22" s="117"/>
      <c r="N22" s="117"/>
      <c r="O22" s="117"/>
      <c r="P22" s="116"/>
      <c r="Q22" s="116"/>
    </row>
    <row r="23" spans="1:17" s="3" customFormat="1" ht="75" customHeight="1" x14ac:dyDescent="0.35">
      <c r="A23" s="187">
        <v>59</v>
      </c>
      <c r="B23" s="610" t="s">
        <v>252</v>
      </c>
      <c r="C23" s="637" t="s">
        <v>34</v>
      </c>
      <c r="D23" s="637" t="s">
        <v>34</v>
      </c>
      <c r="E23" s="637" t="s">
        <v>34</v>
      </c>
      <c r="F23" s="637" t="s">
        <v>34</v>
      </c>
      <c r="G23" s="188" t="str">
        <f>G24</f>
        <v>Actividad-Realizar</v>
      </c>
      <c r="H23" s="188">
        <v>41</v>
      </c>
      <c r="I23" s="188">
        <v>41</v>
      </c>
      <c r="J23" s="188">
        <v>33</v>
      </c>
      <c r="K23" s="189">
        <v>0.80487804878048785</v>
      </c>
      <c r="L23" s="189">
        <v>0.80487804878048785</v>
      </c>
      <c r="M23" s="209">
        <v>1725000</v>
      </c>
      <c r="N23" s="209">
        <v>1725000</v>
      </c>
      <c r="O23" s="209">
        <v>1647500</v>
      </c>
      <c r="P23" s="189">
        <v>0.95507246376811594</v>
      </c>
      <c r="Q23" s="189">
        <v>0.95507246376811594</v>
      </c>
    </row>
    <row r="24" spans="1:17" s="3" customFormat="1" ht="51" customHeight="1" x14ac:dyDescent="0.35">
      <c r="A24" s="187">
        <v>74</v>
      </c>
      <c r="B24" s="610" t="s">
        <v>127</v>
      </c>
      <c r="C24" s="637" t="s">
        <v>28</v>
      </c>
      <c r="D24" s="637" t="s">
        <v>28</v>
      </c>
      <c r="E24" s="637" t="s">
        <v>28</v>
      </c>
      <c r="F24" s="637" t="s">
        <v>28</v>
      </c>
      <c r="G24" s="188" t="str">
        <f>G25</f>
        <v>Actividad-Realizar</v>
      </c>
      <c r="H24" s="188">
        <v>41</v>
      </c>
      <c r="I24" s="188">
        <v>41</v>
      </c>
      <c r="J24" s="188">
        <v>33</v>
      </c>
      <c r="K24" s="189">
        <v>0.80487804878048785</v>
      </c>
      <c r="L24" s="189">
        <v>0.80487804878048785</v>
      </c>
      <c r="M24" s="209">
        <v>1725000</v>
      </c>
      <c r="N24" s="209">
        <v>1725000</v>
      </c>
      <c r="O24" s="209">
        <v>1647500</v>
      </c>
      <c r="P24" s="189">
        <v>0.95507246376811594</v>
      </c>
      <c r="Q24" s="189">
        <v>0.95507246376811594</v>
      </c>
    </row>
    <row r="25" spans="1:17" s="3" customFormat="1" ht="97.5" customHeight="1" x14ac:dyDescent="0.2">
      <c r="A25" s="171">
        <v>1</v>
      </c>
      <c r="B25" s="565" t="s">
        <v>459</v>
      </c>
      <c r="C25" s="565" t="s">
        <v>44</v>
      </c>
      <c r="D25" s="565" t="s">
        <v>44</v>
      </c>
      <c r="E25" s="565" t="s">
        <v>44</v>
      </c>
      <c r="F25" s="565" t="s">
        <v>44</v>
      </c>
      <c r="G25" s="172" t="s">
        <v>57</v>
      </c>
      <c r="H25" s="172">
        <v>41</v>
      </c>
      <c r="I25" s="172">
        <v>41</v>
      </c>
      <c r="J25" s="172">
        <v>33</v>
      </c>
      <c r="K25" s="191">
        <v>0.80487804878048785</v>
      </c>
      <c r="L25" s="191">
        <v>0.80487804878048785</v>
      </c>
      <c r="M25" s="199">
        <v>1725000</v>
      </c>
      <c r="N25" s="199">
        <v>1725000</v>
      </c>
      <c r="O25" s="199">
        <v>1647500</v>
      </c>
      <c r="P25" s="191">
        <v>0.95507246376811594</v>
      </c>
      <c r="Q25" s="191">
        <v>0.95507246376811594</v>
      </c>
    </row>
    <row r="26" spans="1:17" s="3" customFormat="1" ht="25.9" customHeight="1" x14ac:dyDescent="0.2">
      <c r="A26" s="171"/>
      <c r="B26" s="565"/>
      <c r="C26" s="565"/>
      <c r="D26" s="565"/>
      <c r="E26" s="565"/>
      <c r="F26" s="565"/>
      <c r="G26" s="172"/>
      <c r="H26" s="172"/>
      <c r="I26" s="172"/>
      <c r="J26" s="172"/>
      <c r="K26" s="191"/>
      <c r="L26" s="191"/>
      <c r="M26" s="199"/>
      <c r="N26" s="199"/>
      <c r="O26" s="199"/>
      <c r="P26" s="191"/>
      <c r="Q26" s="191"/>
    </row>
    <row r="27" spans="1:17" s="3" customFormat="1" ht="25.9" customHeight="1" x14ac:dyDescent="0.2">
      <c r="A27" s="171"/>
      <c r="B27" s="565"/>
      <c r="C27" s="565"/>
      <c r="D27" s="565"/>
      <c r="E27" s="565"/>
      <c r="F27" s="565"/>
      <c r="G27" s="172"/>
      <c r="H27" s="172"/>
      <c r="I27" s="172"/>
      <c r="J27" s="172"/>
      <c r="K27" s="191"/>
      <c r="L27" s="191"/>
      <c r="M27" s="199"/>
      <c r="N27" s="199"/>
      <c r="O27" s="199"/>
      <c r="P27" s="191"/>
      <c r="Q27" s="191"/>
    </row>
    <row r="28" spans="1:17" s="3" customFormat="1" ht="25.9" customHeight="1" x14ac:dyDescent="0.2">
      <c r="A28" s="171"/>
      <c r="B28" s="565"/>
      <c r="C28" s="565"/>
      <c r="D28" s="565"/>
      <c r="E28" s="565"/>
      <c r="F28" s="565"/>
      <c r="G28" s="172"/>
      <c r="H28" s="172"/>
      <c r="I28" s="172"/>
      <c r="J28" s="172"/>
      <c r="K28" s="191"/>
      <c r="L28" s="191"/>
      <c r="M28" s="199"/>
      <c r="N28" s="199"/>
      <c r="O28" s="199"/>
      <c r="P28" s="191"/>
      <c r="Q28" s="191"/>
    </row>
    <row r="29" spans="1:17" s="3" customFormat="1" ht="25.9" customHeight="1" x14ac:dyDescent="0.2">
      <c r="A29" s="171"/>
      <c r="B29" s="565"/>
      <c r="C29" s="565"/>
      <c r="D29" s="565"/>
      <c r="E29" s="565"/>
      <c r="F29" s="565"/>
      <c r="G29" s="172"/>
      <c r="H29" s="172"/>
      <c r="I29" s="172"/>
      <c r="J29" s="172"/>
      <c r="K29" s="191"/>
      <c r="L29" s="191"/>
      <c r="M29" s="199"/>
      <c r="N29" s="199"/>
      <c r="O29" s="199"/>
      <c r="P29" s="191"/>
      <c r="Q29" s="191"/>
    </row>
    <row r="30" spans="1:17" s="3" customFormat="1" ht="25.9" customHeight="1" x14ac:dyDescent="0.35">
      <c r="A30" s="222"/>
      <c r="B30" s="610"/>
      <c r="C30" s="637"/>
      <c r="D30" s="637"/>
      <c r="E30" s="637"/>
      <c r="F30" s="637"/>
      <c r="G30" s="188"/>
      <c r="H30" s="188"/>
      <c r="I30" s="188"/>
      <c r="J30" s="188"/>
      <c r="K30" s="189"/>
      <c r="L30" s="189"/>
      <c r="M30" s="209"/>
      <c r="N30" s="209"/>
      <c r="O30" s="209"/>
      <c r="P30" s="189"/>
      <c r="Q30" s="189"/>
    </row>
    <row r="31" spans="1:17" s="3" customFormat="1" ht="25.9" customHeight="1" x14ac:dyDescent="0.35">
      <c r="A31" s="187"/>
      <c r="B31" s="610"/>
      <c r="C31" s="619"/>
      <c r="D31" s="619"/>
      <c r="E31" s="619"/>
      <c r="F31" s="619"/>
      <c r="G31" s="188"/>
      <c r="H31" s="188"/>
      <c r="I31" s="188"/>
      <c r="J31" s="188"/>
      <c r="K31" s="189"/>
      <c r="L31" s="189"/>
      <c r="M31" s="209"/>
      <c r="N31" s="209"/>
      <c r="O31" s="209"/>
      <c r="P31" s="189"/>
      <c r="Q31" s="189"/>
    </row>
    <row r="32" spans="1:17" s="3" customFormat="1" ht="25.9" customHeight="1" x14ac:dyDescent="0.2">
      <c r="A32" s="187"/>
      <c r="B32" s="611"/>
      <c r="C32" s="611"/>
      <c r="D32" s="611"/>
      <c r="E32" s="611"/>
      <c r="F32" s="611"/>
      <c r="G32" s="188"/>
      <c r="H32" s="188"/>
      <c r="I32" s="188"/>
      <c r="J32" s="188"/>
      <c r="K32" s="189"/>
      <c r="L32" s="189"/>
      <c r="M32" s="192"/>
      <c r="N32" s="192"/>
      <c r="O32" s="192"/>
      <c r="P32" s="189"/>
      <c r="Q32" s="189"/>
    </row>
    <row r="33" spans="1:22" s="3" customFormat="1" ht="25.9" customHeight="1" x14ac:dyDescent="0.2">
      <c r="A33" s="171"/>
      <c r="B33" s="565"/>
      <c r="C33" s="565"/>
      <c r="D33" s="565"/>
      <c r="E33" s="565"/>
      <c r="F33" s="565"/>
      <c r="G33" s="172"/>
      <c r="H33" s="172"/>
      <c r="I33" s="172"/>
      <c r="J33" s="172"/>
      <c r="K33" s="191"/>
      <c r="L33" s="191"/>
      <c r="M33" s="199"/>
      <c r="N33" s="199"/>
      <c r="O33" s="199"/>
      <c r="P33" s="191"/>
      <c r="Q33" s="191"/>
    </row>
    <row r="34" spans="1:22" s="3" customFormat="1" ht="25.9" customHeight="1" x14ac:dyDescent="0.35">
      <c r="A34" s="222"/>
      <c r="B34" s="610"/>
      <c r="C34" s="637"/>
      <c r="D34" s="637"/>
      <c r="E34" s="637"/>
      <c r="F34" s="637"/>
      <c r="G34" s="188"/>
      <c r="H34" s="188"/>
      <c r="I34" s="188"/>
      <c r="J34" s="188"/>
      <c r="K34" s="189"/>
      <c r="L34" s="189"/>
      <c r="M34" s="209"/>
      <c r="N34" s="209"/>
      <c r="O34" s="209"/>
      <c r="P34" s="189"/>
      <c r="Q34" s="189"/>
    </row>
    <row r="35" spans="1:22" ht="25.9" customHeight="1" x14ac:dyDescent="0.35">
      <c r="A35" s="187"/>
      <c r="B35" s="610"/>
      <c r="C35" s="619"/>
      <c r="D35" s="619"/>
      <c r="E35" s="619"/>
      <c r="F35" s="619"/>
      <c r="G35" s="188"/>
      <c r="H35" s="188"/>
      <c r="I35" s="188"/>
      <c r="J35" s="188"/>
      <c r="K35" s="189"/>
      <c r="L35" s="189"/>
      <c r="M35" s="209"/>
      <c r="N35" s="209"/>
      <c r="O35" s="209"/>
      <c r="P35" s="189"/>
      <c r="Q35" s="189"/>
      <c r="R35" s="3"/>
      <c r="S35" s="3"/>
      <c r="T35" s="3"/>
      <c r="U35" s="3"/>
      <c r="V35" s="3"/>
    </row>
    <row r="36" spans="1:22" ht="25.9" customHeight="1" x14ac:dyDescent="0.2">
      <c r="A36" s="187"/>
      <c r="B36" s="611"/>
      <c r="C36" s="611"/>
      <c r="D36" s="611"/>
      <c r="E36" s="611"/>
      <c r="F36" s="611"/>
      <c r="G36" s="188"/>
      <c r="H36" s="188"/>
      <c r="I36" s="188"/>
      <c r="J36" s="188"/>
      <c r="K36" s="189"/>
      <c r="L36" s="189"/>
      <c r="M36" s="192"/>
      <c r="N36" s="192"/>
      <c r="O36" s="192"/>
      <c r="P36" s="189"/>
      <c r="Q36" s="189"/>
      <c r="R36" s="10"/>
      <c r="S36" s="10"/>
      <c r="T36" s="10"/>
      <c r="U36" s="10"/>
      <c r="V36" s="10"/>
    </row>
    <row r="37" spans="1:22" ht="25.9" customHeight="1" x14ac:dyDescent="0.2">
      <c r="A37" s="171"/>
      <c r="B37" s="565"/>
      <c r="C37" s="565"/>
      <c r="D37" s="565"/>
      <c r="E37" s="565"/>
      <c r="F37" s="565"/>
      <c r="G37" s="172"/>
      <c r="H37" s="167"/>
      <c r="I37" s="167"/>
      <c r="J37" s="167"/>
      <c r="K37" s="191"/>
      <c r="L37" s="191"/>
      <c r="M37" s="199"/>
      <c r="N37" s="199"/>
      <c r="O37" s="199"/>
      <c r="P37" s="191"/>
      <c r="Q37" s="191"/>
      <c r="R37" s="10"/>
      <c r="S37" s="10"/>
      <c r="T37" s="10"/>
      <c r="U37" s="10"/>
      <c r="V37" s="10"/>
    </row>
    <row r="38" spans="1:22" ht="25.9" customHeight="1" x14ac:dyDescent="0.35">
      <c r="A38" s="222"/>
      <c r="B38" s="610"/>
      <c r="C38" s="637"/>
      <c r="D38" s="637"/>
      <c r="E38" s="637"/>
      <c r="F38" s="637"/>
      <c r="G38" s="188"/>
      <c r="H38" s="188"/>
      <c r="I38" s="188"/>
      <c r="J38" s="188"/>
      <c r="K38" s="189"/>
      <c r="L38" s="189"/>
      <c r="M38" s="209"/>
      <c r="N38" s="209"/>
      <c r="O38" s="209"/>
      <c r="P38" s="189"/>
      <c r="Q38" s="189"/>
      <c r="R38" s="10"/>
      <c r="S38" s="10"/>
      <c r="T38" s="10"/>
      <c r="U38" s="10"/>
      <c r="V38" s="10"/>
    </row>
    <row r="39" spans="1:22" ht="25.9" customHeight="1" x14ac:dyDescent="0.2">
      <c r="A39" s="171"/>
      <c r="B39" s="565"/>
      <c r="C39" s="565"/>
      <c r="D39" s="565"/>
      <c r="E39" s="565"/>
      <c r="F39" s="565"/>
      <c r="G39" s="172"/>
      <c r="H39" s="172"/>
      <c r="I39" s="172"/>
      <c r="J39" s="172"/>
      <c r="K39" s="191"/>
      <c r="L39" s="191"/>
      <c r="M39" s="199"/>
      <c r="N39" s="199"/>
      <c r="O39" s="199"/>
      <c r="P39" s="191"/>
      <c r="Q39" s="191"/>
      <c r="R39" s="10"/>
      <c r="S39" s="10"/>
      <c r="T39" s="10"/>
      <c r="U39" s="10"/>
      <c r="V39" s="10"/>
    </row>
    <row r="40" spans="1:22" ht="25.9" customHeight="1" x14ac:dyDescent="0.2">
      <c r="A40" s="233"/>
      <c r="B40" s="752"/>
      <c r="C40" s="752"/>
      <c r="D40" s="752"/>
      <c r="E40" s="752"/>
      <c r="F40" s="752"/>
      <c r="G40" s="201"/>
      <c r="H40" s="202"/>
      <c r="I40" s="202"/>
      <c r="J40" s="202"/>
      <c r="K40" s="203"/>
      <c r="L40" s="203"/>
      <c r="M40" s="234"/>
      <c r="N40" s="234"/>
      <c r="O40" s="234"/>
      <c r="P40" s="203"/>
      <c r="Q40" s="203"/>
      <c r="R40" s="10"/>
      <c r="S40" s="10"/>
      <c r="T40" s="10"/>
      <c r="U40" s="10"/>
      <c r="V40" s="10"/>
    </row>
    <row r="41" spans="1:22" ht="46.5" customHeight="1" x14ac:dyDescent="0.2">
      <c r="A41" s="716" t="s">
        <v>8</v>
      </c>
      <c r="B41" s="717"/>
      <c r="C41" s="717"/>
      <c r="D41" s="717"/>
      <c r="E41" s="717"/>
      <c r="F41" s="717"/>
      <c r="G41" s="205" t="s">
        <v>33</v>
      </c>
      <c r="H41" s="205">
        <v>41</v>
      </c>
      <c r="I41" s="205">
        <v>41</v>
      </c>
      <c r="J41" s="205">
        <v>33</v>
      </c>
      <c r="K41" s="206">
        <v>0.80487804878048785</v>
      </c>
      <c r="L41" s="206">
        <v>0.80487804878048785</v>
      </c>
      <c r="M41" s="227">
        <v>1725000</v>
      </c>
      <c r="N41" s="227">
        <v>1725000</v>
      </c>
      <c r="O41" s="227">
        <v>1647500</v>
      </c>
      <c r="P41" s="206">
        <v>0.95507246376811594</v>
      </c>
      <c r="Q41" s="346">
        <v>0.95507246376811594</v>
      </c>
      <c r="R41" s="3"/>
      <c r="S41" s="3"/>
      <c r="T41" s="3"/>
      <c r="U41" s="3"/>
      <c r="V41" s="3"/>
    </row>
    <row r="42" spans="1:22" ht="20.25" customHeight="1" x14ac:dyDescent="0.2">
      <c r="A42" s="181"/>
      <c r="B42" s="181"/>
      <c r="C42" s="181"/>
      <c r="D42" s="181"/>
      <c r="E42" s="181"/>
      <c r="F42" s="181"/>
      <c r="G42" s="181"/>
      <c r="H42" s="181"/>
      <c r="I42" s="181"/>
      <c r="J42" s="181"/>
      <c r="K42" s="181"/>
      <c r="L42" s="181"/>
      <c r="M42" s="181"/>
      <c r="N42" s="181"/>
      <c r="O42" s="181"/>
      <c r="P42" s="181"/>
      <c r="Q42" s="181"/>
      <c r="R42" s="3"/>
      <c r="S42" s="3"/>
      <c r="T42" s="3"/>
      <c r="U42" s="3"/>
      <c r="V42" s="3"/>
    </row>
    <row r="43" spans="1:22" ht="21" customHeight="1" x14ac:dyDescent="0.2">
      <c r="A43" s="181" t="s">
        <v>331</v>
      </c>
      <c r="B43" s="181"/>
      <c r="C43" s="181"/>
      <c r="D43" s="181"/>
      <c r="E43" s="181"/>
      <c r="F43" s="181"/>
      <c r="G43" s="183"/>
      <c r="H43" s="181"/>
      <c r="I43" s="181"/>
      <c r="J43" s="181"/>
      <c r="K43" s="181"/>
      <c r="L43" s="181"/>
      <c r="M43" s="181"/>
      <c r="N43" s="181"/>
      <c r="O43" s="181"/>
      <c r="P43" s="181"/>
      <c r="Q43" s="181"/>
      <c r="R43" s="3"/>
      <c r="S43" s="3"/>
      <c r="T43" s="3"/>
      <c r="U43" s="3"/>
      <c r="V43" s="3"/>
    </row>
    <row r="44" spans="1:22" ht="23.25" x14ac:dyDescent="0.2">
      <c r="A44" s="184" t="s">
        <v>23</v>
      </c>
      <c r="B44" s="181"/>
      <c r="C44" s="181"/>
      <c r="D44" s="181"/>
      <c r="E44" s="181"/>
      <c r="F44" s="181"/>
      <c r="G44" s="181"/>
      <c r="H44" s="181"/>
      <c r="I44" s="181"/>
      <c r="J44" s="181"/>
      <c r="K44" s="181"/>
      <c r="L44" s="181"/>
      <c r="M44" s="181"/>
      <c r="N44" s="181"/>
      <c r="O44" s="181"/>
      <c r="P44" s="181"/>
      <c r="Q44" s="186" t="s">
        <v>65</v>
      </c>
      <c r="T44" s="8"/>
      <c r="U44" s="8"/>
      <c r="V44" s="8"/>
    </row>
    <row r="45" spans="1:22" ht="23.25" x14ac:dyDescent="0.2">
      <c r="A45" s="184"/>
      <c r="B45" s="181"/>
      <c r="C45" s="181"/>
      <c r="D45" s="181"/>
      <c r="E45" s="181"/>
      <c r="F45" s="181"/>
      <c r="G45" s="181"/>
      <c r="H45" s="181"/>
      <c r="I45" s="181"/>
      <c r="J45" s="181"/>
      <c r="K45" s="181"/>
      <c r="L45" s="181"/>
      <c r="M45" s="181"/>
      <c r="N45" s="181"/>
      <c r="O45" s="181"/>
      <c r="P45" s="181"/>
      <c r="Q45" s="197"/>
    </row>
    <row r="46" spans="1:22" ht="31.5" customHeight="1" x14ac:dyDescent="0.35">
      <c r="A46" s="197"/>
      <c r="B46" s="197"/>
      <c r="C46" s="17"/>
      <c r="D46" s="17"/>
      <c r="E46" s="17"/>
      <c r="F46" s="17"/>
      <c r="G46" s="17"/>
      <c r="H46" s="17"/>
      <c r="I46" s="17"/>
      <c r="J46" s="17"/>
      <c r="K46" s="49"/>
      <c r="L46" s="87"/>
      <c r="M46" s="51"/>
      <c r="N46" s="51"/>
      <c r="O46" s="51"/>
      <c r="P46" s="3"/>
      <c r="Q46" s="5"/>
    </row>
    <row r="47" spans="1:22" ht="30.75" x14ac:dyDescent="0.35">
      <c r="A47" s="197"/>
      <c r="B47" s="197"/>
      <c r="C47" s="17"/>
      <c r="D47" s="17"/>
      <c r="E47" s="17"/>
      <c r="F47" s="17"/>
      <c r="G47" s="17"/>
      <c r="H47" s="17"/>
      <c r="I47" s="17"/>
      <c r="J47" s="17"/>
      <c r="K47" s="49"/>
      <c r="L47" s="110"/>
      <c r="M47" s="29"/>
      <c r="N47" s="29"/>
      <c r="O47" s="29"/>
      <c r="P47" s="3"/>
      <c r="Q47" s="5"/>
    </row>
    <row r="48" spans="1:22" ht="30.75" x14ac:dyDescent="0.2">
      <c r="A48" s="197"/>
      <c r="B48" s="197"/>
      <c r="C48" s="3"/>
      <c r="D48" s="3"/>
      <c r="E48" s="3"/>
      <c r="F48" s="3"/>
      <c r="G48" s="3"/>
      <c r="H48" s="3"/>
      <c r="I48" s="3"/>
      <c r="J48" s="3"/>
      <c r="K48" s="3"/>
      <c r="L48" s="3"/>
      <c r="M48" s="3"/>
      <c r="N48" s="3"/>
      <c r="O48" s="3"/>
      <c r="P48" s="3"/>
      <c r="Q48" s="5"/>
    </row>
    <row r="49" spans="1:17" ht="30.75" x14ac:dyDescent="0.2">
      <c r="A49" s="197"/>
      <c r="B49" s="197"/>
      <c r="C49" s="3"/>
      <c r="D49" s="3"/>
      <c r="E49" s="3"/>
      <c r="F49" s="3"/>
      <c r="G49" s="3"/>
      <c r="H49" s="3"/>
      <c r="I49" s="3"/>
      <c r="J49" s="3"/>
      <c r="K49" s="3"/>
      <c r="L49" s="3"/>
      <c r="M49" s="3"/>
      <c r="N49" s="3"/>
      <c r="O49" s="3"/>
      <c r="P49" s="3"/>
      <c r="Q49" s="5"/>
    </row>
    <row r="50" spans="1:17" ht="30.75" x14ac:dyDescent="0.35">
      <c r="A50" s="69"/>
      <c r="B50" s="69"/>
      <c r="C50" s="3"/>
      <c r="D50" s="3"/>
      <c r="E50" s="3"/>
      <c r="F50" s="3"/>
      <c r="G50" s="3"/>
      <c r="H50" s="3"/>
      <c r="I50" s="3"/>
      <c r="J50" s="3"/>
      <c r="K50" s="3"/>
      <c r="L50" s="3"/>
      <c r="M50" s="3"/>
      <c r="N50" s="3"/>
      <c r="O50" s="3"/>
      <c r="P50" s="3"/>
      <c r="Q50" s="5"/>
    </row>
    <row r="51" spans="1:17" ht="30.75" x14ac:dyDescent="0.35">
      <c r="A51" s="69"/>
      <c r="B51" s="69"/>
      <c r="C51" s="369"/>
      <c r="D51" s="3"/>
      <c r="E51" s="3"/>
      <c r="F51" s="3"/>
      <c r="G51" s="3"/>
      <c r="H51" s="3"/>
      <c r="I51" s="3"/>
      <c r="J51" s="3"/>
      <c r="K51" s="3"/>
      <c r="L51" s="3"/>
      <c r="M51" s="3"/>
      <c r="N51" s="3"/>
      <c r="O51" s="3"/>
      <c r="P51" s="3"/>
      <c r="Q51" s="5"/>
    </row>
    <row r="52" spans="1:17" ht="30.75" x14ac:dyDescent="0.35">
      <c r="A52" s="69"/>
      <c r="B52" s="69"/>
      <c r="C52" s="3"/>
      <c r="D52" s="3"/>
      <c r="E52" s="3"/>
      <c r="F52" s="3"/>
      <c r="G52" s="3"/>
      <c r="H52" s="3"/>
      <c r="I52" s="3"/>
      <c r="J52" s="3"/>
      <c r="K52" s="3"/>
      <c r="L52" s="3"/>
      <c r="M52" s="3"/>
      <c r="N52" s="3"/>
      <c r="O52" s="3"/>
      <c r="P52" s="3"/>
      <c r="Q52" s="5"/>
    </row>
    <row r="53" spans="1:17" ht="30.75" x14ac:dyDescent="0.35">
      <c r="A53" s="17"/>
      <c r="B53" s="17"/>
      <c r="C53" s="3"/>
      <c r="D53" s="369"/>
      <c r="E53" s="369"/>
      <c r="F53" s="369"/>
      <c r="G53" s="369"/>
      <c r="H53" s="369"/>
      <c r="I53" s="369"/>
      <c r="J53" s="369"/>
      <c r="K53" s="3"/>
      <c r="L53" s="3"/>
      <c r="M53" s="3"/>
      <c r="N53" s="3"/>
      <c r="O53" s="3"/>
      <c r="P53" s="3"/>
      <c r="Q53" s="5"/>
    </row>
    <row r="54" spans="1:17" ht="30.75" x14ac:dyDescent="0.35">
      <c r="A54" s="6"/>
      <c r="B54" s="17"/>
      <c r="C54" s="3"/>
      <c r="D54" s="3"/>
      <c r="E54" s="3"/>
      <c r="F54" s="3"/>
      <c r="G54" s="3"/>
      <c r="H54" s="3"/>
      <c r="I54" s="3"/>
      <c r="J54" s="3"/>
      <c r="K54" s="3"/>
      <c r="L54" s="3"/>
      <c r="M54" s="3"/>
      <c r="N54" s="3"/>
      <c r="O54" s="3"/>
      <c r="P54" s="3"/>
      <c r="Q54" s="5"/>
    </row>
    <row r="55" spans="1:17" ht="30.75" x14ac:dyDescent="0.35">
      <c r="A55" s="6"/>
      <c r="B55" s="71"/>
      <c r="C55" s="3"/>
      <c r="D55" s="3"/>
      <c r="E55" s="3"/>
      <c r="F55" s="3"/>
      <c r="G55" s="3"/>
      <c r="H55" s="3"/>
      <c r="I55" s="3"/>
      <c r="J55" s="3"/>
      <c r="K55" s="3"/>
      <c r="L55" s="3"/>
      <c r="M55" s="3"/>
      <c r="N55" s="3"/>
      <c r="O55" s="3"/>
      <c r="P55" s="3"/>
      <c r="Q55" s="5"/>
    </row>
    <row r="56" spans="1:17" ht="30.75" x14ac:dyDescent="0.35">
      <c r="A56" s="6"/>
      <c r="B56" s="71"/>
      <c r="C56" s="3"/>
      <c r="D56" s="3"/>
      <c r="E56" s="3"/>
      <c r="F56" s="3"/>
      <c r="G56" s="3"/>
      <c r="H56" s="3"/>
      <c r="I56" s="3"/>
      <c r="J56" s="3"/>
      <c r="K56" s="3"/>
      <c r="L56" s="3"/>
      <c r="M56" s="3"/>
      <c r="N56" s="3"/>
      <c r="O56" s="3"/>
      <c r="P56" s="3"/>
      <c r="Q56" s="5"/>
    </row>
    <row r="57" spans="1:17" ht="30.75" x14ac:dyDescent="0.35">
      <c r="A57" s="6"/>
      <c r="B57" s="71"/>
      <c r="C57" s="3"/>
      <c r="D57" s="3"/>
      <c r="E57" s="3"/>
      <c r="F57" s="3"/>
      <c r="G57" s="3"/>
      <c r="H57" s="3"/>
      <c r="I57" s="3"/>
      <c r="J57" s="3"/>
      <c r="K57" s="3"/>
      <c r="L57" s="3"/>
      <c r="M57" s="3"/>
      <c r="N57" s="3"/>
      <c r="O57" s="3"/>
      <c r="P57" s="3"/>
      <c r="Q57" s="5"/>
    </row>
    <row r="58" spans="1:17" ht="30.75" x14ac:dyDescent="0.35">
      <c r="A58" s="6"/>
      <c r="B58" s="71"/>
      <c r="C58" s="3"/>
      <c r="D58" s="3"/>
      <c r="E58" s="3"/>
      <c r="F58" s="3"/>
      <c r="G58" s="3"/>
      <c r="H58" s="3"/>
      <c r="I58" s="3"/>
      <c r="J58" s="3"/>
      <c r="K58" s="3"/>
      <c r="L58" s="3"/>
      <c r="M58" s="3"/>
      <c r="N58" s="3"/>
      <c r="O58" s="3"/>
      <c r="P58" s="3"/>
      <c r="Q58" s="5"/>
    </row>
    <row r="59" spans="1:17" ht="30.75" x14ac:dyDescent="0.35">
      <c r="A59" s="6"/>
      <c r="B59" s="17"/>
      <c r="C59" s="3"/>
      <c r="D59" s="3"/>
      <c r="E59" s="3"/>
      <c r="F59" s="3"/>
      <c r="G59" s="3"/>
      <c r="H59" s="3"/>
      <c r="I59" s="3"/>
      <c r="J59" s="3"/>
      <c r="K59" s="3"/>
      <c r="L59" s="3"/>
      <c r="M59" s="3"/>
      <c r="N59" s="3"/>
      <c r="O59" s="3"/>
      <c r="P59" s="3"/>
      <c r="Q59" s="5"/>
    </row>
    <row r="60" spans="1:17" ht="30.75" x14ac:dyDescent="0.35">
      <c r="A60" s="6"/>
      <c r="B60" s="17"/>
      <c r="C60" s="3"/>
      <c r="D60" s="3"/>
      <c r="E60" s="3"/>
      <c r="F60" s="3"/>
      <c r="G60" s="3"/>
      <c r="H60" s="3"/>
      <c r="I60" s="3"/>
      <c r="J60" s="3"/>
      <c r="K60" s="3"/>
      <c r="L60" s="3"/>
      <c r="M60" s="3"/>
      <c r="N60" s="3"/>
      <c r="O60" s="3"/>
      <c r="P60" s="3"/>
      <c r="Q60" s="5"/>
    </row>
    <row r="61" spans="1:17" ht="30.75" x14ac:dyDescent="0.2">
      <c r="A61" s="6"/>
      <c r="B61" s="6"/>
      <c r="C61" s="3"/>
      <c r="D61" s="3"/>
      <c r="E61" s="3"/>
      <c r="F61" s="3"/>
      <c r="G61" s="3"/>
      <c r="H61" s="3"/>
      <c r="I61" s="3"/>
      <c r="J61" s="3"/>
      <c r="K61" s="3"/>
      <c r="L61" s="3"/>
      <c r="M61" s="3"/>
      <c r="N61" s="3"/>
      <c r="O61" s="3"/>
      <c r="P61" s="3"/>
      <c r="Q61" s="5"/>
    </row>
    <row r="62" spans="1:17" ht="30.75" x14ac:dyDescent="0.2">
      <c r="A62" s="6"/>
      <c r="B62" s="6"/>
      <c r="C62" s="3"/>
      <c r="D62" s="3"/>
      <c r="E62" s="3"/>
      <c r="F62" s="3"/>
      <c r="G62" s="3"/>
      <c r="H62" s="3"/>
      <c r="I62" s="3"/>
      <c r="J62" s="3"/>
      <c r="K62" s="3"/>
      <c r="L62" s="3"/>
      <c r="M62" s="3"/>
      <c r="N62" s="3"/>
      <c r="O62" s="3"/>
      <c r="P62" s="3"/>
      <c r="Q62" s="5"/>
    </row>
    <row r="63" spans="1:17" ht="30.75" x14ac:dyDescent="0.3">
      <c r="A63" s="38"/>
      <c r="B63" s="38"/>
      <c r="C63" s="3"/>
      <c r="D63" s="3"/>
      <c r="E63" s="3"/>
      <c r="F63" s="3"/>
      <c r="G63" s="3"/>
      <c r="H63" s="3"/>
      <c r="I63" s="3"/>
      <c r="J63" s="3"/>
      <c r="K63" s="3"/>
      <c r="L63" s="3"/>
      <c r="M63" s="3"/>
      <c r="N63" s="3"/>
      <c r="O63" s="3"/>
      <c r="P63" s="3"/>
      <c r="Q63" s="5"/>
    </row>
    <row r="64" spans="1:17" ht="30.75" x14ac:dyDescent="0.3">
      <c r="A64" s="38"/>
      <c r="B64" s="38"/>
      <c r="C64" s="3"/>
      <c r="D64" s="3"/>
      <c r="E64" s="3"/>
      <c r="F64" s="3"/>
      <c r="G64" s="3"/>
      <c r="H64" s="3"/>
      <c r="I64" s="3"/>
      <c r="J64" s="3"/>
      <c r="K64" s="3"/>
      <c r="L64" s="3"/>
      <c r="M64" s="3"/>
      <c r="N64" s="3"/>
      <c r="O64" s="3"/>
      <c r="P64" s="3"/>
      <c r="Q64" s="5"/>
    </row>
    <row r="65" spans="1:17" ht="30.75" x14ac:dyDescent="0.3">
      <c r="A65" s="38"/>
      <c r="B65" s="38"/>
      <c r="C65" s="3"/>
      <c r="D65" s="3"/>
      <c r="E65" s="3"/>
      <c r="F65" s="3"/>
      <c r="G65" s="3"/>
      <c r="H65" s="3"/>
      <c r="I65" s="3"/>
      <c r="J65" s="3"/>
      <c r="K65" s="3"/>
      <c r="L65" s="3"/>
      <c r="M65" s="3"/>
      <c r="N65" s="3"/>
      <c r="O65" s="3"/>
      <c r="P65" s="3"/>
      <c r="Q65" s="5"/>
    </row>
    <row r="66" spans="1:17" ht="30.75" x14ac:dyDescent="0.3">
      <c r="A66" s="38"/>
      <c r="B66" s="38"/>
      <c r="C66" s="3"/>
      <c r="D66" s="3"/>
      <c r="E66" s="3"/>
      <c r="F66" s="3"/>
      <c r="G66" s="3"/>
      <c r="H66" s="3"/>
      <c r="I66" s="3"/>
      <c r="J66" s="3"/>
      <c r="K66" s="3"/>
      <c r="L66" s="3"/>
      <c r="M66" s="3"/>
      <c r="N66" s="3"/>
      <c r="O66" s="3"/>
      <c r="P66" s="3"/>
      <c r="Q66" s="5"/>
    </row>
    <row r="67" spans="1:17" ht="23.25" x14ac:dyDescent="0.2">
      <c r="A67" s="6"/>
      <c r="B67" s="6"/>
      <c r="C67" s="3"/>
      <c r="D67" s="3"/>
      <c r="E67" s="3"/>
      <c r="F67" s="3"/>
      <c r="G67" s="3"/>
      <c r="H67" s="3"/>
      <c r="I67" s="3"/>
      <c r="J67" s="3"/>
      <c r="K67" s="3"/>
      <c r="L67" s="3"/>
      <c r="M67" s="3"/>
      <c r="N67" s="3"/>
      <c r="O67" s="3"/>
      <c r="P67" s="3"/>
      <c r="Q67" s="325"/>
    </row>
    <row r="68" spans="1:17" ht="23.25" x14ac:dyDescent="0.2">
      <c r="A68" s="6"/>
      <c r="B68" s="6"/>
      <c r="C68" s="3"/>
      <c r="D68" s="3"/>
      <c r="E68" s="3"/>
      <c r="F68" s="3"/>
      <c r="G68" s="3"/>
      <c r="H68" s="3"/>
      <c r="I68" s="3"/>
      <c r="J68" s="3"/>
      <c r="K68" s="3"/>
      <c r="L68" s="3"/>
      <c r="M68" s="3"/>
      <c r="N68" s="3"/>
      <c r="O68" s="3"/>
      <c r="P68" s="3"/>
      <c r="Q68" s="6"/>
    </row>
    <row r="69" spans="1:17" ht="23.25" x14ac:dyDescent="0.2">
      <c r="A69" s="6"/>
      <c r="B69" s="6"/>
      <c r="C69" s="3"/>
      <c r="D69" s="3"/>
      <c r="E69" s="3"/>
      <c r="F69" s="3"/>
      <c r="G69" s="3"/>
      <c r="H69" s="3"/>
      <c r="I69" s="3"/>
      <c r="J69" s="3"/>
      <c r="K69" s="3"/>
      <c r="L69" s="3"/>
      <c r="M69" s="3"/>
      <c r="N69" s="3"/>
      <c r="O69" s="3"/>
      <c r="P69" s="3"/>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row>
    <row r="183" spans="1:17" x14ac:dyDescent="0.2">
      <c r="A183" s="6"/>
      <c r="B183" s="6"/>
    </row>
    <row r="184" spans="1:17" x14ac:dyDescent="0.2">
      <c r="A184" s="6"/>
      <c r="B184" s="6"/>
    </row>
    <row r="185" spans="1:17" x14ac:dyDescent="0.2">
      <c r="A185" s="6"/>
      <c r="B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sheetData>
  <mergeCells count="5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8:F38"/>
    <mergeCell ref="B39:F39"/>
    <mergeCell ref="B40:F40"/>
    <mergeCell ref="A41:F41"/>
    <mergeCell ref="B32:F32"/>
    <mergeCell ref="B33:F33"/>
    <mergeCell ref="B34:F34"/>
    <mergeCell ref="B35:F35"/>
    <mergeCell ref="B36:F36"/>
    <mergeCell ref="B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1C939-EDD4-4AE0-8922-95FCA320DA20}">
  <sheetPr codeName="Hoja58">
    <tabColor rgb="FF00B0F0"/>
    <pageSetUpPr fitToPage="1"/>
  </sheetPr>
  <dimension ref="A1:V206"/>
  <sheetViews>
    <sheetView view="pageBreakPreview" zoomScale="40" zoomScaleNormal="40" zoomScaleSheetLayoutView="40" workbookViewId="0">
      <selection activeCell="J63" sqref="J63"/>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6</v>
      </c>
      <c r="B10" s="583"/>
      <c r="C10" s="583" t="s">
        <v>75</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4</v>
      </c>
      <c r="B13" s="583"/>
      <c r="C13" s="583" t="s">
        <v>248</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756" t="s">
        <v>47</v>
      </c>
      <c r="B19" s="575" t="s">
        <v>83</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757"/>
      <c r="B20" s="574"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758"/>
      <c r="B21" s="579"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30" customHeight="1" x14ac:dyDescent="0.2">
      <c r="A22" s="510"/>
      <c r="B22" s="714"/>
      <c r="C22" s="603"/>
      <c r="D22" s="603"/>
      <c r="E22" s="603"/>
      <c r="F22" s="603"/>
      <c r="G22" s="115"/>
      <c r="H22" s="118"/>
      <c r="I22" s="118"/>
      <c r="J22" s="118"/>
      <c r="K22" s="116"/>
      <c r="L22" s="116"/>
      <c r="M22" s="117"/>
      <c r="N22" s="117"/>
      <c r="O22" s="117"/>
      <c r="P22" s="116"/>
      <c r="Q22" s="116"/>
    </row>
    <row r="23" spans="1:17" s="3" customFormat="1" ht="75" customHeight="1" x14ac:dyDescent="0.35">
      <c r="A23" s="511">
        <v>57</v>
      </c>
      <c r="B23" s="633" t="s">
        <v>458</v>
      </c>
      <c r="C23" s="641" t="s">
        <v>34</v>
      </c>
      <c r="D23" s="641" t="s">
        <v>34</v>
      </c>
      <c r="E23" s="641" t="s">
        <v>34</v>
      </c>
      <c r="F23" s="641" t="s">
        <v>34</v>
      </c>
      <c r="G23" s="188" t="str">
        <f t="shared" ref="G23" si="0">G24</f>
        <v>Apoyo-Otorgar</v>
      </c>
      <c r="H23" s="188">
        <v>26</v>
      </c>
      <c r="I23" s="188">
        <v>26</v>
      </c>
      <c r="J23" s="188">
        <v>16</v>
      </c>
      <c r="K23" s="189">
        <v>0.61538461538461542</v>
      </c>
      <c r="L23" s="189">
        <v>0.61538461538461542</v>
      </c>
      <c r="M23" s="209">
        <v>2820000</v>
      </c>
      <c r="N23" s="209">
        <v>2820000</v>
      </c>
      <c r="O23" s="209">
        <v>2115000</v>
      </c>
      <c r="P23" s="189">
        <v>0.75</v>
      </c>
      <c r="Q23" s="189">
        <v>0.75</v>
      </c>
    </row>
    <row r="24" spans="1:17" s="3" customFormat="1" ht="51" customHeight="1" x14ac:dyDescent="0.35">
      <c r="A24" s="511">
        <v>74</v>
      </c>
      <c r="B24" s="633" t="s">
        <v>127</v>
      </c>
      <c r="C24" s="641" t="s">
        <v>28</v>
      </c>
      <c r="D24" s="641" t="s">
        <v>28</v>
      </c>
      <c r="E24" s="641" t="s">
        <v>28</v>
      </c>
      <c r="F24" s="641" t="s">
        <v>28</v>
      </c>
      <c r="G24" s="188" t="str">
        <f>G25</f>
        <v>Apoyo-Otorgar</v>
      </c>
      <c r="H24" s="188">
        <v>26</v>
      </c>
      <c r="I24" s="188">
        <v>26</v>
      </c>
      <c r="J24" s="188">
        <v>16</v>
      </c>
      <c r="K24" s="189">
        <v>0.61538461538461542</v>
      </c>
      <c r="L24" s="189">
        <v>0.61538461538461542</v>
      </c>
      <c r="M24" s="209">
        <v>2820000</v>
      </c>
      <c r="N24" s="209">
        <v>2820000</v>
      </c>
      <c r="O24" s="209">
        <v>2115000</v>
      </c>
      <c r="P24" s="189">
        <v>0.75</v>
      </c>
      <c r="Q24" s="189">
        <v>0.75</v>
      </c>
    </row>
    <row r="25" spans="1:17" s="3" customFormat="1" ht="97.5" customHeight="1" x14ac:dyDescent="0.2">
      <c r="A25" s="512">
        <v>2</v>
      </c>
      <c r="B25" s="623" t="s">
        <v>460</v>
      </c>
      <c r="C25" s="565" t="s">
        <v>44</v>
      </c>
      <c r="D25" s="565" t="s">
        <v>44</v>
      </c>
      <c r="E25" s="565" t="s">
        <v>44</v>
      </c>
      <c r="F25" s="565" t="s">
        <v>44</v>
      </c>
      <c r="G25" s="172" t="s">
        <v>50</v>
      </c>
      <c r="H25" s="172">
        <v>26</v>
      </c>
      <c r="I25" s="172">
        <v>26</v>
      </c>
      <c r="J25" s="172">
        <v>16</v>
      </c>
      <c r="K25" s="191">
        <v>0.61538461538461542</v>
      </c>
      <c r="L25" s="191">
        <v>0.61538461538461542</v>
      </c>
      <c r="M25" s="199">
        <v>2820000</v>
      </c>
      <c r="N25" s="199">
        <v>2820000</v>
      </c>
      <c r="O25" s="199">
        <v>2115000</v>
      </c>
      <c r="P25" s="191">
        <v>0.75</v>
      </c>
      <c r="Q25" s="191">
        <v>0.75</v>
      </c>
    </row>
    <row r="26" spans="1:17" s="3" customFormat="1" ht="21" customHeight="1" x14ac:dyDescent="0.2">
      <c r="A26" s="512"/>
      <c r="B26" s="623"/>
      <c r="C26" s="565"/>
      <c r="D26" s="565"/>
      <c r="E26" s="565"/>
      <c r="F26" s="565"/>
      <c r="G26" s="172"/>
      <c r="H26" s="172"/>
      <c r="I26" s="172"/>
      <c r="J26" s="172"/>
      <c r="K26" s="191"/>
      <c r="L26" s="191"/>
      <c r="M26" s="199"/>
      <c r="N26" s="199"/>
      <c r="O26" s="199"/>
      <c r="P26" s="191"/>
      <c r="Q26" s="191"/>
    </row>
    <row r="27" spans="1:17" s="3" customFormat="1" ht="21" customHeight="1" x14ac:dyDescent="0.2">
      <c r="A27" s="512"/>
      <c r="B27" s="623"/>
      <c r="C27" s="565"/>
      <c r="D27" s="565"/>
      <c r="E27" s="565"/>
      <c r="F27" s="565"/>
      <c r="G27" s="172"/>
      <c r="H27" s="172"/>
      <c r="I27" s="172"/>
      <c r="J27" s="172"/>
      <c r="K27" s="191"/>
      <c r="L27" s="191"/>
      <c r="M27" s="199"/>
      <c r="N27" s="199"/>
      <c r="O27" s="199"/>
      <c r="P27" s="191"/>
      <c r="Q27" s="191"/>
    </row>
    <row r="28" spans="1:17" s="3" customFormat="1" ht="21" customHeight="1" x14ac:dyDescent="0.2">
      <c r="A28" s="512"/>
      <c r="B28" s="623"/>
      <c r="C28" s="565"/>
      <c r="D28" s="565"/>
      <c r="E28" s="565"/>
      <c r="F28" s="565"/>
      <c r="G28" s="172"/>
      <c r="H28" s="172"/>
      <c r="I28" s="172"/>
      <c r="J28" s="172"/>
      <c r="K28" s="191"/>
      <c r="L28" s="191"/>
      <c r="M28" s="199"/>
      <c r="N28" s="199"/>
      <c r="O28" s="199"/>
      <c r="P28" s="191"/>
      <c r="Q28" s="191"/>
    </row>
    <row r="29" spans="1:17" s="3" customFormat="1" ht="21" customHeight="1" x14ac:dyDescent="0.2">
      <c r="A29" s="512"/>
      <c r="B29" s="623"/>
      <c r="C29" s="565"/>
      <c r="D29" s="565"/>
      <c r="E29" s="565"/>
      <c r="F29" s="565"/>
      <c r="G29" s="172"/>
      <c r="H29" s="172"/>
      <c r="I29" s="172"/>
      <c r="J29" s="172"/>
      <c r="K29" s="191"/>
      <c r="L29" s="191"/>
      <c r="M29" s="199"/>
      <c r="N29" s="199"/>
      <c r="O29" s="199"/>
      <c r="P29" s="191"/>
      <c r="Q29" s="191"/>
    </row>
    <row r="30" spans="1:17" s="3" customFormat="1" ht="21" customHeight="1" x14ac:dyDescent="0.35">
      <c r="A30" s="521"/>
      <c r="B30" s="656"/>
      <c r="C30" s="637"/>
      <c r="D30" s="637"/>
      <c r="E30" s="637"/>
      <c r="F30" s="637"/>
      <c r="G30" s="188"/>
      <c r="H30" s="188"/>
      <c r="I30" s="188"/>
      <c r="J30" s="188"/>
      <c r="K30" s="189"/>
      <c r="L30" s="189"/>
      <c r="M30" s="209"/>
      <c r="N30" s="209"/>
      <c r="O30" s="209"/>
      <c r="P30" s="189"/>
      <c r="Q30" s="189"/>
    </row>
    <row r="31" spans="1:17" s="3" customFormat="1" ht="69.75" customHeight="1" x14ac:dyDescent="0.35">
      <c r="A31" s="546">
        <v>61</v>
      </c>
      <c r="B31" s="633" t="s">
        <v>461</v>
      </c>
      <c r="C31" s="755" t="s">
        <v>34</v>
      </c>
      <c r="D31" s="755" t="s">
        <v>34</v>
      </c>
      <c r="E31" s="755" t="s">
        <v>34</v>
      </c>
      <c r="F31" s="755" t="s">
        <v>34</v>
      </c>
      <c r="G31" s="188" t="str">
        <f>G32</f>
        <v>Varios</v>
      </c>
      <c r="H31" s="188">
        <v>19</v>
      </c>
      <c r="I31" s="188">
        <v>38</v>
      </c>
      <c r="J31" s="188">
        <v>38</v>
      </c>
      <c r="K31" s="189">
        <v>2</v>
      </c>
      <c r="L31" s="189">
        <v>1</v>
      </c>
      <c r="M31" s="209">
        <v>1420000</v>
      </c>
      <c r="N31" s="209">
        <v>2072000</v>
      </c>
      <c r="O31" s="209">
        <v>1420000</v>
      </c>
      <c r="P31" s="189">
        <v>1</v>
      </c>
      <c r="Q31" s="189">
        <v>0.68532818532818529</v>
      </c>
    </row>
    <row r="32" spans="1:17" s="3" customFormat="1" ht="51.75" customHeight="1" x14ac:dyDescent="0.2">
      <c r="A32" s="547">
        <v>74</v>
      </c>
      <c r="B32" s="633" t="s">
        <v>127</v>
      </c>
      <c r="C32" s="611" t="s">
        <v>28</v>
      </c>
      <c r="D32" s="611" t="s">
        <v>28</v>
      </c>
      <c r="E32" s="611" t="s">
        <v>28</v>
      </c>
      <c r="F32" s="611" t="s">
        <v>28</v>
      </c>
      <c r="G32" s="188" t="s">
        <v>33</v>
      </c>
      <c r="H32" s="188">
        <v>19</v>
      </c>
      <c r="I32" s="188">
        <v>38</v>
      </c>
      <c r="J32" s="188">
        <v>38</v>
      </c>
      <c r="K32" s="189">
        <v>2</v>
      </c>
      <c r="L32" s="189">
        <v>1</v>
      </c>
      <c r="M32" s="192">
        <v>1420000</v>
      </c>
      <c r="N32" s="192">
        <v>2072000</v>
      </c>
      <c r="O32" s="192">
        <v>1420000</v>
      </c>
      <c r="P32" s="189">
        <v>1</v>
      </c>
      <c r="Q32" s="189">
        <v>0.68532818532818529</v>
      </c>
    </row>
    <row r="33" spans="1:22" s="3" customFormat="1" ht="54.75" customHeight="1" x14ac:dyDescent="0.2">
      <c r="A33" s="512">
        <v>1</v>
      </c>
      <c r="B33" s="623" t="s">
        <v>462</v>
      </c>
      <c r="C33" s="565" t="s">
        <v>44</v>
      </c>
      <c r="D33" s="565" t="s">
        <v>44</v>
      </c>
      <c r="E33" s="565" t="s">
        <v>44</v>
      </c>
      <c r="F33" s="565" t="s">
        <v>44</v>
      </c>
      <c r="G33" s="172" t="s">
        <v>50</v>
      </c>
      <c r="H33" s="172">
        <v>1</v>
      </c>
      <c r="I33" s="172">
        <v>1</v>
      </c>
      <c r="J33" s="172">
        <v>1</v>
      </c>
      <c r="K33" s="191">
        <v>1</v>
      </c>
      <c r="L33" s="191">
        <v>1</v>
      </c>
      <c r="M33" s="199">
        <v>400000</v>
      </c>
      <c r="N33" s="199">
        <v>400000</v>
      </c>
      <c r="O33" s="199">
        <v>400000</v>
      </c>
      <c r="P33" s="191">
        <v>1</v>
      </c>
      <c r="Q33" s="191">
        <v>1</v>
      </c>
    </row>
    <row r="34" spans="1:22" s="3" customFormat="1" ht="66.75" customHeight="1" x14ac:dyDescent="0.35">
      <c r="A34" s="512">
        <v>2</v>
      </c>
      <c r="B34" s="627" t="s">
        <v>463</v>
      </c>
      <c r="C34" s="637"/>
      <c r="D34" s="637"/>
      <c r="E34" s="637"/>
      <c r="F34" s="637"/>
      <c r="G34" s="172" t="s">
        <v>666</v>
      </c>
      <c r="H34" s="172">
        <v>18</v>
      </c>
      <c r="I34" s="172">
        <v>37</v>
      </c>
      <c r="J34" s="172">
        <v>37</v>
      </c>
      <c r="K34" s="191">
        <v>2.0555555555555554</v>
      </c>
      <c r="L34" s="191">
        <v>1</v>
      </c>
      <c r="M34" s="231">
        <v>1020000</v>
      </c>
      <c r="N34" s="231">
        <v>1672000</v>
      </c>
      <c r="O34" s="231">
        <v>1020000</v>
      </c>
      <c r="P34" s="191">
        <v>1</v>
      </c>
      <c r="Q34" s="191">
        <v>0.61004784688995217</v>
      </c>
    </row>
    <row r="35" spans="1:22" ht="45.6" customHeight="1" x14ac:dyDescent="0.35">
      <c r="A35" s="512"/>
      <c r="B35" s="627"/>
      <c r="C35" s="637"/>
      <c r="D35" s="637"/>
      <c r="E35" s="637"/>
      <c r="F35" s="637"/>
      <c r="G35" s="172"/>
      <c r="H35" s="172"/>
      <c r="I35" s="172"/>
      <c r="J35" s="172"/>
      <c r="K35" s="191"/>
      <c r="L35" s="191"/>
      <c r="M35" s="190"/>
      <c r="N35" s="190"/>
      <c r="O35" s="190"/>
      <c r="P35" s="189"/>
      <c r="Q35" s="189"/>
      <c r="R35" s="3"/>
      <c r="S35" s="3"/>
      <c r="T35" s="3"/>
      <c r="U35" s="3"/>
      <c r="V35" s="3"/>
    </row>
    <row r="36" spans="1:22" ht="22.5" customHeight="1" x14ac:dyDescent="0.2">
      <c r="A36" s="511"/>
      <c r="B36" s="633"/>
      <c r="C36" s="611"/>
      <c r="D36" s="611"/>
      <c r="E36" s="611"/>
      <c r="F36" s="611"/>
      <c r="G36" s="188"/>
      <c r="H36" s="188"/>
      <c r="I36" s="188"/>
      <c r="J36" s="188"/>
      <c r="K36" s="189"/>
      <c r="L36" s="189"/>
      <c r="M36" s="192"/>
      <c r="N36" s="192"/>
      <c r="O36" s="192"/>
      <c r="P36" s="189"/>
      <c r="Q36" s="189"/>
      <c r="R36" s="10"/>
      <c r="S36" s="10"/>
      <c r="T36" s="10"/>
      <c r="U36" s="10"/>
      <c r="V36" s="10"/>
    </row>
    <row r="37" spans="1:22" ht="16.5" customHeight="1" x14ac:dyDescent="0.2">
      <c r="A37" s="512"/>
      <c r="B37" s="623"/>
      <c r="C37" s="565"/>
      <c r="D37" s="565"/>
      <c r="E37" s="565"/>
      <c r="F37" s="565"/>
      <c r="G37" s="172"/>
      <c r="H37" s="167"/>
      <c r="I37" s="167"/>
      <c r="J37" s="167"/>
      <c r="K37" s="191"/>
      <c r="L37" s="191"/>
      <c r="M37" s="199"/>
      <c r="N37" s="199"/>
      <c r="O37" s="199"/>
      <c r="P37" s="191"/>
      <c r="Q37" s="191"/>
      <c r="R37" s="10"/>
      <c r="S37" s="10"/>
      <c r="T37" s="10"/>
      <c r="U37" s="10"/>
      <c r="V37" s="10"/>
    </row>
    <row r="38" spans="1:22" ht="27.75" customHeight="1" x14ac:dyDescent="0.35">
      <c r="A38" s="521"/>
      <c r="B38" s="656"/>
      <c r="C38" s="637"/>
      <c r="D38" s="637"/>
      <c r="E38" s="637"/>
      <c r="F38" s="637"/>
      <c r="G38" s="188"/>
      <c r="H38" s="188"/>
      <c r="I38" s="188"/>
      <c r="J38" s="188"/>
      <c r="K38" s="189"/>
      <c r="L38" s="189"/>
      <c r="M38" s="209"/>
      <c r="N38" s="209"/>
      <c r="O38" s="209"/>
      <c r="P38" s="189"/>
      <c r="Q38" s="189"/>
      <c r="R38" s="10"/>
      <c r="S38" s="10"/>
      <c r="T38" s="10"/>
      <c r="U38" s="10"/>
      <c r="V38" s="10"/>
    </row>
    <row r="39" spans="1:22" ht="45.6" customHeight="1" x14ac:dyDescent="0.2">
      <c r="A39" s="512"/>
      <c r="B39" s="623"/>
      <c r="C39" s="565"/>
      <c r="D39" s="565"/>
      <c r="E39" s="565"/>
      <c r="F39" s="565"/>
      <c r="G39" s="172"/>
      <c r="H39" s="172"/>
      <c r="I39" s="172"/>
      <c r="J39" s="172"/>
      <c r="K39" s="191"/>
      <c r="L39" s="191"/>
      <c r="M39" s="199"/>
      <c r="N39" s="199"/>
      <c r="O39" s="199"/>
      <c r="P39" s="191"/>
      <c r="Q39" s="191"/>
      <c r="R39" s="10"/>
      <c r="S39" s="10"/>
      <c r="T39" s="10"/>
      <c r="U39" s="10"/>
      <c r="V39" s="10"/>
    </row>
    <row r="40" spans="1:22" ht="45.6" customHeight="1" x14ac:dyDescent="0.2">
      <c r="A40" s="521"/>
      <c r="B40" s="753"/>
      <c r="C40" s="752"/>
      <c r="D40" s="752"/>
      <c r="E40" s="752"/>
      <c r="F40" s="752"/>
      <c r="G40" s="201"/>
      <c r="H40" s="202"/>
      <c r="I40" s="202"/>
      <c r="J40" s="202"/>
      <c r="K40" s="203"/>
      <c r="L40" s="203"/>
      <c r="M40" s="234"/>
      <c r="N40" s="234"/>
      <c r="O40" s="234"/>
      <c r="P40" s="203"/>
      <c r="Q40" s="203"/>
      <c r="R40" s="10"/>
      <c r="S40" s="10"/>
      <c r="T40" s="10"/>
      <c r="U40" s="10"/>
      <c r="V40" s="10"/>
    </row>
    <row r="41" spans="1:22" ht="46.5" customHeight="1" x14ac:dyDescent="0.2">
      <c r="A41" s="754" t="s">
        <v>8</v>
      </c>
      <c r="B41" s="717"/>
      <c r="C41" s="717"/>
      <c r="D41" s="717"/>
      <c r="E41" s="717"/>
      <c r="F41" s="717"/>
      <c r="G41" s="205" t="s">
        <v>33</v>
      </c>
      <c r="H41" s="205">
        <v>45</v>
      </c>
      <c r="I41" s="205">
        <v>64</v>
      </c>
      <c r="J41" s="205">
        <v>16</v>
      </c>
      <c r="K41" s="206">
        <v>0.35555555555555557</v>
      </c>
      <c r="L41" s="206">
        <v>0.25</v>
      </c>
      <c r="M41" s="227">
        <v>4240000</v>
      </c>
      <c r="N41" s="227">
        <v>4892000</v>
      </c>
      <c r="O41" s="227">
        <v>3535000</v>
      </c>
      <c r="P41" s="206">
        <v>0.83372641509433965</v>
      </c>
      <c r="Q41" s="346">
        <v>0.72260834014717912</v>
      </c>
      <c r="R41" s="3"/>
      <c r="S41" s="3"/>
      <c r="T41" s="3"/>
      <c r="U41" s="3"/>
      <c r="V41" s="3"/>
    </row>
    <row r="42" spans="1:22" ht="20.25" customHeight="1" x14ac:dyDescent="0.2">
      <c r="A42" s="181"/>
      <c r="B42" s="181"/>
      <c r="C42" s="181"/>
      <c r="D42" s="181"/>
      <c r="E42" s="181"/>
      <c r="F42" s="181"/>
      <c r="G42" s="181"/>
      <c r="H42" s="181"/>
      <c r="I42" s="181"/>
      <c r="J42" s="181"/>
      <c r="K42" s="181"/>
      <c r="L42" s="181"/>
      <c r="M42" s="181"/>
      <c r="N42" s="181"/>
      <c r="O42" s="181"/>
      <c r="P42" s="181"/>
      <c r="Q42" s="181"/>
      <c r="R42" s="3"/>
      <c r="S42" s="3"/>
      <c r="T42" s="3"/>
      <c r="U42" s="3"/>
      <c r="V42" s="3"/>
    </row>
    <row r="43" spans="1:22" ht="21" customHeight="1" x14ac:dyDescent="0.2">
      <c r="A43" s="181" t="s">
        <v>331</v>
      </c>
      <c r="B43" s="181"/>
      <c r="C43" s="181"/>
      <c r="D43" s="181"/>
      <c r="E43" s="181"/>
      <c r="F43" s="181"/>
      <c r="G43" s="183"/>
      <c r="H43" s="181"/>
      <c r="I43" s="181"/>
      <c r="J43" s="181"/>
      <c r="K43" s="181"/>
      <c r="L43" s="181"/>
      <c r="M43" s="181"/>
      <c r="N43" s="181"/>
      <c r="O43" s="181"/>
      <c r="P43" s="181"/>
      <c r="Q43" s="181"/>
      <c r="R43" s="3"/>
      <c r="S43" s="3"/>
      <c r="T43" s="3"/>
      <c r="U43" s="3"/>
      <c r="V43" s="3"/>
    </row>
    <row r="44" spans="1:22" ht="23.25" x14ac:dyDescent="0.2">
      <c r="A44" s="184" t="s">
        <v>23</v>
      </c>
      <c r="B44" s="181"/>
      <c r="C44" s="181"/>
      <c r="D44" s="181"/>
      <c r="E44" s="181"/>
      <c r="F44" s="181"/>
      <c r="G44" s="181"/>
      <c r="H44" s="181"/>
      <c r="I44" s="181"/>
      <c r="J44" s="181"/>
      <c r="K44" s="181"/>
      <c r="L44" s="181"/>
      <c r="M44" s="181"/>
      <c r="N44" s="181"/>
      <c r="O44" s="181"/>
      <c r="P44" s="181"/>
      <c r="Q44" s="186" t="s">
        <v>65</v>
      </c>
      <c r="T44" s="8"/>
      <c r="U44" s="8"/>
      <c r="V44" s="8"/>
    </row>
    <row r="45" spans="1:22" ht="23.25" x14ac:dyDescent="0.2">
      <c r="A45" s="759"/>
      <c r="B45" s="759"/>
      <c r="C45" s="759"/>
      <c r="D45" s="759"/>
      <c r="E45" s="759"/>
      <c r="F45" s="759"/>
      <c r="G45" s="759"/>
      <c r="H45" s="759"/>
      <c r="I45" s="759"/>
      <c r="J45" s="759"/>
      <c r="K45" s="759"/>
      <c r="L45" s="759"/>
      <c r="M45" s="759"/>
      <c r="N45" s="759"/>
      <c r="O45" s="759"/>
      <c r="P45" s="759"/>
      <c r="Q45" s="759"/>
    </row>
    <row r="46" spans="1:22" ht="22.5" customHeight="1" x14ac:dyDescent="0.2">
      <c r="A46" s="759"/>
      <c r="B46" s="759"/>
      <c r="C46" s="759"/>
      <c r="D46" s="759"/>
      <c r="E46" s="759"/>
      <c r="F46" s="759"/>
      <c r="G46" s="759"/>
      <c r="H46" s="759"/>
      <c r="I46" s="759"/>
      <c r="J46" s="759"/>
      <c r="K46" s="759"/>
      <c r="L46" s="759"/>
      <c r="M46" s="759"/>
      <c r="N46" s="759"/>
      <c r="O46" s="759"/>
      <c r="P46" s="759"/>
      <c r="Q46" s="759"/>
    </row>
    <row r="47" spans="1:22" ht="23.25" x14ac:dyDescent="0.2">
      <c r="A47" s="759"/>
      <c r="B47" s="759"/>
      <c r="C47" s="759"/>
      <c r="D47" s="759"/>
      <c r="E47" s="759"/>
      <c r="F47" s="759"/>
      <c r="G47" s="759"/>
      <c r="H47" s="759"/>
      <c r="I47" s="759"/>
      <c r="J47" s="759"/>
      <c r="K47" s="759"/>
      <c r="L47" s="759"/>
      <c r="M47" s="759"/>
      <c r="N47" s="759"/>
      <c r="O47" s="759"/>
      <c r="P47" s="759"/>
      <c r="Q47" s="759"/>
    </row>
    <row r="48" spans="1:22" ht="23.25" x14ac:dyDescent="0.35">
      <c r="A48" s="197"/>
      <c r="B48" s="197"/>
      <c r="C48" s="17"/>
      <c r="D48" s="17"/>
      <c r="E48" s="17"/>
      <c r="F48" s="17"/>
      <c r="G48" s="17"/>
      <c r="H48" s="17"/>
      <c r="I48" s="3"/>
      <c r="J48" s="3"/>
      <c r="K48" s="3"/>
      <c r="L48" s="3"/>
      <c r="M48" s="3"/>
      <c r="N48" s="3"/>
      <c r="O48" s="3"/>
      <c r="P48" s="3"/>
      <c r="Q48" s="197"/>
    </row>
    <row r="49" spans="1:17" ht="23.25" x14ac:dyDescent="0.2">
      <c r="A49" s="197"/>
      <c r="B49" s="197"/>
      <c r="C49" s="3"/>
      <c r="D49" s="3"/>
      <c r="E49" s="3"/>
      <c r="F49" s="3"/>
      <c r="G49" s="3"/>
      <c r="H49" s="3"/>
      <c r="I49" s="3"/>
      <c r="J49" s="3"/>
      <c r="K49" s="3"/>
      <c r="L49" s="3"/>
      <c r="M49" s="3"/>
      <c r="N49" s="3"/>
      <c r="O49" s="3"/>
      <c r="P49" s="3"/>
      <c r="Q49" s="197"/>
    </row>
    <row r="50" spans="1:17" ht="23.25" x14ac:dyDescent="0.2">
      <c r="A50" s="197"/>
      <c r="B50" s="197"/>
      <c r="C50" s="3"/>
      <c r="D50" s="3"/>
      <c r="E50" s="3"/>
      <c r="F50" s="3"/>
      <c r="G50" s="3"/>
      <c r="H50" s="3"/>
      <c r="I50" s="3"/>
      <c r="J50" s="3"/>
      <c r="K50" s="3"/>
      <c r="L50" s="3"/>
      <c r="M50" s="3"/>
      <c r="N50" s="3"/>
      <c r="O50" s="3"/>
      <c r="P50" s="3"/>
      <c r="Q50" s="197"/>
    </row>
    <row r="51" spans="1:17" ht="23.25" x14ac:dyDescent="0.2">
      <c r="A51" s="197"/>
      <c r="B51" s="197"/>
      <c r="C51" s="3"/>
      <c r="D51" s="3"/>
      <c r="E51" s="556"/>
      <c r="F51" s="556"/>
      <c r="G51" s="556"/>
      <c r="H51" s="556"/>
      <c r="I51" s="556"/>
      <c r="J51" s="556"/>
      <c r="K51" s="556"/>
      <c r="L51" s="3"/>
      <c r="M51" s="3"/>
      <c r="N51" s="3"/>
      <c r="O51" s="3"/>
      <c r="P51" s="3"/>
      <c r="Q51" s="197"/>
    </row>
    <row r="52" spans="1:17" ht="25.5" x14ac:dyDescent="0.35">
      <c r="A52" s="69"/>
      <c r="B52" s="69"/>
      <c r="C52" s="369"/>
      <c r="D52" s="3"/>
      <c r="E52" s="3"/>
      <c r="F52" s="3"/>
      <c r="G52" s="3"/>
      <c r="H52" s="3"/>
      <c r="I52" s="369"/>
      <c r="J52" s="369"/>
      <c r="K52" s="3"/>
      <c r="L52" s="3"/>
      <c r="M52" s="3"/>
      <c r="N52" s="3"/>
      <c r="O52" s="3"/>
      <c r="P52" s="3"/>
      <c r="Q52" s="6"/>
    </row>
    <row r="53" spans="1:17" ht="25.5" x14ac:dyDescent="0.35">
      <c r="A53" s="69"/>
      <c r="B53" s="69"/>
      <c r="C53" s="3"/>
      <c r="D53" s="3"/>
      <c r="E53" s="3"/>
      <c r="F53" s="3"/>
      <c r="G53" s="3"/>
      <c r="H53" s="3"/>
      <c r="I53" s="3"/>
      <c r="J53" s="3"/>
      <c r="K53" s="3"/>
      <c r="L53" s="3"/>
      <c r="M53" s="3"/>
      <c r="N53" s="3"/>
      <c r="O53" s="3"/>
      <c r="P53" s="3"/>
      <c r="Q53" s="6"/>
    </row>
    <row r="54" spans="1:17" ht="25.5" x14ac:dyDescent="0.35">
      <c r="A54" s="69"/>
      <c r="B54" s="69"/>
      <c r="C54" s="3"/>
      <c r="D54" s="369"/>
      <c r="E54" s="369"/>
      <c r="F54" s="369"/>
      <c r="G54" s="369"/>
      <c r="H54" s="369"/>
      <c r="I54" s="3"/>
      <c r="J54" s="3"/>
      <c r="K54" s="3"/>
      <c r="L54" s="3"/>
      <c r="M54" s="3"/>
      <c r="N54" s="3"/>
      <c r="O54" s="3"/>
      <c r="P54" s="3"/>
      <c r="Q54" s="6"/>
    </row>
    <row r="55" spans="1:17" ht="25.5" x14ac:dyDescent="0.35">
      <c r="A55" s="69"/>
      <c r="B55" s="69"/>
      <c r="C55" s="3"/>
      <c r="D55" s="3"/>
      <c r="E55" s="3"/>
      <c r="F55" s="3"/>
      <c r="G55" s="3"/>
      <c r="H55" s="3"/>
      <c r="I55" s="3"/>
      <c r="J55" s="3"/>
      <c r="K55" s="3"/>
      <c r="L55" s="3"/>
      <c r="M55" s="3"/>
      <c r="N55" s="3"/>
      <c r="O55" s="3"/>
      <c r="P55" s="3"/>
      <c r="Q55" s="6"/>
    </row>
    <row r="56" spans="1:17" ht="25.5" x14ac:dyDescent="0.35">
      <c r="A56" s="69"/>
      <c r="B56" s="69"/>
      <c r="C56" s="3"/>
      <c r="D56" s="3"/>
      <c r="E56" s="3"/>
      <c r="F56" s="3"/>
      <c r="G56" s="3"/>
      <c r="H56" s="3"/>
      <c r="I56" s="3"/>
      <c r="J56" s="3"/>
      <c r="K56" s="3"/>
      <c r="L56" s="3"/>
      <c r="M56" s="3"/>
      <c r="N56" s="3"/>
      <c r="O56" s="3"/>
      <c r="P56" s="3"/>
      <c r="Q56" s="6"/>
    </row>
    <row r="57" spans="1:17" ht="25.5" x14ac:dyDescent="0.35">
      <c r="A57" s="69"/>
      <c r="B57" s="69"/>
      <c r="C57" s="3"/>
      <c r="D57" s="3"/>
      <c r="E57" s="3"/>
      <c r="F57" s="3"/>
      <c r="G57" s="3"/>
      <c r="H57" s="3"/>
      <c r="I57" s="3"/>
      <c r="J57" s="3"/>
      <c r="K57" s="3"/>
      <c r="L57" s="3"/>
      <c r="M57" s="3"/>
      <c r="N57" s="3"/>
      <c r="O57" s="3"/>
      <c r="P57" s="3"/>
      <c r="Q57" s="6"/>
    </row>
    <row r="58" spans="1:17" ht="25.5" x14ac:dyDescent="0.35">
      <c r="A58" s="69"/>
      <c r="B58" s="69"/>
      <c r="C58" s="3"/>
      <c r="D58" s="3"/>
      <c r="E58" s="3"/>
      <c r="F58" s="3"/>
      <c r="G58" s="3"/>
      <c r="H58" s="3"/>
      <c r="I58" s="3"/>
      <c r="J58" s="3"/>
      <c r="K58" s="3"/>
      <c r="L58" s="3"/>
      <c r="M58" s="3"/>
      <c r="N58" s="3"/>
      <c r="O58" s="3"/>
      <c r="P58" s="3"/>
      <c r="Q58" s="6"/>
    </row>
    <row r="59" spans="1:17" ht="30.75" x14ac:dyDescent="0.35">
      <c r="A59" s="17"/>
      <c r="B59" s="17"/>
      <c r="C59" s="3"/>
      <c r="D59" s="3"/>
      <c r="E59" s="3"/>
      <c r="F59" s="3"/>
      <c r="G59" s="3"/>
      <c r="H59" s="3"/>
      <c r="I59" s="3"/>
      <c r="J59" s="3"/>
      <c r="K59" s="3"/>
      <c r="L59" s="3"/>
      <c r="M59" s="3"/>
      <c r="N59" s="3"/>
      <c r="O59" s="3"/>
      <c r="P59" s="3"/>
      <c r="Q59" s="5"/>
    </row>
    <row r="60" spans="1:17" ht="30.75" x14ac:dyDescent="0.35">
      <c r="A60" s="6"/>
      <c r="B60" s="17"/>
      <c r="C60" s="3"/>
      <c r="D60" s="3"/>
      <c r="E60" s="3"/>
      <c r="F60" s="3"/>
      <c r="G60" s="3"/>
      <c r="H60" s="3"/>
      <c r="I60" s="3"/>
      <c r="J60" s="3"/>
      <c r="K60" s="3"/>
      <c r="L60" s="3"/>
      <c r="M60" s="3"/>
      <c r="N60" s="3"/>
      <c r="O60" s="3"/>
      <c r="P60" s="3"/>
      <c r="Q60" s="5"/>
    </row>
    <row r="61" spans="1:17" ht="30.75" x14ac:dyDescent="0.35">
      <c r="A61" s="6"/>
      <c r="B61" s="71"/>
      <c r="C61" s="3"/>
      <c r="D61" s="3"/>
      <c r="E61" s="3"/>
      <c r="F61" s="3"/>
      <c r="G61" s="3"/>
      <c r="H61" s="3"/>
      <c r="I61" s="3"/>
      <c r="J61" s="3"/>
      <c r="K61" s="3"/>
      <c r="L61" s="3"/>
      <c r="M61" s="3"/>
      <c r="N61" s="3"/>
      <c r="O61" s="3"/>
      <c r="P61" s="3"/>
      <c r="Q61" s="5"/>
    </row>
    <row r="62" spans="1:17" ht="30.75" x14ac:dyDescent="0.35">
      <c r="A62" s="6"/>
      <c r="B62" s="71"/>
      <c r="C62" s="3"/>
      <c r="D62" s="3"/>
      <c r="E62" s="3"/>
      <c r="F62" s="3"/>
      <c r="G62" s="3"/>
      <c r="H62" s="3"/>
      <c r="I62" s="3"/>
      <c r="J62" s="3"/>
      <c r="K62" s="3"/>
      <c r="L62" s="3"/>
      <c r="M62" s="3"/>
      <c r="N62" s="3"/>
      <c r="O62" s="3"/>
      <c r="P62" s="3"/>
      <c r="Q62" s="5"/>
    </row>
    <row r="63" spans="1:17" ht="30.75" x14ac:dyDescent="0.35">
      <c r="A63" s="6"/>
      <c r="B63" s="71"/>
      <c r="C63" s="3"/>
      <c r="D63" s="3"/>
      <c r="E63" s="3"/>
      <c r="F63" s="3"/>
      <c r="G63" s="3"/>
      <c r="H63" s="3"/>
      <c r="I63" s="3"/>
      <c r="J63" s="3"/>
      <c r="K63" s="3"/>
      <c r="L63" s="3"/>
      <c r="M63" s="3"/>
      <c r="N63" s="3"/>
      <c r="O63" s="3"/>
      <c r="P63" s="3"/>
      <c r="Q63" s="5"/>
    </row>
    <row r="64" spans="1:17" ht="30.75" x14ac:dyDescent="0.35">
      <c r="A64" s="6"/>
      <c r="B64" s="71"/>
      <c r="C64" s="3"/>
      <c r="D64" s="3"/>
      <c r="E64" s="3"/>
      <c r="F64" s="3"/>
      <c r="G64" s="3"/>
      <c r="H64" s="3"/>
      <c r="I64" s="3"/>
      <c r="J64" s="3"/>
      <c r="K64" s="3"/>
      <c r="L64" s="3"/>
      <c r="M64" s="3"/>
      <c r="N64" s="3"/>
      <c r="O64" s="3"/>
      <c r="P64" s="3"/>
      <c r="Q64" s="5"/>
    </row>
    <row r="65" spans="1:17" ht="30.75" x14ac:dyDescent="0.35">
      <c r="A65" s="6"/>
      <c r="B65" s="17"/>
      <c r="C65" s="3"/>
      <c r="D65" s="3"/>
      <c r="E65" s="3"/>
      <c r="F65" s="3"/>
      <c r="G65" s="3"/>
      <c r="H65" s="3"/>
      <c r="I65" s="3"/>
      <c r="J65" s="3"/>
      <c r="K65" s="3"/>
      <c r="L65" s="3"/>
      <c r="M65" s="3"/>
      <c r="N65" s="3"/>
      <c r="O65" s="3"/>
      <c r="P65" s="3"/>
      <c r="Q65" s="5"/>
    </row>
    <row r="66" spans="1:17" ht="30.75" x14ac:dyDescent="0.35">
      <c r="A66" s="6"/>
      <c r="B66" s="17"/>
      <c r="C66" s="3"/>
      <c r="D66" s="3"/>
      <c r="E66" s="3"/>
      <c r="F66" s="3"/>
      <c r="G66" s="3"/>
      <c r="H66" s="3"/>
      <c r="I66" s="3"/>
      <c r="J66" s="3"/>
      <c r="K66" s="3"/>
      <c r="L66" s="3"/>
      <c r="M66" s="3"/>
      <c r="N66" s="3"/>
      <c r="O66" s="3"/>
      <c r="P66" s="3"/>
      <c r="Q66" s="5"/>
    </row>
    <row r="67" spans="1:17" ht="30.75" x14ac:dyDescent="0.2">
      <c r="A67" s="6"/>
      <c r="B67" s="6"/>
      <c r="C67" s="3"/>
      <c r="D67" s="3"/>
      <c r="E67" s="3"/>
      <c r="F67" s="3"/>
      <c r="G67" s="3"/>
      <c r="H67" s="3"/>
      <c r="I67" s="3"/>
      <c r="J67" s="3"/>
      <c r="K67" s="3"/>
      <c r="L67" s="6"/>
      <c r="M67" s="6"/>
      <c r="N67" s="6"/>
      <c r="O67" s="6"/>
      <c r="P67" s="6"/>
      <c r="Q67" s="5"/>
    </row>
    <row r="68" spans="1:17" ht="30.75" x14ac:dyDescent="0.2">
      <c r="A68" s="6"/>
      <c r="B68" s="6"/>
      <c r="C68" s="3"/>
      <c r="D68" s="3"/>
      <c r="E68" s="3"/>
      <c r="F68" s="3"/>
      <c r="G68" s="3"/>
      <c r="H68" s="3"/>
      <c r="I68" s="3"/>
      <c r="J68" s="3"/>
      <c r="K68" s="3"/>
      <c r="L68" s="6"/>
      <c r="M68" s="6"/>
      <c r="N68" s="6"/>
      <c r="O68" s="6"/>
      <c r="P68" s="6"/>
      <c r="Q68" s="5"/>
    </row>
    <row r="69" spans="1:17" ht="30.75" x14ac:dyDescent="0.3">
      <c r="A69" s="38"/>
      <c r="B69" s="38"/>
      <c r="C69" s="3"/>
      <c r="D69" s="3"/>
      <c r="E69" s="3"/>
      <c r="F69" s="3"/>
      <c r="G69" s="3"/>
      <c r="H69" s="3"/>
      <c r="I69" s="6"/>
      <c r="J69" s="6"/>
      <c r="K69" s="6"/>
      <c r="L69" s="6"/>
      <c r="M69" s="6"/>
      <c r="N69" s="6"/>
      <c r="O69" s="6"/>
      <c r="P69" s="6"/>
      <c r="Q69" s="5"/>
    </row>
    <row r="70" spans="1:17" ht="30.75" x14ac:dyDescent="0.3">
      <c r="A70" s="38"/>
      <c r="B70" s="38"/>
      <c r="C70" s="3"/>
      <c r="D70" s="3"/>
      <c r="E70" s="3"/>
      <c r="F70" s="3"/>
      <c r="G70" s="3"/>
      <c r="H70" s="3"/>
      <c r="I70" s="6"/>
      <c r="J70" s="6"/>
      <c r="K70" s="6"/>
      <c r="L70" s="6"/>
      <c r="M70" s="6"/>
      <c r="N70" s="6"/>
      <c r="O70" s="6"/>
      <c r="P70" s="6"/>
      <c r="Q70" s="5"/>
    </row>
    <row r="71" spans="1:17" ht="30.75" x14ac:dyDescent="0.3">
      <c r="A71" s="38"/>
      <c r="B71" s="38"/>
      <c r="C71" s="6"/>
      <c r="D71" s="6"/>
      <c r="E71" s="6"/>
      <c r="F71" s="6"/>
      <c r="G71" s="6"/>
      <c r="H71" s="6"/>
      <c r="I71" s="6"/>
      <c r="J71" s="6"/>
      <c r="K71" s="6"/>
      <c r="L71" s="6"/>
      <c r="M71" s="6"/>
      <c r="N71" s="6"/>
      <c r="O71" s="6"/>
      <c r="P71" s="6"/>
      <c r="Q71" s="5"/>
    </row>
    <row r="72" spans="1:17" ht="30.75" x14ac:dyDescent="0.3">
      <c r="A72" s="38"/>
      <c r="B72" s="38"/>
      <c r="C72" s="6"/>
      <c r="D72" s="6"/>
      <c r="E72" s="6"/>
      <c r="F72" s="6"/>
      <c r="G72" s="6"/>
      <c r="H72" s="6"/>
      <c r="I72" s="6"/>
      <c r="J72" s="6"/>
      <c r="K72" s="6"/>
      <c r="L72" s="6"/>
      <c r="M72" s="6"/>
      <c r="N72" s="6"/>
      <c r="O72" s="6"/>
      <c r="P72" s="6"/>
      <c r="Q72" s="5"/>
    </row>
    <row r="73" spans="1:17" ht="30.75" x14ac:dyDescent="0.2">
      <c r="A73" s="6"/>
      <c r="B73" s="6"/>
      <c r="C73" s="6"/>
      <c r="D73" s="6"/>
      <c r="E73" s="6"/>
      <c r="F73" s="6"/>
      <c r="G73" s="6"/>
      <c r="H73" s="6"/>
      <c r="I73" s="6"/>
      <c r="J73" s="6"/>
      <c r="K73" s="6"/>
      <c r="L73" s="6"/>
      <c r="M73" s="6"/>
      <c r="N73" s="6"/>
      <c r="O73" s="6"/>
      <c r="P73" s="6"/>
      <c r="Q73" s="5"/>
    </row>
    <row r="74" spans="1:17" ht="30.75" x14ac:dyDescent="0.2">
      <c r="A74" s="6"/>
      <c r="B74" s="6"/>
      <c r="C74" s="6"/>
      <c r="D74" s="6"/>
      <c r="E74" s="6"/>
      <c r="F74" s="6"/>
      <c r="G74" s="6"/>
      <c r="H74" s="6"/>
      <c r="I74" s="6"/>
      <c r="J74" s="6"/>
      <c r="K74" s="6"/>
      <c r="L74" s="6"/>
      <c r="M74" s="6"/>
      <c r="N74" s="6"/>
      <c r="O74" s="6"/>
      <c r="P74" s="6"/>
      <c r="Q74" s="5"/>
    </row>
    <row r="75" spans="1:17" ht="30.75" x14ac:dyDescent="0.2">
      <c r="A75" s="6"/>
      <c r="B75" s="6"/>
      <c r="C75" s="6"/>
      <c r="D75" s="6"/>
      <c r="E75" s="6"/>
      <c r="F75" s="6"/>
      <c r="G75" s="6"/>
      <c r="H75" s="6"/>
      <c r="I75" s="6"/>
      <c r="J75" s="6"/>
      <c r="K75" s="6"/>
      <c r="L75" s="6"/>
      <c r="M75" s="6"/>
      <c r="N75" s="6"/>
      <c r="O75" s="6"/>
      <c r="P75" s="6"/>
      <c r="Q75" s="5"/>
    </row>
    <row r="76" spans="1:17" ht="30.75" x14ac:dyDescent="0.2">
      <c r="A76" s="6"/>
      <c r="B76" s="6"/>
      <c r="C76" s="6"/>
      <c r="D76" s="6"/>
      <c r="E76" s="6"/>
      <c r="F76" s="6"/>
      <c r="G76" s="6"/>
      <c r="H76" s="6"/>
      <c r="I76" s="6"/>
      <c r="J76" s="6"/>
      <c r="K76" s="6"/>
      <c r="L76" s="6"/>
      <c r="M76" s="6"/>
      <c r="N76" s="6"/>
      <c r="O76" s="6"/>
      <c r="P76" s="6"/>
      <c r="Q76" s="5"/>
    </row>
    <row r="77" spans="1:17" ht="30.75" x14ac:dyDescent="0.2">
      <c r="A77" s="6"/>
      <c r="B77" s="6"/>
      <c r="C77" s="6"/>
      <c r="D77" s="6"/>
      <c r="E77" s="6"/>
      <c r="F77" s="6"/>
      <c r="G77" s="6"/>
      <c r="H77" s="6"/>
      <c r="I77" s="6"/>
      <c r="J77" s="6"/>
      <c r="K77" s="6"/>
      <c r="L77" s="6"/>
      <c r="M77" s="6"/>
      <c r="N77" s="6"/>
      <c r="O77" s="6"/>
      <c r="P77" s="6"/>
      <c r="Q77" s="5"/>
    </row>
    <row r="78" spans="1:17" ht="30.75" x14ac:dyDescent="0.2">
      <c r="A78" s="6"/>
      <c r="B78" s="6"/>
      <c r="C78" s="6"/>
      <c r="D78" s="6"/>
      <c r="E78" s="6"/>
      <c r="F78" s="6"/>
      <c r="G78" s="6"/>
      <c r="H78" s="6"/>
      <c r="I78" s="6"/>
      <c r="J78" s="6"/>
      <c r="K78" s="6"/>
      <c r="L78" s="6"/>
      <c r="M78" s="6"/>
      <c r="N78" s="6"/>
      <c r="O78" s="6"/>
      <c r="P78" s="6"/>
      <c r="Q78" s="5"/>
    </row>
    <row r="79" spans="1:17" ht="30.75" x14ac:dyDescent="0.2">
      <c r="A79" s="6"/>
      <c r="B79" s="6"/>
      <c r="C79" s="6"/>
      <c r="D79" s="6"/>
      <c r="E79" s="6"/>
      <c r="F79" s="6"/>
      <c r="G79" s="6"/>
      <c r="H79" s="6"/>
      <c r="I79" s="6"/>
      <c r="J79" s="6"/>
      <c r="K79" s="6"/>
      <c r="L79" s="6"/>
      <c r="M79" s="6"/>
      <c r="N79" s="6"/>
      <c r="O79" s="6"/>
      <c r="P79" s="6"/>
      <c r="Q79" s="5"/>
    </row>
    <row r="80" spans="1:17" ht="30.75" x14ac:dyDescent="0.2">
      <c r="A80" s="6"/>
      <c r="B80" s="6"/>
      <c r="C80" s="6"/>
      <c r="D80" s="6"/>
      <c r="E80" s="6"/>
      <c r="F80" s="6"/>
      <c r="G80" s="6"/>
      <c r="H80" s="6"/>
      <c r="I80" s="6"/>
      <c r="J80" s="6"/>
      <c r="K80" s="6"/>
      <c r="L80" s="6"/>
      <c r="M80" s="6"/>
      <c r="N80" s="6"/>
      <c r="O80" s="6"/>
      <c r="P80" s="6"/>
      <c r="Q80" s="5"/>
    </row>
    <row r="81" spans="1:17" ht="30.75" x14ac:dyDescent="0.2">
      <c r="A81" s="6"/>
      <c r="B81" s="6"/>
      <c r="C81" s="6"/>
      <c r="D81" s="6"/>
      <c r="E81" s="6"/>
      <c r="F81" s="6"/>
      <c r="G81" s="6"/>
      <c r="H81" s="6"/>
      <c r="I81" s="6"/>
      <c r="J81" s="6"/>
      <c r="K81" s="6"/>
      <c r="L81" s="6"/>
      <c r="M81" s="6"/>
      <c r="N81" s="6"/>
      <c r="O81" s="6"/>
      <c r="P81" s="6"/>
      <c r="Q81" s="5"/>
    </row>
    <row r="82" spans="1:17" ht="30.75" x14ac:dyDescent="0.2">
      <c r="A82" s="6"/>
      <c r="B82" s="6"/>
      <c r="C82" s="6"/>
      <c r="D82" s="6"/>
      <c r="E82" s="6"/>
      <c r="F82" s="6"/>
      <c r="G82" s="6"/>
      <c r="H82" s="6"/>
      <c r="I82" s="6"/>
      <c r="J82" s="6"/>
      <c r="K82" s="6"/>
      <c r="L82" s="6"/>
      <c r="M82" s="6"/>
      <c r="N82" s="6"/>
      <c r="O82" s="6"/>
      <c r="P82" s="6"/>
      <c r="Q82" s="5"/>
    </row>
    <row r="83" spans="1:17" ht="30.75" x14ac:dyDescent="0.2">
      <c r="A83" s="6"/>
      <c r="B83" s="6"/>
      <c r="C83" s="6"/>
      <c r="D83" s="6"/>
      <c r="E83" s="6"/>
      <c r="F83" s="6"/>
      <c r="G83" s="6"/>
      <c r="H83" s="6"/>
      <c r="I83" s="6"/>
      <c r="J83" s="6"/>
      <c r="K83" s="6"/>
      <c r="L83" s="6"/>
      <c r="M83" s="6"/>
      <c r="N83" s="6"/>
      <c r="O83" s="6"/>
      <c r="P83" s="6"/>
      <c r="Q83" s="5"/>
    </row>
    <row r="84" spans="1:17" ht="30.75" x14ac:dyDescent="0.2">
      <c r="A84" s="6"/>
      <c r="B84" s="6"/>
      <c r="C84" s="6"/>
      <c r="D84" s="6"/>
      <c r="E84" s="6"/>
      <c r="F84" s="6"/>
      <c r="G84" s="6"/>
      <c r="H84" s="6"/>
      <c r="I84" s="6"/>
      <c r="J84" s="6"/>
      <c r="K84" s="6"/>
      <c r="L84" s="6"/>
      <c r="M84" s="6"/>
      <c r="N84" s="6"/>
      <c r="O84" s="6"/>
      <c r="P84" s="6"/>
      <c r="Q84" s="5"/>
    </row>
    <row r="85" spans="1:17" ht="30.75" x14ac:dyDescent="0.2">
      <c r="A85" s="6"/>
      <c r="B85" s="6"/>
      <c r="C85" s="6"/>
      <c r="D85" s="6"/>
      <c r="E85" s="6"/>
      <c r="F85" s="6"/>
      <c r="G85" s="6"/>
      <c r="H85" s="6"/>
      <c r="I85" s="6"/>
      <c r="J85" s="6"/>
      <c r="K85" s="6"/>
      <c r="L85" s="6"/>
      <c r="M85" s="6"/>
      <c r="N85" s="6"/>
      <c r="O85" s="6"/>
      <c r="P85" s="6"/>
      <c r="Q85" s="5"/>
    </row>
    <row r="86" spans="1:17" ht="30.75" x14ac:dyDescent="0.2">
      <c r="A86" s="6"/>
      <c r="B86" s="6"/>
      <c r="C86" s="6"/>
      <c r="D86" s="6"/>
      <c r="E86" s="6"/>
      <c r="F86" s="6"/>
      <c r="G86" s="6"/>
      <c r="H86" s="6"/>
      <c r="I86" s="6"/>
      <c r="J86" s="6"/>
      <c r="K86" s="6"/>
      <c r="L86" s="6"/>
      <c r="M86" s="6"/>
      <c r="N86" s="6"/>
      <c r="O86" s="6"/>
      <c r="P86" s="6"/>
      <c r="Q86" s="5"/>
    </row>
    <row r="87" spans="1:17" ht="30.75" x14ac:dyDescent="0.2">
      <c r="A87" s="6"/>
      <c r="B87" s="6"/>
      <c r="C87" s="6"/>
      <c r="D87" s="6"/>
      <c r="E87" s="6"/>
      <c r="F87" s="6"/>
      <c r="G87" s="6"/>
      <c r="H87" s="6"/>
      <c r="I87" s="6"/>
      <c r="J87" s="6"/>
      <c r="K87" s="6"/>
      <c r="L87" s="6"/>
      <c r="M87" s="6"/>
      <c r="N87" s="6"/>
      <c r="O87" s="6"/>
      <c r="P87" s="6"/>
      <c r="Q87" s="5"/>
    </row>
    <row r="88" spans="1:17" x14ac:dyDescent="0.2">
      <c r="A88" s="6"/>
      <c r="B88" s="6"/>
      <c r="C88" s="6"/>
      <c r="D88" s="6"/>
      <c r="E88" s="6"/>
      <c r="F88" s="6"/>
      <c r="G88" s="6"/>
      <c r="H88" s="6"/>
      <c r="I88" s="6"/>
      <c r="J88" s="6"/>
      <c r="K88" s="6"/>
      <c r="L88" s="6"/>
      <c r="M88" s="6"/>
      <c r="N88" s="6"/>
      <c r="O88" s="6"/>
      <c r="P88" s="6"/>
      <c r="Q88" s="325"/>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Q179" s="6"/>
    </row>
    <row r="180" spans="1:17" x14ac:dyDescent="0.2">
      <c r="A180" s="6"/>
      <c r="B180" s="6"/>
      <c r="C180" s="6"/>
      <c r="D180" s="6"/>
      <c r="E180" s="6"/>
      <c r="F180" s="6"/>
      <c r="G180" s="6"/>
      <c r="H180" s="6"/>
      <c r="I180" s="6"/>
      <c r="J180" s="6"/>
      <c r="K180" s="6"/>
      <c r="Q180" s="6"/>
    </row>
    <row r="181" spans="1:17" x14ac:dyDescent="0.2">
      <c r="A181" s="6"/>
      <c r="B181" s="6"/>
      <c r="C181" s="6"/>
      <c r="D181" s="6"/>
      <c r="E181" s="6"/>
      <c r="F181" s="6"/>
      <c r="G181" s="6"/>
      <c r="H181" s="6"/>
      <c r="Q181" s="6"/>
    </row>
    <row r="182" spans="1:17" x14ac:dyDescent="0.2">
      <c r="A182" s="6"/>
      <c r="B182" s="6"/>
      <c r="C182" s="6"/>
      <c r="D182" s="6"/>
      <c r="E182" s="6"/>
      <c r="F182" s="6"/>
      <c r="G182" s="6"/>
      <c r="H182" s="6"/>
      <c r="Q182" s="6"/>
    </row>
    <row r="183" spans="1:17" x14ac:dyDescent="0.2">
      <c r="A183" s="6"/>
      <c r="B183" s="6"/>
      <c r="Q183" s="6"/>
    </row>
    <row r="184" spans="1:17" x14ac:dyDescent="0.2">
      <c r="A184" s="6"/>
      <c r="B184" s="6"/>
      <c r="Q184" s="6"/>
    </row>
    <row r="185" spans="1:17" x14ac:dyDescent="0.2">
      <c r="A185" s="6"/>
      <c r="B185" s="6"/>
      <c r="Q185" s="6"/>
    </row>
    <row r="186" spans="1:17" x14ac:dyDescent="0.2">
      <c r="A186" s="6"/>
      <c r="B186" s="6"/>
      <c r="Q186" s="6"/>
    </row>
    <row r="187" spans="1:17" x14ac:dyDescent="0.2">
      <c r="A187" s="6"/>
      <c r="B187" s="6"/>
      <c r="Q187" s="6"/>
    </row>
    <row r="188" spans="1:17" x14ac:dyDescent="0.2">
      <c r="A188" s="6"/>
      <c r="B188" s="6"/>
      <c r="Q188" s="6"/>
    </row>
    <row r="189" spans="1:17" x14ac:dyDescent="0.2">
      <c r="A189" s="6"/>
      <c r="B189" s="6"/>
      <c r="Q189" s="6"/>
    </row>
    <row r="190" spans="1:17" x14ac:dyDescent="0.2">
      <c r="A190" s="6"/>
      <c r="B190" s="6"/>
      <c r="Q190" s="6"/>
    </row>
    <row r="191" spans="1:17" x14ac:dyDescent="0.2">
      <c r="A191" s="6"/>
      <c r="B191" s="6"/>
      <c r="Q191" s="6"/>
    </row>
    <row r="192" spans="1:17" x14ac:dyDescent="0.2">
      <c r="A192" s="6"/>
      <c r="B192" s="6"/>
      <c r="Q192" s="6"/>
    </row>
    <row r="193" spans="1:17" x14ac:dyDescent="0.2">
      <c r="A193" s="6"/>
      <c r="B193" s="6"/>
      <c r="Q193" s="6"/>
    </row>
    <row r="194" spans="1:17" x14ac:dyDescent="0.2">
      <c r="A194" s="6"/>
      <c r="B194" s="6"/>
      <c r="Q194" s="6"/>
    </row>
    <row r="195" spans="1:17" x14ac:dyDescent="0.2">
      <c r="A195" s="6"/>
      <c r="B195" s="6"/>
      <c r="Q195" s="6"/>
    </row>
    <row r="196" spans="1:17" x14ac:dyDescent="0.2">
      <c r="A196" s="6"/>
      <c r="B196" s="6"/>
      <c r="Q196" s="6"/>
    </row>
    <row r="197" spans="1:17" x14ac:dyDescent="0.2">
      <c r="A197" s="6"/>
      <c r="B197" s="6"/>
      <c r="Q197" s="6"/>
    </row>
    <row r="198" spans="1:17" x14ac:dyDescent="0.2">
      <c r="A198" s="6"/>
      <c r="B198" s="6"/>
      <c r="Q198" s="6"/>
    </row>
    <row r="199" spans="1:17" x14ac:dyDescent="0.2">
      <c r="A199" s="6"/>
      <c r="B199" s="6"/>
      <c r="Q199" s="6"/>
    </row>
    <row r="200" spans="1:17" x14ac:dyDescent="0.2">
      <c r="A200" s="6"/>
      <c r="B200" s="6"/>
      <c r="Q200" s="6"/>
    </row>
    <row r="201" spans="1:17" x14ac:dyDescent="0.2">
      <c r="A201" s="6"/>
      <c r="B201" s="6"/>
      <c r="Q201" s="6"/>
    </row>
    <row r="202" spans="1:17" x14ac:dyDescent="0.2">
      <c r="A202" s="6"/>
      <c r="B202" s="6"/>
      <c r="Q202" s="6"/>
    </row>
    <row r="203" spans="1:17" x14ac:dyDescent="0.2">
      <c r="A203" s="6"/>
      <c r="B203" s="6"/>
    </row>
    <row r="204" spans="1:17" x14ac:dyDescent="0.2">
      <c r="A204" s="6"/>
      <c r="B204" s="6"/>
    </row>
    <row r="205" spans="1:17" x14ac:dyDescent="0.2">
      <c r="A205" s="6"/>
      <c r="B205" s="6"/>
    </row>
    <row r="206" spans="1:17" x14ac:dyDescent="0.2">
      <c r="A206" s="6"/>
      <c r="B206" s="6"/>
    </row>
  </sheetData>
  <mergeCells count="53">
    <mergeCell ref="A45:Q45"/>
    <mergeCell ref="A46:Q46"/>
    <mergeCell ref="A47:Q47"/>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8:F38"/>
    <mergeCell ref="B39:F39"/>
    <mergeCell ref="B40:F40"/>
    <mergeCell ref="A41:F41"/>
    <mergeCell ref="B32:F32"/>
    <mergeCell ref="B33:F33"/>
    <mergeCell ref="B34:F34"/>
    <mergeCell ref="B35:F35"/>
    <mergeCell ref="B36:F36"/>
    <mergeCell ref="B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B6671-D0B2-4667-8276-B01CEE108958}">
  <sheetPr codeName="Hoja59">
    <tabColor rgb="FF00B0F0"/>
    <pageSetUpPr fitToPage="1"/>
  </sheetPr>
  <dimension ref="A1:V200"/>
  <sheetViews>
    <sheetView view="pageBreakPreview" zoomScale="40" zoomScaleNormal="40" zoomScaleSheetLayoutView="40" workbookViewId="0">
      <selection activeCell="K55" sqref="K55"/>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6</v>
      </c>
      <c r="B10" s="583"/>
      <c r="C10" s="583" t="s">
        <v>75</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583" t="s">
        <v>249</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83</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30" customHeight="1" x14ac:dyDescent="0.2">
      <c r="A22" s="149"/>
      <c r="B22" s="603"/>
      <c r="C22" s="603"/>
      <c r="D22" s="603"/>
      <c r="E22" s="603"/>
      <c r="F22" s="603"/>
      <c r="G22" s="115"/>
      <c r="H22" s="118"/>
      <c r="I22" s="118"/>
      <c r="J22" s="118"/>
      <c r="K22" s="116"/>
      <c r="L22" s="116"/>
      <c r="M22" s="117"/>
      <c r="N22" s="117"/>
      <c r="O22" s="117"/>
      <c r="P22" s="116"/>
      <c r="Q22" s="116"/>
    </row>
    <row r="23" spans="1:17" s="3" customFormat="1" ht="75" customHeight="1" x14ac:dyDescent="0.35">
      <c r="A23" s="187">
        <v>60</v>
      </c>
      <c r="B23" s="610" t="s">
        <v>464</v>
      </c>
      <c r="C23" s="637" t="s">
        <v>34</v>
      </c>
      <c r="D23" s="637" t="s">
        <v>34</v>
      </c>
      <c r="E23" s="637" t="s">
        <v>34</v>
      </c>
      <c r="F23" s="637" t="s">
        <v>34</v>
      </c>
      <c r="G23" s="188" t="str">
        <f>G24</f>
        <v>Evento-Realizar</v>
      </c>
      <c r="H23" s="188">
        <v>1227</v>
      </c>
      <c r="I23" s="188">
        <v>1227</v>
      </c>
      <c r="J23" s="188">
        <v>983</v>
      </c>
      <c r="K23" s="189">
        <v>0.8011409942950285</v>
      </c>
      <c r="L23" s="189">
        <v>0.8011409942950285</v>
      </c>
      <c r="M23" s="209">
        <v>44836967</v>
      </c>
      <c r="N23" s="209">
        <v>53338348.799999997</v>
      </c>
      <c r="O23" s="209">
        <v>50991631.799999997</v>
      </c>
      <c r="P23" s="189">
        <v>1.1372676434603615</v>
      </c>
      <c r="Q23" s="189">
        <v>0.95600319370966358</v>
      </c>
    </row>
    <row r="24" spans="1:17" s="3" customFormat="1" ht="51" customHeight="1" x14ac:dyDescent="0.35">
      <c r="A24" s="187">
        <v>74</v>
      </c>
      <c r="B24" s="610" t="s">
        <v>127</v>
      </c>
      <c r="C24" s="637" t="s">
        <v>28</v>
      </c>
      <c r="D24" s="637" t="s">
        <v>28</v>
      </c>
      <c r="E24" s="637" t="s">
        <v>28</v>
      </c>
      <c r="F24" s="637" t="s">
        <v>28</v>
      </c>
      <c r="G24" s="188" t="str">
        <f>G25</f>
        <v>Evento-Realizar</v>
      </c>
      <c r="H24" s="188">
        <v>1227</v>
      </c>
      <c r="I24" s="188">
        <v>1227</v>
      </c>
      <c r="J24" s="188">
        <v>983</v>
      </c>
      <c r="K24" s="189">
        <v>0.8011409942950285</v>
      </c>
      <c r="L24" s="189">
        <v>0.8011409942950285</v>
      </c>
      <c r="M24" s="209">
        <v>44836967</v>
      </c>
      <c r="N24" s="209">
        <v>53338348.799999997</v>
      </c>
      <c r="O24" s="209">
        <v>50991631.799999997</v>
      </c>
      <c r="P24" s="189">
        <v>1.1372676434603615</v>
      </c>
      <c r="Q24" s="189">
        <v>0.95600319370966358</v>
      </c>
    </row>
    <row r="25" spans="1:17" s="3" customFormat="1" ht="97.5" customHeight="1" x14ac:dyDescent="0.2">
      <c r="A25" s="171">
        <v>1</v>
      </c>
      <c r="B25" s="565" t="s">
        <v>465</v>
      </c>
      <c r="C25" s="565" t="s">
        <v>44</v>
      </c>
      <c r="D25" s="565" t="s">
        <v>44</v>
      </c>
      <c r="E25" s="565" t="s">
        <v>44</v>
      </c>
      <c r="F25" s="565" t="s">
        <v>44</v>
      </c>
      <c r="G25" s="172" t="s">
        <v>61</v>
      </c>
      <c r="H25" s="172">
        <v>1227</v>
      </c>
      <c r="I25" s="172">
        <v>1227</v>
      </c>
      <c r="J25" s="172">
        <v>983</v>
      </c>
      <c r="K25" s="191">
        <v>0.8011409942950285</v>
      </c>
      <c r="L25" s="191">
        <v>0.8011409942950285</v>
      </c>
      <c r="M25" s="199">
        <v>44836967</v>
      </c>
      <c r="N25" s="199">
        <v>53338348.799999997</v>
      </c>
      <c r="O25" s="199">
        <v>50991631.799999997</v>
      </c>
      <c r="P25" s="191">
        <v>1.1372676434603615</v>
      </c>
      <c r="Q25" s="191">
        <v>0.95600319370966358</v>
      </c>
    </row>
    <row r="26" spans="1:17" s="3" customFormat="1" ht="33" customHeight="1" x14ac:dyDescent="0.2">
      <c r="A26" s="171"/>
      <c r="B26" s="565"/>
      <c r="C26" s="565"/>
      <c r="D26" s="565"/>
      <c r="E26" s="565"/>
      <c r="F26" s="565"/>
      <c r="G26" s="172"/>
      <c r="H26" s="172"/>
      <c r="I26" s="172"/>
      <c r="J26" s="172"/>
      <c r="K26" s="191"/>
      <c r="L26" s="191"/>
      <c r="M26" s="199"/>
      <c r="N26" s="199"/>
      <c r="O26" s="199"/>
      <c r="P26" s="191"/>
      <c r="Q26" s="191"/>
    </row>
    <row r="27" spans="1:17" s="3" customFormat="1" ht="33" customHeight="1" x14ac:dyDescent="0.2">
      <c r="A27" s="171"/>
      <c r="B27" s="565"/>
      <c r="C27" s="565"/>
      <c r="D27" s="565"/>
      <c r="E27" s="565"/>
      <c r="F27" s="565"/>
      <c r="G27" s="172"/>
      <c r="H27" s="172"/>
      <c r="I27" s="172"/>
      <c r="J27" s="172"/>
      <c r="K27" s="191"/>
      <c r="L27" s="191"/>
      <c r="M27" s="199"/>
      <c r="N27" s="199"/>
      <c r="O27" s="199"/>
      <c r="P27" s="191"/>
      <c r="Q27" s="191"/>
    </row>
    <row r="28" spans="1:17" s="3" customFormat="1" ht="33" customHeight="1" x14ac:dyDescent="0.2">
      <c r="A28" s="171"/>
      <c r="B28" s="565"/>
      <c r="C28" s="565"/>
      <c r="D28" s="565"/>
      <c r="E28" s="565"/>
      <c r="F28" s="565"/>
      <c r="G28" s="172"/>
      <c r="H28" s="172"/>
      <c r="I28" s="172"/>
      <c r="J28" s="172"/>
      <c r="K28" s="191"/>
      <c r="L28" s="191"/>
      <c r="M28" s="199"/>
      <c r="N28" s="199"/>
      <c r="O28" s="199"/>
      <c r="P28" s="191"/>
      <c r="Q28" s="191"/>
    </row>
    <row r="29" spans="1:17" s="3" customFormat="1" ht="33" customHeight="1" x14ac:dyDescent="0.2">
      <c r="A29" s="171"/>
      <c r="B29" s="565"/>
      <c r="C29" s="565"/>
      <c r="D29" s="565"/>
      <c r="E29" s="565"/>
      <c r="F29" s="565"/>
      <c r="G29" s="172"/>
      <c r="H29" s="172"/>
      <c r="I29" s="172"/>
      <c r="J29" s="172"/>
      <c r="K29" s="191"/>
      <c r="L29" s="191"/>
      <c r="M29" s="199"/>
      <c r="N29" s="199"/>
      <c r="O29" s="199"/>
      <c r="P29" s="191"/>
      <c r="Q29" s="191"/>
    </row>
    <row r="30" spans="1:17" s="3" customFormat="1" ht="33" customHeight="1" x14ac:dyDescent="0.35">
      <c r="A30" s="222"/>
      <c r="B30" s="610"/>
      <c r="C30" s="637"/>
      <c r="D30" s="637"/>
      <c r="E30" s="637"/>
      <c r="F30" s="637"/>
      <c r="G30" s="188"/>
      <c r="H30" s="188"/>
      <c r="I30" s="188"/>
      <c r="J30" s="188"/>
      <c r="K30" s="189"/>
      <c r="L30" s="189"/>
      <c r="M30" s="209"/>
      <c r="N30" s="209"/>
      <c r="O30" s="209"/>
      <c r="P30" s="189"/>
      <c r="Q30" s="189"/>
    </row>
    <row r="31" spans="1:17" s="3" customFormat="1" ht="33" customHeight="1" x14ac:dyDescent="0.35">
      <c r="A31" s="187"/>
      <c r="B31" s="610"/>
      <c r="C31" s="619"/>
      <c r="D31" s="619"/>
      <c r="E31" s="619"/>
      <c r="F31" s="619"/>
      <c r="G31" s="188"/>
      <c r="H31" s="188"/>
      <c r="I31" s="188"/>
      <c r="J31" s="188"/>
      <c r="K31" s="189"/>
      <c r="L31" s="189"/>
      <c r="M31" s="209"/>
      <c r="N31" s="209"/>
      <c r="O31" s="209"/>
      <c r="P31" s="189"/>
      <c r="Q31" s="189"/>
    </row>
    <row r="32" spans="1:17" s="3" customFormat="1" ht="33" customHeight="1" x14ac:dyDescent="0.2">
      <c r="A32" s="187"/>
      <c r="B32" s="611"/>
      <c r="C32" s="611"/>
      <c r="D32" s="611"/>
      <c r="E32" s="611"/>
      <c r="F32" s="611"/>
      <c r="G32" s="188"/>
      <c r="H32" s="188"/>
      <c r="I32" s="188"/>
      <c r="J32" s="188"/>
      <c r="K32" s="189"/>
      <c r="L32" s="189"/>
      <c r="M32" s="192"/>
      <c r="N32" s="192"/>
      <c r="O32" s="192"/>
      <c r="P32" s="189"/>
      <c r="Q32" s="189"/>
    </row>
    <row r="33" spans="1:22" s="3" customFormat="1" ht="33" customHeight="1" x14ac:dyDescent="0.2">
      <c r="A33" s="171"/>
      <c r="B33" s="565"/>
      <c r="C33" s="565"/>
      <c r="D33" s="565"/>
      <c r="E33" s="565"/>
      <c r="F33" s="565"/>
      <c r="G33" s="172"/>
      <c r="H33" s="172"/>
      <c r="I33" s="172"/>
      <c r="J33" s="172"/>
      <c r="K33" s="191"/>
      <c r="L33" s="191"/>
      <c r="M33" s="199"/>
      <c r="N33" s="199"/>
      <c r="O33" s="199"/>
      <c r="P33" s="191"/>
      <c r="Q33" s="191"/>
    </row>
    <row r="34" spans="1:22" s="3" customFormat="1" ht="33" customHeight="1" x14ac:dyDescent="0.35">
      <c r="A34" s="222"/>
      <c r="B34" s="610"/>
      <c r="C34" s="637"/>
      <c r="D34" s="637"/>
      <c r="E34" s="637"/>
      <c r="F34" s="637"/>
      <c r="G34" s="188"/>
      <c r="H34" s="188"/>
      <c r="I34" s="188"/>
      <c r="J34" s="188"/>
      <c r="K34" s="189"/>
      <c r="L34" s="189"/>
      <c r="M34" s="209"/>
      <c r="N34" s="209"/>
      <c r="O34" s="209"/>
      <c r="P34" s="189"/>
      <c r="Q34" s="189"/>
    </row>
    <row r="35" spans="1:22" ht="33" customHeight="1" x14ac:dyDescent="0.35">
      <c r="A35" s="187"/>
      <c r="B35" s="610"/>
      <c r="C35" s="619"/>
      <c r="D35" s="619"/>
      <c r="E35" s="619"/>
      <c r="F35" s="619"/>
      <c r="G35" s="188"/>
      <c r="H35" s="188"/>
      <c r="I35" s="188"/>
      <c r="J35" s="188"/>
      <c r="K35" s="189"/>
      <c r="L35" s="189"/>
      <c r="M35" s="209"/>
      <c r="N35" s="209"/>
      <c r="O35" s="209"/>
      <c r="P35" s="189"/>
      <c r="Q35" s="189"/>
      <c r="R35" s="3"/>
      <c r="S35" s="3"/>
      <c r="T35" s="3"/>
      <c r="U35" s="3"/>
      <c r="V35" s="3"/>
    </row>
    <row r="36" spans="1:22" ht="33" customHeight="1" x14ac:dyDescent="0.2">
      <c r="A36" s="187"/>
      <c r="B36" s="611"/>
      <c r="C36" s="611"/>
      <c r="D36" s="611"/>
      <c r="E36" s="611"/>
      <c r="F36" s="611"/>
      <c r="G36" s="188"/>
      <c r="H36" s="188"/>
      <c r="I36" s="188"/>
      <c r="J36" s="188"/>
      <c r="K36" s="189"/>
      <c r="L36" s="189"/>
      <c r="M36" s="192"/>
      <c r="N36" s="192"/>
      <c r="O36" s="192"/>
      <c r="P36" s="189"/>
      <c r="Q36" s="189"/>
      <c r="R36" s="10"/>
      <c r="S36" s="10"/>
      <c r="T36" s="10"/>
      <c r="U36" s="10"/>
      <c r="V36" s="10"/>
    </row>
    <row r="37" spans="1:22" ht="33" customHeight="1" x14ac:dyDescent="0.2">
      <c r="A37" s="171"/>
      <c r="B37" s="565"/>
      <c r="C37" s="565"/>
      <c r="D37" s="565"/>
      <c r="E37" s="565"/>
      <c r="F37" s="565"/>
      <c r="G37" s="172"/>
      <c r="H37" s="167"/>
      <c r="I37" s="167"/>
      <c r="J37" s="167"/>
      <c r="K37" s="191"/>
      <c r="L37" s="191"/>
      <c r="M37" s="199"/>
      <c r="N37" s="199"/>
      <c r="O37" s="199"/>
      <c r="P37" s="191"/>
      <c r="Q37" s="191"/>
      <c r="R37" s="10"/>
      <c r="S37" s="10"/>
      <c r="T37" s="10"/>
      <c r="U37" s="10"/>
      <c r="V37" s="10"/>
    </row>
    <row r="38" spans="1:22" ht="33" customHeight="1" x14ac:dyDescent="0.35">
      <c r="A38" s="222"/>
      <c r="B38" s="610"/>
      <c r="C38" s="637"/>
      <c r="D38" s="637"/>
      <c r="E38" s="637"/>
      <c r="F38" s="637"/>
      <c r="G38" s="188"/>
      <c r="H38" s="188"/>
      <c r="I38" s="188"/>
      <c r="J38" s="188"/>
      <c r="K38" s="189"/>
      <c r="L38" s="189"/>
      <c r="M38" s="209"/>
      <c r="N38" s="209"/>
      <c r="O38" s="209"/>
      <c r="P38" s="189"/>
      <c r="Q38" s="189"/>
      <c r="R38" s="10"/>
      <c r="S38" s="10"/>
      <c r="T38" s="10"/>
      <c r="U38" s="10"/>
      <c r="V38" s="10"/>
    </row>
    <row r="39" spans="1:22" ht="33" customHeight="1" x14ac:dyDescent="0.2">
      <c r="A39" s="171"/>
      <c r="B39" s="565"/>
      <c r="C39" s="565"/>
      <c r="D39" s="565"/>
      <c r="E39" s="565"/>
      <c r="F39" s="565"/>
      <c r="G39" s="172"/>
      <c r="H39" s="172"/>
      <c r="I39" s="172"/>
      <c r="J39" s="172"/>
      <c r="K39" s="191"/>
      <c r="L39" s="191"/>
      <c r="M39" s="199"/>
      <c r="N39" s="199"/>
      <c r="O39" s="199"/>
      <c r="P39" s="191"/>
      <c r="Q39" s="191"/>
      <c r="R39" s="10"/>
      <c r="S39" s="10"/>
      <c r="T39" s="10"/>
      <c r="U39" s="10"/>
      <c r="V39" s="10"/>
    </row>
    <row r="40" spans="1:22" ht="41.25" customHeight="1" x14ac:dyDescent="0.2">
      <c r="A40" s="233"/>
      <c r="B40" s="752"/>
      <c r="C40" s="752"/>
      <c r="D40" s="752"/>
      <c r="E40" s="752"/>
      <c r="F40" s="752"/>
      <c r="G40" s="201"/>
      <c r="H40" s="202"/>
      <c r="I40" s="202"/>
      <c r="J40" s="202"/>
      <c r="K40" s="203"/>
      <c r="L40" s="203"/>
      <c r="M40" s="234"/>
      <c r="N40" s="234"/>
      <c r="O40" s="234"/>
      <c r="P40" s="203"/>
      <c r="Q40" s="203"/>
      <c r="R40" s="10"/>
      <c r="S40" s="10"/>
      <c r="T40" s="10"/>
      <c r="U40" s="10"/>
      <c r="V40" s="10"/>
    </row>
    <row r="41" spans="1:22" ht="46.5" customHeight="1" x14ac:dyDescent="0.2">
      <c r="A41" s="716" t="s">
        <v>8</v>
      </c>
      <c r="B41" s="717"/>
      <c r="C41" s="717"/>
      <c r="D41" s="717"/>
      <c r="E41" s="717"/>
      <c r="F41" s="717"/>
      <c r="G41" s="205" t="s">
        <v>33</v>
      </c>
      <c r="H41" s="205">
        <v>1227</v>
      </c>
      <c r="I41" s="205">
        <v>1227</v>
      </c>
      <c r="J41" s="205">
        <v>983</v>
      </c>
      <c r="K41" s="206">
        <v>0.8011409942950285</v>
      </c>
      <c r="L41" s="206">
        <v>0.8011409942950285</v>
      </c>
      <c r="M41" s="227">
        <v>44836967</v>
      </c>
      <c r="N41" s="227">
        <v>53338348.799999997</v>
      </c>
      <c r="O41" s="227">
        <v>50991631.799999997</v>
      </c>
      <c r="P41" s="206">
        <v>1.1372676434603615</v>
      </c>
      <c r="Q41" s="346">
        <v>0.95600319370966358</v>
      </c>
      <c r="R41" s="3"/>
      <c r="S41" s="3"/>
      <c r="T41" s="3"/>
      <c r="U41" s="3"/>
      <c r="V41" s="3"/>
    </row>
    <row r="42" spans="1:22" ht="20.25" customHeight="1" x14ac:dyDescent="0.2">
      <c r="A42" s="181"/>
      <c r="B42" s="181"/>
      <c r="C42" s="181"/>
      <c r="D42" s="181"/>
      <c r="E42" s="181"/>
      <c r="F42" s="181"/>
      <c r="G42" s="181"/>
      <c r="H42" s="181"/>
      <c r="I42" s="181"/>
      <c r="J42" s="181"/>
      <c r="K42" s="181"/>
      <c r="L42" s="181"/>
      <c r="M42" s="181"/>
      <c r="N42" s="181"/>
      <c r="O42" s="181"/>
      <c r="P42" s="181"/>
      <c r="Q42" s="181"/>
      <c r="R42" s="3"/>
      <c r="S42" s="3"/>
      <c r="T42" s="3"/>
      <c r="U42" s="3"/>
      <c r="V42" s="3"/>
    </row>
    <row r="43" spans="1:22" ht="21" customHeight="1" x14ac:dyDescent="0.2">
      <c r="A43" s="181" t="s">
        <v>331</v>
      </c>
      <c r="B43" s="181"/>
      <c r="C43" s="181"/>
      <c r="D43" s="181"/>
      <c r="E43" s="181"/>
      <c r="F43" s="181"/>
      <c r="G43" s="183"/>
      <c r="H43" s="181"/>
      <c r="I43" s="181"/>
      <c r="J43" s="181"/>
      <c r="K43" s="181"/>
      <c r="L43" s="181"/>
      <c r="M43" s="181"/>
      <c r="N43" s="181"/>
      <c r="O43" s="181"/>
      <c r="P43" s="181"/>
      <c r="Q43" s="181"/>
      <c r="R43" s="3"/>
      <c r="S43" s="3"/>
      <c r="T43" s="3"/>
      <c r="U43" s="3"/>
      <c r="V43" s="3"/>
    </row>
    <row r="44" spans="1:22" ht="23.25" x14ac:dyDescent="0.2">
      <c r="A44" s="184" t="s">
        <v>23</v>
      </c>
      <c r="B44" s="181"/>
      <c r="C44" s="181"/>
      <c r="D44" s="181"/>
      <c r="E44" s="181"/>
      <c r="F44" s="181"/>
      <c r="G44" s="181"/>
      <c r="H44" s="181"/>
      <c r="I44" s="181"/>
      <c r="J44" s="181"/>
      <c r="K44" s="181"/>
      <c r="L44" s="181"/>
      <c r="M44" s="181"/>
      <c r="N44" s="181"/>
      <c r="O44" s="181"/>
      <c r="P44" s="181"/>
      <c r="Q44" s="186" t="s">
        <v>65</v>
      </c>
      <c r="T44" s="8"/>
      <c r="U44" s="8"/>
      <c r="V44" s="8"/>
    </row>
    <row r="45" spans="1:22" ht="23.25" x14ac:dyDescent="0.2">
      <c r="A45" s="184"/>
      <c r="B45" s="181"/>
      <c r="C45" s="181"/>
      <c r="D45" s="181"/>
      <c r="E45" s="181"/>
      <c r="F45" s="181"/>
      <c r="G45" s="181"/>
      <c r="H45" s="181"/>
      <c r="I45" s="181"/>
      <c r="J45" s="181"/>
      <c r="K45" s="181"/>
      <c r="L45" s="181"/>
      <c r="M45" s="181"/>
      <c r="N45" s="181"/>
      <c r="O45" s="181"/>
      <c r="P45" s="181"/>
      <c r="Q45" s="197"/>
    </row>
    <row r="46" spans="1:22" ht="30.75" x14ac:dyDescent="0.35">
      <c r="A46" s="197"/>
      <c r="B46" s="197"/>
      <c r="C46" s="372"/>
      <c r="D46" s="17"/>
      <c r="E46" s="17"/>
      <c r="F46" s="17"/>
      <c r="G46" s="17"/>
      <c r="H46" s="17"/>
      <c r="I46" s="17"/>
      <c r="J46" s="17"/>
      <c r="K46" s="49"/>
      <c r="L46" s="50"/>
      <c r="M46" s="51"/>
      <c r="N46" s="51"/>
      <c r="O46" s="51"/>
      <c r="P46" s="3"/>
      <c r="Q46" s="5"/>
    </row>
    <row r="47" spans="1:22" ht="30.75" x14ac:dyDescent="0.35">
      <c r="A47" s="197"/>
      <c r="B47" s="197"/>
      <c r="C47" s="17"/>
      <c r="D47" s="17"/>
      <c r="E47" s="17"/>
      <c r="F47" s="17"/>
      <c r="G47" s="17"/>
      <c r="H47" s="17"/>
      <c r="I47" s="17"/>
      <c r="J47" s="17"/>
      <c r="K47" s="49"/>
      <c r="L47" s="86"/>
      <c r="M47" s="51"/>
      <c r="N47" s="51"/>
      <c r="O47" s="51"/>
      <c r="P47" s="3"/>
      <c r="Q47" s="5"/>
    </row>
    <row r="48" spans="1:22" ht="30.75" x14ac:dyDescent="0.35">
      <c r="A48" s="197"/>
      <c r="B48" s="197"/>
      <c r="C48" s="17"/>
      <c r="D48" s="17"/>
      <c r="E48" s="17"/>
      <c r="F48" s="17"/>
      <c r="G48" s="17"/>
      <c r="H48" s="17"/>
      <c r="I48" s="17"/>
      <c r="J48" s="17"/>
      <c r="K48" s="49"/>
      <c r="L48" s="87"/>
      <c r="M48" s="51"/>
      <c r="N48" s="51"/>
      <c r="O48" s="51"/>
      <c r="P48" s="3"/>
      <c r="Q48" s="5"/>
    </row>
    <row r="49" spans="1:17" ht="30.75" x14ac:dyDescent="0.35">
      <c r="A49" s="197"/>
      <c r="B49" s="197"/>
      <c r="C49" s="17"/>
      <c r="D49" s="17"/>
      <c r="E49" s="17"/>
      <c r="F49" s="17"/>
      <c r="G49" s="17"/>
      <c r="H49" s="17"/>
      <c r="I49" s="17"/>
      <c r="J49" s="17"/>
      <c r="K49" s="49"/>
      <c r="L49" s="110"/>
      <c r="M49" s="29"/>
      <c r="N49" s="29"/>
      <c r="O49" s="29"/>
      <c r="P49" s="3"/>
      <c r="Q49" s="5"/>
    </row>
    <row r="50" spans="1:17" ht="30.75" x14ac:dyDescent="0.35">
      <c r="A50" s="69"/>
      <c r="B50" s="69"/>
      <c r="C50" s="3"/>
      <c r="D50" s="3"/>
      <c r="E50" s="3"/>
      <c r="F50" s="3"/>
      <c r="G50" s="3"/>
      <c r="H50" s="3"/>
      <c r="I50" s="3"/>
      <c r="J50" s="3"/>
      <c r="K50" s="3"/>
      <c r="L50" s="3"/>
      <c r="M50" s="3"/>
      <c r="N50" s="3"/>
      <c r="O50" s="3"/>
      <c r="P50" s="3"/>
      <c r="Q50" s="5"/>
    </row>
    <row r="51" spans="1:17" ht="30.75" x14ac:dyDescent="0.35">
      <c r="A51" s="69"/>
      <c r="B51" s="69"/>
      <c r="C51" s="3"/>
      <c r="D51" s="3"/>
      <c r="E51" s="3"/>
      <c r="F51" s="3"/>
      <c r="G51" s="3"/>
      <c r="H51" s="3"/>
      <c r="I51" s="3"/>
      <c r="J51" s="3"/>
      <c r="K51" s="3"/>
      <c r="L51" s="3"/>
      <c r="M51" s="3"/>
      <c r="N51" s="3"/>
      <c r="O51" s="3"/>
      <c r="P51" s="3"/>
      <c r="Q51" s="5"/>
    </row>
    <row r="52" spans="1:17" ht="30.75" x14ac:dyDescent="0.35">
      <c r="A52" s="69"/>
      <c r="B52" s="69"/>
      <c r="C52" s="3"/>
      <c r="D52" s="3"/>
      <c r="E52" s="3"/>
      <c r="F52" s="3"/>
      <c r="G52" s="3"/>
      <c r="H52" s="3"/>
      <c r="I52" s="3"/>
      <c r="J52" s="3"/>
      <c r="K52" s="3"/>
      <c r="L52" s="3"/>
      <c r="M52" s="3"/>
      <c r="N52" s="3"/>
      <c r="O52" s="3"/>
      <c r="P52" s="3"/>
      <c r="Q52" s="5"/>
    </row>
    <row r="53" spans="1:17" ht="30.75" x14ac:dyDescent="0.35">
      <c r="A53" s="17"/>
      <c r="B53" s="17"/>
      <c r="C53" s="369"/>
      <c r="D53" s="3"/>
      <c r="E53" s="3"/>
      <c r="F53" s="3"/>
      <c r="G53" s="3"/>
      <c r="H53" s="3"/>
      <c r="I53" s="3"/>
      <c r="J53" s="3"/>
      <c r="K53" s="3"/>
      <c r="L53" s="3"/>
      <c r="M53" s="3"/>
      <c r="N53" s="3"/>
      <c r="O53" s="3"/>
      <c r="P53" s="3"/>
      <c r="Q53" s="5"/>
    </row>
    <row r="54" spans="1:17" ht="30.75" x14ac:dyDescent="0.35">
      <c r="A54" s="6"/>
      <c r="B54" s="17"/>
      <c r="C54" s="3"/>
      <c r="D54" s="3"/>
      <c r="E54" s="3"/>
      <c r="F54" s="3"/>
      <c r="G54" s="3"/>
      <c r="H54" s="3"/>
      <c r="I54" s="3"/>
      <c r="J54" s="3"/>
      <c r="K54" s="3"/>
      <c r="L54" s="3"/>
      <c r="M54" s="3"/>
      <c r="N54" s="3"/>
      <c r="O54" s="3"/>
      <c r="P54" s="3"/>
      <c r="Q54" s="5"/>
    </row>
    <row r="55" spans="1:17" ht="30.75" x14ac:dyDescent="0.35">
      <c r="A55" s="6"/>
      <c r="B55" s="71"/>
      <c r="C55" s="3"/>
      <c r="D55" s="369"/>
      <c r="E55" s="369"/>
      <c r="F55" s="369"/>
      <c r="G55" s="369"/>
      <c r="H55" s="369"/>
      <c r="I55" s="369"/>
      <c r="J55" s="369"/>
      <c r="K55" s="3"/>
      <c r="L55" s="3"/>
      <c r="M55" s="3"/>
      <c r="N55" s="3"/>
      <c r="O55" s="3"/>
      <c r="P55" s="3"/>
      <c r="Q55" s="5"/>
    </row>
    <row r="56" spans="1:17" ht="30.75" x14ac:dyDescent="0.35">
      <c r="A56" s="6"/>
      <c r="B56" s="71"/>
      <c r="C56" s="3"/>
      <c r="D56" s="3"/>
      <c r="E56" s="3"/>
      <c r="F56" s="3"/>
      <c r="G56" s="3"/>
      <c r="H56" s="3"/>
      <c r="I56" s="3"/>
      <c r="J56" s="3"/>
      <c r="K56" s="3"/>
      <c r="L56" s="3"/>
      <c r="M56" s="3"/>
      <c r="N56" s="3"/>
      <c r="O56" s="3"/>
      <c r="P56" s="3"/>
      <c r="Q56" s="5"/>
    </row>
    <row r="57" spans="1:17" ht="30.75" x14ac:dyDescent="0.35">
      <c r="A57" s="6"/>
      <c r="B57" s="71"/>
      <c r="C57" s="3"/>
      <c r="D57" s="3"/>
      <c r="E57" s="3"/>
      <c r="F57" s="3"/>
      <c r="G57" s="3"/>
      <c r="H57" s="3"/>
      <c r="I57" s="3"/>
      <c r="J57" s="3"/>
      <c r="K57" s="3"/>
      <c r="L57" s="3"/>
      <c r="M57" s="3"/>
      <c r="N57" s="3"/>
      <c r="O57" s="3"/>
      <c r="P57" s="3"/>
      <c r="Q57" s="5"/>
    </row>
    <row r="58" spans="1:17" ht="30.75" x14ac:dyDescent="0.35">
      <c r="A58" s="6"/>
      <c r="B58" s="71"/>
      <c r="C58" s="3"/>
      <c r="D58" s="3"/>
      <c r="E58" s="3"/>
      <c r="F58" s="3"/>
      <c r="G58" s="3"/>
      <c r="H58" s="3"/>
      <c r="I58" s="3"/>
      <c r="J58" s="3"/>
      <c r="K58" s="3"/>
      <c r="L58" s="3"/>
      <c r="M58" s="3"/>
      <c r="N58" s="3"/>
      <c r="O58" s="3"/>
      <c r="P58" s="3"/>
      <c r="Q58" s="5"/>
    </row>
    <row r="59" spans="1:17" ht="30.75" x14ac:dyDescent="0.35">
      <c r="A59" s="6"/>
      <c r="B59" s="17"/>
      <c r="C59" s="3"/>
      <c r="D59" s="3"/>
      <c r="E59" s="3"/>
      <c r="F59" s="3"/>
      <c r="G59" s="3"/>
      <c r="H59" s="3"/>
      <c r="I59" s="3"/>
      <c r="J59" s="3"/>
      <c r="K59" s="3"/>
      <c r="L59" s="3"/>
      <c r="M59" s="3"/>
      <c r="N59" s="3"/>
      <c r="O59" s="3"/>
      <c r="P59" s="3"/>
      <c r="Q59" s="5"/>
    </row>
    <row r="60" spans="1:17" ht="30.75" x14ac:dyDescent="0.35">
      <c r="A60" s="6"/>
      <c r="B60" s="17"/>
      <c r="C60" s="3"/>
      <c r="D60" s="3"/>
      <c r="E60" s="3"/>
      <c r="F60" s="3"/>
      <c r="G60" s="3"/>
      <c r="H60" s="3"/>
      <c r="I60" s="3"/>
      <c r="J60" s="3"/>
      <c r="K60" s="3"/>
      <c r="L60" s="3"/>
      <c r="M60" s="3"/>
      <c r="N60" s="3"/>
      <c r="O60" s="3"/>
      <c r="P60" s="3"/>
      <c r="Q60" s="5"/>
    </row>
    <row r="61" spans="1:17" ht="30.75" x14ac:dyDescent="0.2">
      <c r="A61" s="6"/>
      <c r="B61" s="6"/>
      <c r="C61" s="3"/>
      <c r="D61" s="3"/>
      <c r="E61" s="3"/>
      <c r="F61" s="3"/>
      <c r="G61" s="3"/>
      <c r="H61" s="3"/>
      <c r="I61" s="3"/>
      <c r="J61" s="3"/>
      <c r="K61" s="3"/>
      <c r="L61" s="3"/>
      <c r="M61" s="3"/>
      <c r="N61" s="3"/>
      <c r="O61" s="3"/>
      <c r="P61" s="3"/>
      <c r="Q61" s="5"/>
    </row>
    <row r="62" spans="1:17" ht="30.75" x14ac:dyDescent="0.2">
      <c r="A62" s="6"/>
      <c r="B62" s="6"/>
      <c r="C62" s="3"/>
      <c r="D62" s="3"/>
      <c r="E62" s="3"/>
      <c r="F62" s="3"/>
      <c r="G62" s="3"/>
      <c r="H62" s="3"/>
      <c r="I62" s="3"/>
      <c r="J62" s="3"/>
      <c r="K62" s="3"/>
      <c r="L62" s="3"/>
      <c r="M62" s="3"/>
      <c r="N62" s="3"/>
      <c r="O62" s="3"/>
      <c r="P62" s="3"/>
      <c r="Q62" s="5"/>
    </row>
    <row r="63" spans="1:17" ht="30.75" x14ac:dyDescent="0.3">
      <c r="A63" s="38"/>
      <c r="B63" s="38"/>
      <c r="C63" s="3"/>
      <c r="D63" s="3"/>
      <c r="E63" s="3"/>
      <c r="F63" s="3"/>
      <c r="G63" s="3"/>
      <c r="H63" s="3"/>
      <c r="I63" s="3"/>
      <c r="J63" s="3"/>
      <c r="K63" s="3"/>
      <c r="L63" s="3"/>
      <c r="M63" s="3"/>
      <c r="N63" s="3"/>
      <c r="O63" s="3"/>
      <c r="P63" s="3"/>
      <c r="Q63" s="5"/>
    </row>
    <row r="64" spans="1:17" ht="30.75" x14ac:dyDescent="0.3">
      <c r="A64" s="38"/>
      <c r="B64" s="38"/>
      <c r="C64" s="3"/>
      <c r="D64" s="3"/>
      <c r="E64" s="3"/>
      <c r="F64" s="3"/>
      <c r="G64" s="3"/>
      <c r="H64" s="3"/>
      <c r="I64" s="3"/>
      <c r="J64" s="3"/>
      <c r="K64" s="3"/>
      <c r="L64" s="3"/>
      <c r="M64" s="3"/>
      <c r="N64" s="3"/>
      <c r="O64" s="3"/>
      <c r="P64" s="3"/>
      <c r="Q64" s="5"/>
    </row>
    <row r="65" spans="1:17" ht="30.75" x14ac:dyDescent="0.3">
      <c r="A65" s="38"/>
      <c r="B65" s="38"/>
      <c r="C65" s="3"/>
      <c r="D65" s="3"/>
      <c r="E65" s="3"/>
      <c r="F65" s="3"/>
      <c r="G65" s="3"/>
      <c r="H65" s="3"/>
      <c r="I65" s="3"/>
      <c r="J65" s="3"/>
      <c r="K65" s="3"/>
      <c r="L65" s="3"/>
      <c r="M65" s="3"/>
      <c r="N65" s="3"/>
      <c r="O65" s="3"/>
      <c r="P65" s="3"/>
      <c r="Q65" s="5"/>
    </row>
    <row r="66" spans="1:17" ht="30.75" x14ac:dyDescent="0.3">
      <c r="A66" s="38"/>
      <c r="B66" s="38"/>
      <c r="C66" s="3"/>
      <c r="D66" s="3"/>
      <c r="E66" s="3"/>
      <c r="F66" s="3"/>
      <c r="G66" s="3"/>
      <c r="H66" s="3"/>
      <c r="I66" s="3"/>
      <c r="J66" s="3"/>
      <c r="K66" s="3"/>
      <c r="L66" s="3"/>
      <c r="M66" s="3"/>
      <c r="N66" s="3"/>
      <c r="O66" s="3"/>
      <c r="P66" s="3"/>
      <c r="Q66" s="5"/>
    </row>
    <row r="67" spans="1:17" ht="30.75" x14ac:dyDescent="0.2">
      <c r="A67" s="6"/>
      <c r="B67" s="6"/>
      <c r="C67" s="3"/>
      <c r="D67" s="3"/>
      <c r="E67" s="3"/>
      <c r="F67" s="3"/>
      <c r="G67" s="3"/>
      <c r="H67" s="3"/>
      <c r="I67" s="3"/>
      <c r="J67" s="3"/>
      <c r="K67" s="3"/>
      <c r="L67" s="3"/>
      <c r="M67" s="3"/>
      <c r="N67" s="3"/>
      <c r="O67" s="3"/>
      <c r="P67" s="3"/>
      <c r="Q67" s="5"/>
    </row>
    <row r="68" spans="1:17" ht="30.75" x14ac:dyDescent="0.2">
      <c r="A68" s="6"/>
      <c r="B68" s="6"/>
      <c r="C68" s="3"/>
      <c r="D68" s="3"/>
      <c r="E68" s="3"/>
      <c r="F68" s="3"/>
      <c r="G68" s="3"/>
      <c r="H68" s="3"/>
      <c r="I68" s="3"/>
      <c r="J68" s="3"/>
      <c r="K68" s="3"/>
      <c r="L68" s="3"/>
      <c r="M68" s="3"/>
      <c r="N68" s="3"/>
      <c r="O68" s="3"/>
      <c r="P68" s="3"/>
      <c r="Q68" s="5"/>
    </row>
    <row r="69" spans="1:17" ht="23.25" x14ac:dyDescent="0.2">
      <c r="A69" s="6"/>
      <c r="B69" s="6"/>
      <c r="C69" s="3"/>
      <c r="D69" s="3"/>
      <c r="E69" s="3"/>
      <c r="F69" s="3"/>
      <c r="G69" s="3"/>
      <c r="H69" s="3"/>
      <c r="I69" s="3"/>
      <c r="J69" s="3"/>
      <c r="K69" s="3"/>
      <c r="L69" s="3"/>
      <c r="M69" s="3"/>
      <c r="N69" s="3"/>
      <c r="O69" s="3"/>
      <c r="P69" s="3"/>
      <c r="Q69" s="325"/>
    </row>
    <row r="70" spans="1:17" ht="23.25" x14ac:dyDescent="0.2">
      <c r="A70" s="6"/>
      <c r="B70" s="6"/>
      <c r="C70" s="3"/>
      <c r="D70" s="3"/>
      <c r="E70" s="3"/>
      <c r="F70" s="3"/>
      <c r="G70" s="3"/>
      <c r="H70" s="3"/>
      <c r="I70" s="3"/>
      <c r="J70" s="3"/>
      <c r="K70" s="3"/>
      <c r="L70" s="3"/>
      <c r="M70" s="3"/>
      <c r="N70" s="3"/>
      <c r="O70" s="3"/>
      <c r="P70" s="3"/>
      <c r="Q70" s="6"/>
    </row>
    <row r="71" spans="1:17" ht="23.25" x14ac:dyDescent="0.2">
      <c r="A71" s="6"/>
      <c r="B71" s="6"/>
      <c r="C71" s="3"/>
      <c r="D71" s="3"/>
      <c r="E71" s="3"/>
      <c r="F71" s="3"/>
      <c r="G71" s="3"/>
      <c r="H71" s="3"/>
      <c r="I71" s="3"/>
      <c r="J71" s="3"/>
      <c r="K71" s="3"/>
      <c r="L71" s="3"/>
      <c r="M71" s="3"/>
      <c r="N71" s="3"/>
      <c r="O71" s="3"/>
      <c r="P71" s="3"/>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row>
    <row r="185" spans="1:17" x14ac:dyDescent="0.2">
      <c r="A185" s="6"/>
      <c r="B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sheetData>
  <mergeCells count="5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8:F38"/>
    <mergeCell ref="B39:F39"/>
    <mergeCell ref="B40:F40"/>
    <mergeCell ref="A41:F41"/>
    <mergeCell ref="B32:F32"/>
    <mergeCell ref="B33:F33"/>
    <mergeCell ref="B34:F34"/>
    <mergeCell ref="B35:F35"/>
    <mergeCell ref="B36:F36"/>
    <mergeCell ref="B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4B2AB-B16B-466A-9DA4-9112554E2A5F}">
  <sheetPr codeName="Hoja60">
    <tabColor rgb="FF00B0F0"/>
    <pageSetUpPr fitToPage="1"/>
  </sheetPr>
  <dimension ref="A1:V200"/>
  <sheetViews>
    <sheetView view="pageBreakPreview" zoomScale="40" zoomScaleNormal="40" zoomScaleSheetLayoutView="40" workbookViewId="0">
      <selection activeCell="L56" sqref="L56"/>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6</v>
      </c>
      <c r="B10" s="583"/>
      <c r="C10" s="583" t="s">
        <v>75</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6</v>
      </c>
      <c r="B13" s="583"/>
      <c r="C13" s="583" t="s">
        <v>250</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83</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30" customHeight="1" x14ac:dyDescent="0.2">
      <c r="A22" s="149"/>
      <c r="B22" s="603"/>
      <c r="C22" s="603"/>
      <c r="D22" s="603"/>
      <c r="E22" s="603"/>
      <c r="F22" s="603"/>
      <c r="G22" s="115"/>
      <c r="H22" s="118"/>
      <c r="I22" s="118"/>
      <c r="J22" s="118"/>
      <c r="K22" s="116"/>
      <c r="L22" s="116"/>
      <c r="M22" s="117"/>
      <c r="N22" s="117"/>
      <c r="O22" s="117"/>
      <c r="P22" s="116"/>
      <c r="Q22" s="116"/>
    </row>
    <row r="23" spans="1:17" s="3" customFormat="1" ht="75" customHeight="1" x14ac:dyDescent="0.35">
      <c r="A23" s="187">
        <v>61</v>
      </c>
      <c r="B23" s="610" t="s">
        <v>461</v>
      </c>
      <c r="C23" s="637" t="s">
        <v>34</v>
      </c>
      <c r="D23" s="637" t="s">
        <v>34</v>
      </c>
      <c r="E23" s="637" t="s">
        <v>34</v>
      </c>
      <c r="F23" s="637" t="s">
        <v>34</v>
      </c>
      <c r="G23" s="188" t="str">
        <f>G24</f>
        <v>Actividad-Realizar</v>
      </c>
      <c r="H23" s="188">
        <v>16</v>
      </c>
      <c r="I23" s="188">
        <v>16</v>
      </c>
      <c r="J23" s="188">
        <v>13</v>
      </c>
      <c r="K23" s="189">
        <v>0.8125</v>
      </c>
      <c r="L23" s="189">
        <v>0.8125</v>
      </c>
      <c r="M23" s="209">
        <v>635005</v>
      </c>
      <c r="N23" s="209">
        <v>1235005</v>
      </c>
      <c r="O23" s="209">
        <v>1042002</v>
      </c>
      <c r="P23" s="189">
        <v>1.6409351107471595</v>
      </c>
      <c r="Q23" s="189">
        <v>0.84372289990728777</v>
      </c>
    </row>
    <row r="24" spans="1:17" s="3" customFormat="1" ht="51" customHeight="1" x14ac:dyDescent="0.35">
      <c r="A24" s="187">
        <v>74</v>
      </c>
      <c r="B24" s="610" t="s">
        <v>127</v>
      </c>
      <c r="C24" s="637" t="s">
        <v>28</v>
      </c>
      <c r="D24" s="637" t="s">
        <v>28</v>
      </c>
      <c r="E24" s="637" t="s">
        <v>28</v>
      </c>
      <c r="F24" s="637" t="s">
        <v>28</v>
      </c>
      <c r="G24" s="188" t="str">
        <f>G25</f>
        <v>Actividad-Realizar</v>
      </c>
      <c r="H24" s="188">
        <v>16</v>
      </c>
      <c r="I24" s="188">
        <v>16</v>
      </c>
      <c r="J24" s="188">
        <v>13</v>
      </c>
      <c r="K24" s="189">
        <v>0.8125</v>
      </c>
      <c r="L24" s="189">
        <v>0.8125</v>
      </c>
      <c r="M24" s="209">
        <v>635005</v>
      </c>
      <c r="N24" s="209">
        <v>1235005</v>
      </c>
      <c r="O24" s="209">
        <v>1042002</v>
      </c>
      <c r="P24" s="189">
        <v>1.6409351107471595</v>
      </c>
      <c r="Q24" s="189">
        <v>0.84372289990728777</v>
      </c>
    </row>
    <row r="25" spans="1:17" s="3" customFormat="1" ht="76.5" customHeight="1" x14ac:dyDescent="0.2">
      <c r="A25" s="171">
        <v>3</v>
      </c>
      <c r="B25" s="565" t="s">
        <v>466</v>
      </c>
      <c r="C25" s="565" t="s">
        <v>44</v>
      </c>
      <c r="D25" s="565" t="s">
        <v>44</v>
      </c>
      <c r="E25" s="565" t="s">
        <v>44</v>
      </c>
      <c r="F25" s="565" t="s">
        <v>44</v>
      </c>
      <c r="G25" s="172" t="s">
        <v>57</v>
      </c>
      <c r="H25" s="172">
        <v>16</v>
      </c>
      <c r="I25" s="172">
        <v>16</v>
      </c>
      <c r="J25" s="172">
        <v>13</v>
      </c>
      <c r="K25" s="191">
        <v>0.8125</v>
      </c>
      <c r="L25" s="191">
        <v>0.8125</v>
      </c>
      <c r="M25" s="199">
        <v>635005</v>
      </c>
      <c r="N25" s="199">
        <v>1235005</v>
      </c>
      <c r="O25" s="199">
        <v>1042002</v>
      </c>
      <c r="P25" s="191">
        <v>1.6409351107471595</v>
      </c>
      <c r="Q25" s="191">
        <v>0.84372289990728777</v>
      </c>
    </row>
    <row r="26" spans="1:17" s="3" customFormat="1" ht="40.15" customHeight="1" x14ac:dyDescent="0.2">
      <c r="A26" s="171"/>
      <c r="B26" s="565"/>
      <c r="C26" s="565"/>
      <c r="D26" s="565"/>
      <c r="E26" s="565"/>
      <c r="F26" s="565"/>
      <c r="G26" s="172"/>
      <c r="H26" s="172"/>
      <c r="I26" s="172"/>
      <c r="J26" s="172"/>
      <c r="K26" s="191"/>
      <c r="L26" s="191"/>
      <c r="M26" s="199"/>
      <c r="N26" s="199"/>
      <c r="O26" s="199"/>
      <c r="P26" s="191"/>
      <c r="Q26" s="191"/>
    </row>
    <row r="27" spans="1:17" s="3" customFormat="1" ht="40.15" customHeight="1" x14ac:dyDescent="0.2">
      <c r="A27" s="171"/>
      <c r="B27" s="565"/>
      <c r="C27" s="565"/>
      <c r="D27" s="565"/>
      <c r="E27" s="565"/>
      <c r="F27" s="565"/>
      <c r="G27" s="172"/>
      <c r="H27" s="172"/>
      <c r="I27" s="172"/>
      <c r="J27" s="172"/>
      <c r="K27" s="191"/>
      <c r="L27" s="191"/>
      <c r="M27" s="199"/>
      <c r="N27" s="199"/>
      <c r="O27" s="199"/>
      <c r="P27" s="191"/>
      <c r="Q27" s="191"/>
    </row>
    <row r="28" spans="1:17" s="3" customFormat="1" ht="40.15" customHeight="1" x14ac:dyDescent="0.2">
      <c r="A28" s="171"/>
      <c r="B28" s="565"/>
      <c r="C28" s="565"/>
      <c r="D28" s="565"/>
      <c r="E28" s="565"/>
      <c r="F28" s="565"/>
      <c r="G28" s="172"/>
      <c r="H28" s="172"/>
      <c r="I28" s="172"/>
      <c r="J28" s="172"/>
      <c r="K28" s="191"/>
      <c r="L28" s="191"/>
      <c r="M28" s="199"/>
      <c r="N28" s="199"/>
      <c r="O28" s="199"/>
      <c r="P28" s="191"/>
      <c r="Q28" s="191"/>
    </row>
    <row r="29" spans="1:17" s="3" customFormat="1" ht="40.15" customHeight="1" x14ac:dyDescent="0.2">
      <c r="A29" s="171"/>
      <c r="B29" s="565"/>
      <c r="C29" s="565"/>
      <c r="D29" s="565"/>
      <c r="E29" s="565"/>
      <c r="F29" s="565"/>
      <c r="G29" s="172"/>
      <c r="H29" s="172"/>
      <c r="I29" s="172"/>
      <c r="J29" s="172"/>
      <c r="K29" s="191"/>
      <c r="L29" s="191"/>
      <c r="M29" s="199"/>
      <c r="N29" s="199"/>
      <c r="O29" s="199"/>
      <c r="P29" s="191"/>
      <c r="Q29" s="191"/>
    </row>
    <row r="30" spans="1:17" s="3" customFormat="1" ht="40.15" customHeight="1" x14ac:dyDescent="0.35">
      <c r="A30" s="222"/>
      <c r="B30" s="610"/>
      <c r="C30" s="637"/>
      <c r="D30" s="637"/>
      <c r="E30" s="637"/>
      <c r="F30" s="637"/>
      <c r="G30" s="188"/>
      <c r="H30" s="188"/>
      <c r="I30" s="188"/>
      <c r="J30" s="188"/>
      <c r="K30" s="189"/>
      <c r="L30" s="189"/>
      <c r="M30" s="209"/>
      <c r="N30" s="209"/>
      <c r="O30" s="209"/>
      <c r="P30" s="189"/>
      <c r="Q30" s="189"/>
    </row>
    <row r="31" spans="1:17" s="3" customFormat="1" ht="40.15" customHeight="1" x14ac:dyDescent="0.35">
      <c r="A31" s="187"/>
      <c r="B31" s="610"/>
      <c r="C31" s="619"/>
      <c r="D31" s="619"/>
      <c r="E31" s="619"/>
      <c r="F31" s="619"/>
      <c r="G31" s="188"/>
      <c r="H31" s="188"/>
      <c r="I31" s="188"/>
      <c r="J31" s="188"/>
      <c r="K31" s="189"/>
      <c r="L31" s="189"/>
      <c r="M31" s="209"/>
      <c r="N31" s="209"/>
      <c r="O31" s="209"/>
      <c r="P31" s="189"/>
      <c r="Q31" s="189"/>
    </row>
    <row r="32" spans="1:17" s="3" customFormat="1" ht="40.15" customHeight="1" x14ac:dyDescent="0.2">
      <c r="A32" s="187"/>
      <c r="B32" s="611"/>
      <c r="C32" s="611"/>
      <c r="D32" s="611"/>
      <c r="E32" s="611"/>
      <c r="F32" s="611"/>
      <c r="G32" s="188"/>
      <c r="H32" s="188"/>
      <c r="I32" s="188"/>
      <c r="J32" s="188"/>
      <c r="K32" s="189"/>
      <c r="L32" s="189"/>
      <c r="M32" s="192"/>
      <c r="N32" s="192"/>
      <c r="O32" s="192"/>
      <c r="P32" s="189"/>
      <c r="Q32" s="189"/>
    </row>
    <row r="33" spans="1:22" s="3" customFormat="1" ht="40.15" customHeight="1" x14ac:dyDescent="0.2">
      <c r="A33" s="171"/>
      <c r="B33" s="565"/>
      <c r="C33" s="565"/>
      <c r="D33" s="565"/>
      <c r="E33" s="565"/>
      <c r="F33" s="565"/>
      <c r="G33" s="172"/>
      <c r="H33" s="172"/>
      <c r="I33" s="172"/>
      <c r="J33" s="172"/>
      <c r="K33" s="191"/>
      <c r="L33" s="191"/>
      <c r="M33" s="199"/>
      <c r="N33" s="199"/>
      <c r="O33" s="199"/>
      <c r="P33" s="191"/>
      <c r="Q33" s="191"/>
    </row>
    <row r="34" spans="1:22" s="3" customFormat="1" ht="40.15" customHeight="1" x14ac:dyDescent="0.35">
      <c r="A34" s="222"/>
      <c r="B34" s="610"/>
      <c r="C34" s="637"/>
      <c r="D34" s="637"/>
      <c r="E34" s="637"/>
      <c r="F34" s="637"/>
      <c r="G34" s="188"/>
      <c r="H34" s="188"/>
      <c r="I34" s="188"/>
      <c r="J34" s="188"/>
      <c r="K34" s="189"/>
      <c r="L34" s="189"/>
      <c r="M34" s="209"/>
      <c r="N34" s="209"/>
      <c r="O34" s="209"/>
      <c r="P34" s="189"/>
      <c r="Q34" s="189"/>
    </row>
    <row r="35" spans="1:22" ht="40.15" customHeight="1" x14ac:dyDescent="0.35">
      <c r="A35" s="187"/>
      <c r="B35" s="610"/>
      <c r="C35" s="619"/>
      <c r="D35" s="619"/>
      <c r="E35" s="619"/>
      <c r="F35" s="619"/>
      <c r="G35" s="188"/>
      <c r="H35" s="188"/>
      <c r="I35" s="188"/>
      <c r="J35" s="188"/>
      <c r="K35" s="189"/>
      <c r="L35" s="189"/>
      <c r="M35" s="209"/>
      <c r="N35" s="209"/>
      <c r="O35" s="209"/>
      <c r="P35" s="189"/>
      <c r="Q35" s="189"/>
      <c r="R35" s="3"/>
      <c r="S35" s="3"/>
      <c r="T35" s="3"/>
      <c r="U35" s="3"/>
      <c r="V35" s="3"/>
    </row>
    <row r="36" spans="1:22" ht="40.15" customHeight="1" x14ac:dyDescent="0.2">
      <c r="A36" s="187"/>
      <c r="B36" s="611"/>
      <c r="C36" s="611"/>
      <c r="D36" s="611"/>
      <c r="E36" s="611"/>
      <c r="F36" s="611"/>
      <c r="G36" s="188"/>
      <c r="H36" s="188"/>
      <c r="I36" s="188"/>
      <c r="J36" s="188"/>
      <c r="K36" s="189"/>
      <c r="L36" s="189"/>
      <c r="M36" s="192"/>
      <c r="N36" s="192"/>
      <c r="O36" s="192"/>
      <c r="P36" s="189"/>
      <c r="Q36" s="189"/>
      <c r="R36" s="10"/>
      <c r="S36" s="10"/>
      <c r="T36" s="10"/>
      <c r="U36" s="10"/>
      <c r="V36" s="10"/>
    </row>
    <row r="37" spans="1:22" ht="40.15" customHeight="1" x14ac:dyDescent="0.2">
      <c r="A37" s="171"/>
      <c r="B37" s="565"/>
      <c r="C37" s="565"/>
      <c r="D37" s="565"/>
      <c r="E37" s="565"/>
      <c r="F37" s="565"/>
      <c r="G37" s="172"/>
      <c r="H37" s="167"/>
      <c r="I37" s="167"/>
      <c r="J37" s="167"/>
      <c r="K37" s="191"/>
      <c r="L37" s="191"/>
      <c r="M37" s="199"/>
      <c r="N37" s="199"/>
      <c r="O37" s="199"/>
      <c r="P37" s="191"/>
      <c r="Q37" s="191"/>
      <c r="R37" s="10"/>
      <c r="S37" s="10"/>
      <c r="T37" s="10"/>
      <c r="U37" s="10"/>
      <c r="V37" s="10"/>
    </row>
    <row r="38" spans="1:22" ht="40.15" customHeight="1" x14ac:dyDescent="0.35">
      <c r="A38" s="222"/>
      <c r="B38" s="610"/>
      <c r="C38" s="637"/>
      <c r="D38" s="637"/>
      <c r="E38" s="637"/>
      <c r="F38" s="637"/>
      <c r="G38" s="188"/>
      <c r="H38" s="188"/>
      <c r="I38" s="188"/>
      <c r="J38" s="188"/>
      <c r="K38" s="189"/>
      <c r="L38" s="189"/>
      <c r="M38" s="209"/>
      <c r="N38" s="209"/>
      <c r="O38" s="209"/>
      <c r="P38" s="189"/>
      <c r="Q38" s="189"/>
      <c r="R38" s="10"/>
      <c r="S38" s="10"/>
      <c r="T38" s="10"/>
      <c r="U38" s="10"/>
      <c r="V38" s="10"/>
    </row>
    <row r="39" spans="1:22" ht="40.15" customHeight="1" x14ac:dyDescent="0.2">
      <c r="A39" s="171"/>
      <c r="B39" s="565"/>
      <c r="C39" s="565"/>
      <c r="D39" s="565"/>
      <c r="E39" s="565"/>
      <c r="F39" s="565"/>
      <c r="G39" s="172"/>
      <c r="H39" s="172"/>
      <c r="I39" s="172"/>
      <c r="J39" s="172"/>
      <c r="K39" s="191"/>
      <c r="L39" s="191"/>
      <c r="M39" s="199"/>
      <c r="N39" s="199"/>
      <c r="O39" s="199"/>
      <c r="P39" s="191"/>
      <c r="Q39" s="191"/>
      <c r="R39" s="10"/>
      <c r="S39" s="10"/>
      <c r="T39" s="10"/>
      <c r="U39" s="10"/>
      <c r="V39" s="10"/>
    </row>
    <row r="40" spans="1:22" ht="41.25" customHeight="1" x14ac:dyDescent="0.2">
      <c r="A40" s="233"/>
      <c r="B40" s="752"/>
      <c r="C40" s="752"/>
      <c r="D40" s="752"/>
      <c r="E40" s="752"/>
      <c r="F40" s="752"/>
      <c r="G40" s="201"/>
      <c r="H40" s="202"/>
      <c r="I40" s="202"/>
      <c r="J40" s="202"/>
      <c r="K40" s="203"/>
      <c r="L40" s="203"/>
      <c r="M40" s="234"/>
      <c r="N40" s="234"/>
      <c r="O40" s="234"/>
      <c r="P40" s="203"/>
      <c r="Q40" s="203"/>
      <c r="R40" s="10"/>
      <c r="S40" s="10"/>
      <c r="T40" s="10"/>
      <c r="U40" s="10"/>
      <c r="V40" s="10"/>
    </row>
    <row r="41" spans="1:22" ht="46.5" customHeight="1" x14ac:dyDescent="0.2">
      <c r="A41" s="716" t="s">
        <v>8</v>
      </c>
      <c r="B41" s="717"/>
      <c r="C41" s="717"/>
      <c r="D41" s="717"/>
      <c r="E41" s="717"/>
      <c r="F41" s="717"/>
      <c r="G41" s="205" t="s">
        <v>33</v>
      </c>
      <c r="H41" s="205">
        <v>16</v>
      </c>
      <c r="I41" s="205">
        <v>16</v>
      </c>
      <c r="J41" s="205">
        <v>13</v>
      </c>
      <c r="K41" s="206">
        <v>0.8125</v>
      </c>
      <c r="L41" s="206">
        <v>0.8125</v>
      </c>
      <c r="M41" s="227">
        <v>635005</v>
      </c>
      <c r="N41" s="227">
        <v>1235005</v>
      </c>
      <c r="O41" s="227">
        <v>1042002</v>
      </c>
      <c r="P41" s="206">
        <v>1.6409351107471595</v>
      </c>
      <c r="Q41" s="346">
        <v>0.84372289990728777</v>
      </c>
      <c r="R41" s="3"/>
      <c r="S41" s="3"/>
      <c r="T41" s="3"/>
      <c r="U41" s="3"/>
      <c r="V41" s="3"/>
    </row>
    <row r="42" spans="1:22" ht="20.25" customHeight="1" x14ac:dyDescent="0.2">
      <c r="A42" s="181"/>
      <c r="B42" s="181"/>
      <c r="C42" s="181"/>
      <c r="D42" s="181"/>
      <c r="E42" s="181"/>
      <c r="F42" s="181"/>
      <c r="G42" s="181"/>
      <c r="H42" s="181"/>
      <c r="I42" s="181"/>
      <c r="J42" s="181"/>
      <c r="K42" s="181"/>
      <c r="L42" s="181"/>
      <c r="M42" s="181"/>
      <c r="N42" s="181"/>
      <c r="O42" s="181"/>
      <c r="P42" s="181"/>
      <c r="Q42" s="181"/>
      <c r="R42" s="3"/>
      <c r="S42" s="3"/>
      <c r="T42" s="3"/>
      <c r="U42" s="3"/>
      <c r="V42" s="3"/>
    </row>
    <row r="43" spans="1:22" ht="21" customHeight="1" x14ac:dyDescent="0.2">
      <c r="A43" s="181" t="s">
        <v>331</v>
      </c>
      <c r="B43" s="181"/>
      <c r="C43" s="181"/>
      <c r="D43" s="181"/>
      <c r="E43" s="181"/>
      <c r="F43" s="181"/>
      <c r="G43" s="183"/>
      <c r="H43" s="181"/>
      <c r="I43" s="181"/>
      <c r="J43" s="181"/>
      <c r="K43" s="181"/>
      <c r="L43" s="181"/>
      <c r="M43" s="181"/>
      <c r="N43" s="181"/>
      <c r="O43" s="181"/>
      <c r="P43" s="181"/>
      <c r="Q43" s="181"/>
      <c r="R43" s="3"/>
      <c r="S43" s="3"/>
      <c r="T43" s="3"/>
      <c r="U43" s="3"/>
      <c r="V43" s="3"/>
    </row>
    <row r="44" spans="1:22" ht="23.25" x14ac:dyDescent="0.2">
      <c r="A44" s="184" t="s">
        <v>23</v>
      </c>
      <c r="B44" s="181"/>
      <c r="C44" s="181"/>
      <c r="D44" s="181"/>
      <c r="E44" s="181"/>
      <c r="F44" s="181"/>
      <c r="G44" s="181"/>
      <c r="H44" s="181"/>
      <c r="I44" s="181"/>
      <c r="J44" s="181"/>
      <c r="K44" s="181"/>
      <c r="L44" s="181"/>
      <c r="M44" s="181"/>
      <c r="N44" s="181"/>
      <c r="O44" s="181"/>
      <c r="P44" s="181"/>
      <c r="Q44" s="186" t="s">
        <v>65</v>
      </c>
      <c r="T44" s="8"/>
      <c r="U44" s="8"/>
      <c r="V44" s="8"/>
    </row>
    <row r="45" spans="1:22" ht="23.25" x14ac:dyDescent="0.2">
      <c r="A45" s="759"/>
      <c r="B45" s="759"/>
      <c r="C45" s="759"/>
      <c r="D45" s="759"/>
      <c r="E45" s="759"/>
      <c r="F45" s="759"/>
      <c r="G45" s="759"/>
      <c r="H45" s="759"/>
      <c r="I45" s="759"/>
      <c r="J45" s="759"/>
      <c r="K45" s="759"/>
      <c r="L45" s="759"/>
      <c r="M45" s="759"/>
      <c r="N45" s="759"/>
      <c r="O45" s="759"/>
      <c r="P45" s="759"/>
      <c r="Q45" s="759"/>
    </row>
    <row r="46" spans="1:22" x14ac:dyDescent="0.2">
      <c r="A46" s="197"/>
      <c r="B46" s="197"/>
      <c r="C46" s="197"/>
      <c r="D46" s="197"/>
      <c r="E46" s="197"/>
      <c r="F46" s="197"/>
      <c r="G46" s="197"/>
      <c r="H46" s="197"/>
      <c r="I46" s="197"/>
      <c r="J46" s="197"/>
      <c r="K46" s="197"/>
      <c r="L46" s="197"/>
      <c r="M46" s="197"/>
      <c r="N46" s="197"/>
      <c r="O46" s="197"/>
      <c r="P46" s="197"/>
      <c r="Q46" s="197"/>
    </row>
    <row r="47" spans="1:22" ht="30.75" x14ac:dyDescent="0.35">
      <c r="A47" s="197"/>
      <c r="B47" s="197"/>
      <c r="C47" s="372"/>
      <c r="D47" s="17"/>
      <c r="E47" s="17"/>
      <c r="F47" s="17"/>
      <c r="G47" s="17"/>
      <c r="H47" s="17"/>
      <c r="I47" s="17"/>
      <c r="J47" s="17"/>
      <c r="K47" s="49"/>
      <c r="L47" s="50"/>
      <c r="M47" s="51"/>
      <c r="N47" s="51"/>
      <c r="O47" s="51"/>
      <c r="P47" s="3"/>
      <c r="Q47" s="5"/>
    </row>
    <row r="48" spans="1:22" ht="30.75" x14ac:dyDescent="0.35">
      <c r="A48" s="197"/>
      <c r="B48" s="197"/>
      <c r="C48" s="17"/>
      <c r="D48" s="17"/>
      <c r="E48" s="17"/>
      <c r="F48" s="17"/>
      <c r="G48" s="17"/>
      <c r="H48" s="17"/>
      <c r="I48" s="17"/>
      <c r="J48" s="17"/>
      <c r="K48" s="49"/>
      <c r="L48" s="86"/>
      <c r="M48" s="51"/>
      <c r="N48" s="51"/>
      <c r="O48" s="51"/>
      <c r="P48" s="3"/>
      <c r="Q48" s="5"/>
    </row>
    <row r="49" spans="1:17" ht="30.75" x14ac:dyDescent="0.35">
      <c r="A49" s="197"/>
      <c r="B49" s="197"/>
      <c r="C49" s="17"/>
      <c r="D49" s="17"/>
      <c r="E49" s="17"/>
      <c r="F49" s="17"/>
      <c r="G49" s="17"/>
      <c r="H49" s="17"/>
      <c r="I49" s="17"/>
      <c r="J49" s="17"/>
      <c r="K49" s="49"/>
      <c r="L49" s="87"/>
      <c r="M49" s="51"/>
      <c r="N49" s="51"/>
      <c r="O49" s="51"/>
      <c r="P49" s="3"/>
      <c r="Q49" s="5"/>
    </row>
    <row r="50" spans="1:17" ht="30.75" x14ac:dyDescent="0.35">
      <c r="A50" s="69"/>
      <c r="B50" s="69"/>
      <c r="C50" s="17"/>
      <c r="D50" s="17"/>
      <c r="E50" s="17"/>
      <c r="F50" s="17"/>
      <c r="G50" s="17"/>
      <c r="H50" s="17"/>
      <c r="I50" s="17"/>
      <c r="J50" s="17"/>
      <c r="K50" s="49"/>
      <c r="L50" s="110"/>
      <c r="M50" s="29"/>
      <c r="N50" s="29"/>
      <c r="O50" s="29"/>
      <c r="P50" s="3"/>
      <c r="Q50" s="5"/>
    </row>
    <row r="51" spans="1:17" ht="30.75" x14ac:dyDescent="0.35">
      <c r="A51" s="69"/>
      <c r="B51" s="69"/>
      <c r="C51" s="3"/>
      <c r="D51" s="3"/>
      <c r="E51" s="3"/>
      <c r="F51" s="3"/>
      <c r="G51" s="3"/>
      <c r="H51" s="3"/>
      <c r="I51" s="3"/>
      <c r="J51" s="3"/>
      <c r="K51" s="3"/>
      <c r="L51" s="3"/>
      <c r="M51" s="3"/>
      <c r="N51" s="3"/>
      <c r="O51" s="3"/>
      <c r="P51" s="3"/>
      <c r="Q51" s="5"/>
    </row>
    <row r="52" spans="1:17" ht="30.75" x14ac:dyDescent="0.35">
      <c r="A52" s="69"/>
      <c r="B52" s="69"/>
      <c r="C52" s="3"/>
      <c r="D52" s="3"/>
      <c r="E52" s="3"/>
      <c r="F52" s="3"/>
      <c r="G52" s="3"/>
      <c r="H52" s="3"/>
      <c r="I52" s="3"/>
      <c r="J52" s="3"/>
      <c r="K52" s="3"/>
      <c r="L52" s="3"/>
      <c r="M52" s="3"/>
      <c r="N52" s="3"/>
      <c r="O52" s="3"/>
      <c r="P52" s="3"/>
      <c r="Q52" s="5"/>
    </row>
    <row r="53" spans="1:17" ht="30.75" x14ac:dyDescent="0.35">
      <c r="A53" s="17"/>
      <c r="B53" s="17"/>
      <c r="C53" s="3"/>
      <c r="D53" s="3"/>
      <c r="E53" s="3"/>
      <c r="F53" s="3"/>
      <c r="G53" s="3"/>
      <c r="H53" s="3"/>
      <c r="I53" s="3"/>
      <c r="J53" s="3"/>
      <c r="K53" s="3"/>
      <c r="L53" s="3"/>
      <c r="M53" s="3"/>
      <c r="N53" s="3"/>
      <c r="O53" s="3"/>
      <c r="P53" s="3"/>
      <c r="Q53" s="5"/>
    </row>
    <row r="54" spans="1:17" ht="30.75" x14ac:dyDescent="0.35">
      <c r="A54" s="6"/>
      <c r="B54" s="17"/>
      <c r="C54" s="369"/>
      <c r="D54" s="3"/>
      <c r="E54" s="3"/>
      <c r="F54" s="3"/>
      <c r="G54" s="3"/>
      <c r="H54" s="3"/>
      <c r="I54" s="3"/>
      <c r="J54" s="3"/>
      <c r="K54" s="3"/>
      <c r="L54" s="3"/>
      <c r="M54" s="3"/>
      <c r="N54" s="3"/>
      <c r="O54" s="3"/>
      <c r="P54" s="3"/>
      <c r="Q54" s="5"/>
    </row>
    <row r="55" spans="1:17" ht="30.75" x14ac:dyDescent="0.35">
      <c r="A55" s="6"/>
      <c r="B55" s="71"/>
      <c r="C55" s="3"/>
      <c r="D55" s="3"/>
      <c r="E55" s="3"/>
      <c r="F55" s="3"/>
      <c r="G55" s="3"/>
      <c r="H55" s="3"/>
      <c r="I55" s="3"/>
      <c r="J55" s="3"/>
      <c r="K55" s="3"/>
      <c r="L55" s="3"/>
      <c r="M55" s="3"/>
      <c r="N55" s="3"/>
      <c r="O55" s="3"/>
      <c r="P55" s="3"/>
      <c r="Q55" s="5"/>
    </row>
    <row r="56" spans="1:17" ht="30.75" x14ac:dyDescent="0.35">
      <c r="A56" s="6"/>
      <c r="B56" s="71"/>
      <c r="C56" s="3"/>
      <c r="D56" s="369"/>
      <c r="E56" s="369"/>
      <c r="F56" s="369"/>
      <c r="G56" s="369"/>
      <c r="H56" s="369"/>
      <c r="I56" s="369"/>
      <c r="J56" s="369"/>
      <c r="K56" s="3"/>
      <c r="L56" s="3"/>
      <c r="M56" s="3"/>
      <c r="N56" s="3"/>
      <c r="O56" s="3"/>
      <c r="P56" s="3"/>
      <c r="Q56" s="5"/>
    </row>
    <row r="57" spans="1:17" ht="30.75" x14ac:dyDescent="0.35">
      <c r="A57" s="6"/>
      <c r="B57" s="71"/>
      <c r="C57" s="3"/>
      <c r="D57" s="3"/>
      <c r="E57" s="3"/>
      <c r="F57" s="3"/>
      <c r="G57" s="3"/>
      <c r="H57" s="3"/>
      <c r="I57" s="3"/>
      <c r="J57" s="3"/>
      <c r="K57" s="3"/>
      <c r="L57" s="3"/>
      <c r="M57" s="3"/>
      <c r="N57" s="3"/>
      <c r="O57" s="3"/>
      <c r="P57" s="3"/>
      <c r="Q57" s="5"/>
    </row>
    <row r="58" spans="1:17" ht="30.75" x14ac:dyDescent="0.35">
      <c r="A58" s="6"/>
      <c r="B58" s="71"/>
      <c r="C58" s="3"/>
      <c r="D58" s="3"/>
      <c r="E58" s="3"/>
      <c r="F58" s="3"/>
      <c r="G58" s="3"/>
      <c r="H58" s="3"/>
      <c r="I58" s="3"/>
      <c r="J58" s="3"/>
      <c r="K58" s="3"/>
      <c r="L58" s="3"/>
      <c r="M58" s="3"/>
      <c r="N58" s="3"/>
      <c r="O58" s="3"/>
      <c r="P58" s="3"/>
      <c r="Q58" s="5"/>
    </row>
    <row r="59" spans="1:17" ht="30.75" x14ac:dyDescent="0.35">
      <c r="A59" s="6"/>
      <c r="B59" s="17"/>
      <c r="C59" s="3"/>
      <c r="D59" s="3"/>
      <c r="E59" s="3"/>
      <c r="F59" s="3"/>
      <c r="G59" s="3"/>
      <c r="H59" s="3"/>
      <c r="I59" s="3"/>
      <c r="J59" s="3"/>
      <c r="K59" s="3"/>
      <c r="L59" s="3"/>
      <c r="M59" s="3"/>
      <c r="N59" s="3"/>
      <c r="O59" s="3"/>
      <c r="P59" s="3"/>
      <c r="Q59" s="5"/>
    </row>
    <row r="60" spans="1:17" ht="30.75" x14ac:dyDescent="0.35">
      <c r="A60" s="6"/>
      <c r="B60" s="17"/>
      <c r="C60" s="3"/>
      <c r="D60" s="3"/>
      <c r="E60" s="3"/>
      <c r="F60" s="3"/>
      <c r="G60" s="3"/>
      <c r="H60" s="3"/>
      <c r="I60" s="3"/>
      <c r="J60" s="3"/>
      <c r="K60" s="3"/>
      <c r="L60" s="3"/>
      <c r="M60" s="3"/>
      <c r="N60" s="3"/>
      <c r="O60" s="3"/>
      <c r="P60" s="3"/>
      <c r="Q60" s="5"/>
    </row>
    <row r="61" spans="1:17" ht="30.75" x14ac:dyDescent="0.2">
      <c r="A61" s="6"/>
      <c r="B61" s="6"/>
      <c r="C61" s="3"/>
      <c r="D61" s="3"/>
      <c r="E61" s="3"/>
      <c r="F61" s="3"/>
      <c r="G61" s="3"/>
      <c r="H61" s="3"/>
      <c r="I61" s="3"/>
      <c r="J61" s="3"/>
      <c r="K61" s="3"/>
      <c r="L61" s="3"/>
      <c r="M61" s="3"/>
      <c r="N61" s="3"/>
      <c r="O61" s="3"/>
      <c r="P61" s="3"/>
      <c r="Q61" s="5"/>
    </row>
    <row r="62" spans="1:17" ht="30.75" x14ac:dyDescent="0.2">
      <c r="A62" s="6"/>
      <c r="B62" s="6"/>
      <c r="C62" s="3"/>
      <c r="D62" s="3"/>
      <c r="E62" s="3"/>
      <c r="F62" s="3"/>
      <c r="G62" s="3"/>
      <c r="H62" s="3"/>
      <c r="I62" s="3"/>
      <c r="J62" s="3"/>
      <c r="K62" s="3"/>
      <c r="L62" s="3"/>
      <c r="M62" s="3"/>
      <c r="N62" s="3"/>
      <c r="O62" s="3"/>
      <c r="P62" s="3"/>
      <c r="Q62" s="5"/>
    </row>
    <row r="63" spans="1:17" ht="30.75" x14ac:dyDescent="0.3">
      <c r="A63" s="38"/>
      <c r="B63" s="38"/>
      <c r="C63" s="3"/>
      <c r="D63" s="3"/>
      <c r="E63" s="3"/>
      <c r="F63" s="3"/>
      <c r="G63" s="3"/>
      <c r="H63" s="3"/>
      <c r="I63" s="3"/>
      <c r="J63" s="3"/>
      <c r="K63" s="3"/>
      <c r="L63" s="3"/>
      <c r="M63" s="3"/>
      <c r="N63" s="3"/>
      <c r="O63" s="3"/>
      <c r="P63" s="3"/>
      <c r="Q63" s="5"/>
    </row>
    <row r="64" spans="1:17" ht="30.75" x14ac:dyDescent="0.3">
      <c r="A64" s="38"/>
      <c r="B64" s="38"/>
      <c r="C64" s="3"/>
      <c r="D64" s="3"/>
      <c r="E64" s="3"/>
      <c r="F64" s="3"/>
      <c r="G64" s="3"/>
      <c r="H64" s="3"/>
      <c r="I64" s="3"/>
      <c r="J64" s="3"/>
      <c r="K64" s="3"/>
      <c r="L64" s="3"/>
      <c r="M64" s="3"/>
      <c r="N64" s="3"/>
      <c r="O64" s="3"/>
      <c r="P64" s="3"/>
      <c r="Q64" s="5"/>
    </row>
    <row r="65" spans="1:17" ht="30.75" x14ac:dyDescent="0.3">
      <c r="A65" s="38"/>
      <c r="B65" s="38"/>
      <c r="C65" s="3"/>
      <c r="D65" s="3"/>
      <c r="E65" s="3"/>
      <c r="F65" s="3"/>
      <c r="G65" s="3"/>
      <c r="H65" s="3"/>
      <c r="I65" s="3"/>
      <c r="J65" s="3"/>
      <c r="K65" s="3"/>
      <c r="L65" s="3"/>
      <c r="M65" s="3"/>
      <c r="N65" s="3"/>
      <c r="O65" s="3"/>
      <c r="P65" s="3"/>
      <c r="Q65" s="5"/>
    </row>
    <row r="66" spans="1:17" ht="30.75" x14ac:dyDescent="0.3">
      <c r="A66" s="38"/>
      <c r="B66" s="38"/>
      <c r="C66" s="3"/>
      <c r="D66" s="3"/>
      <c r="E66" s="3"/>
      <c r="F66" s="3"/>
      <c r="G66" s="3"/>
      <c r="H66" s="3"/>
      <c r="I66" s="3"/>
      <c r="J66" s="3"/>
      <c r="K66" s="3"/>
      <c r="L66" s="3"/>
      <c r="M66" s="3"/>
      <c r="N66" s="3"/>
      <c r="O66" s="3"/>
      <c r="P66" s="3"/>
      <c r="Q66" s="5"/>
    </row>
    <row r="67" spans="1:17" ht="30.75" x14ac:dyDescent="0.2">
      <c r="A67" s="6"/>
      <c r="B67" s="6"/>
      <c r="C67" s="3"/>
      <c r="D67" s="3"/>
      <c r="E67" s="3"/>
      <c r="F67" s="3"/>
      <c r="G67" s="3"/>
      <c r="H67" s="3"/>
      <c r="I67" s="3"/>
      <c r="J67" s="3"/>
      <c r="K67" s="3"/>
      <c r="L67" s="3"/>
      <c r="M67" s="3"/>
      <c r="N67" s="3"/>
      <c r="O67" s="3"/>
      <c r="P67" s="3"/>
      <c r="Q67" s="5"/>
    </row>
    <row r="68" spans="1:17" ht="30.75" x14ac:dyDescent="0.2">
      <c r="A68" s="6"/>
      <c r="B68" s="6"/>
      <c r="C68" s="3"/>
      <c r="D68" s="3"/>
      <c r="E68" s="3"/>
      <c r="F68" s="3"/>
      <c r="G68" s="3"/>
      <c r="H68" s="3"/>
      <c r="I68" s="3"/>
      <c r="J68" s="3"/>
      <c r="K68" s="3"/>
      <c r="L68" s="3"/>
      <c r="M68" s="3"/>
      <c r="N68" s="3"/>
      <c r="O68" s="3"/>
      <c r="P68" s="3"/>
      <c r="Q68" s="5"/>
    </row>
    <row r="69" spans="1:17" ht="30.75" x14ac:dyDescent="0.2">
      <c r="A69" s="6"/>
      <c r="B69" s="6"/>
      <c r="C69" s="3"/>
      <c r="D69" s="3"/>
      <c r="E69" s="3"/>
      <c r="F69" s="3"/>
      <c r="G69" s="3"/>
      <c r="H69" s="3"/>
      <c r="I69" s="3"/>
      <c r="J69" s="3"/>
      <c r="K69" s="3"/>
      <c r="L69" s="3"/>
      <c r="M69" s="3"/>
      <c r="N69" s="3"/>
      <c r="O69" s="3"/>
      <c r="P69" s="3"/>
      <c r="Q69" s="5"/>
    </row>
    <row r="70" spans="1:17" ht="23.25" x14ac:dyDescent="0.2">
      <c r="A70" s="6"/>
      <c r="B70" s="6"/>
      <c r="C70" s="3"/>
      <c r="D70" s="3"/>
      <c r="E70" s="3"/>
      <c r="F70" s="3"/>
      <c r="G70" s="3"/>
      <c r="H70" s="3"/>
      <c r="I70" s="3"/>
      <c r="J70" s="3"/>
      <c r="K70" s="3"/>
      <c r="L70" s="3"/>
      <c r="M70" s="3"/>
      <c r="N70" s="3"/>
      <c r="O70" s="3"/>
      <c r="P70" s="3"/>
      <c r="Q70" s="325"/>
    </row>
    <row r="71" spans="1:17" ht="23.25" x14ac:dyDescent="0.2">
      <c r="A71" s="6"/>
      <c r="B71" s="6"/>
      <c r="C71" s="3"/>
      <c r="D71" s="3"/>
      <c r="E71" s="3"/>
      <c r="F71" s="3"/>
      <c r="G71" s="3"/>
      <c r="H71" s="3"/>
      <c r="I71" s="3"/>
      <c r="J71" s="3"/>
      <c r="K71" s="3"/>
      <c r="L71" s="3"/>
      <c r="M71" s="3"/>
      <c r="N71" s="3"/>
      <c r="O71" s="3"/>
      <c r="P71" s="3"/>
      <c r="Q71" s="6"/>
    </row>
    <row r="72" spans="1:17" ht="23.25" x14ac:dyDescent="0.2">
      <c r="A72" s="6"/>
      <c r="B72" s="6"/>
      <c r="C72" s="3"/>
      <c r="D72" s="3"/>
      <c r="E72" s="3"/>
      <c r="F72" s="3"/>
      <c r="G72" s="3"/>
      <c r="H72" s="3"/>
      <c r="I72" s="3"/>
      <c r="J72" s="3"/>
      <c r="K72" s="3"/>
      <c r="L72" s="3"/>
      <c r="M72" s="3"/>
      <c r="N72" s="3"/>
      <c r="O72" s="3"/>
      <c r="P72" s="3"/>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row>
    <row r="186" spans="1:17" x14ac:dyDescent="0.2">
      <c r="A186" s="6"/>
      <c r="B186" s="6"/>
    </row>
    <row r="187" spans="1:17" x14ac:dyDescent="0.2">
      <c r="A187" s="6"/>
      <c r="B187" s="6"/>
    </row>
    <row r="188" spans="1:17" x14ac:dyDescent="0.2">
      <c r="A188" s="6"/>
      <c r="B188" s="6"/>
    </row>
    <row r="189" spans="1:17" x14ac:dyDescent="0.2">
      <c r="A189" s="6"/>
      <c r="B189" s="6"/>
    </row>
    <row r="190" spans="1:17" x14ac:dyDescent="0.2">
      <c r="A190" s="6"/>
      <c r="B190" s="6"/>
    </row>
    <row r="191" spans="1:17" x14ac:dyDescent="0.2">
      <c r="A191" s="6"/>
      <c r="B191" s="6"/>
    </row>
    <row r="192" spans="1:17"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G19:L19"/>
    <mergeCell ref="M19:Q19"/>
    <mergeCell ref="B20:F20"/>
    <mergeCell ref="G20:G21"/>
    <mergeCell ref="H20:I20"/>
    <mergeCell ref="J20:J21"/>
    <mergeCell ref="K20:L20"/>
    <mergeCell ref="M20:O20"/>
    <mergeCell ref="P20:Q20"/>
    <mergeCell ref="B32:F32"/>
    <mergeCell ref="B33:F33"/>
    <mergeCell ref="B34:F34"/>
    <mergeCell ref="A19:A21"/>
    <mergeCell ref="B19:F19"/>
    <mergeCell ref="B31:F31"/>
    <mergeCell ref="B21:F21"/>
    <mergeCell ref="B22:F22"/>
    <mergeCell ref="B23:F23"/>
    <mergeCell ref="B24:F24"/>
    <mergeCell ref="B25:F25"/>
    <mergeCell ref="B26:F26"/>
    <mergeCell ref="B27:F27"/>
    <mergeCell ref="B28:F28"/>
    <mergeCell ref="B29:F29"/>
    <mergeCell ref="B30:F30"/>
    <mergeCell ref="B35:F35"/>
    <mergeCell ref="B36:F36"/>
    <mergeCell ref="A45:Q45"/>
    <mergeCell ref="B38:F38"/>
    <mergeCell ref="B39:F39"/>
    <mergeCell ref="B40:F40"/>
    <mergeCell ref="A41:F41"/>
    <mergeCell ref="B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7CD64B-F339-4206-8498-DDB3D86A1BA4}">
  <sheetPr codeName="Hoja65">
    <tabColor rgb="FF00B0F0"/>
    <pageSetUpPr fitToPage="1"/>
  </sheetPr>
  <dimension ref="A1:V202"/>
  <sheetViews>
    <sheetView view="pageBreakPreview" zoomScale="40" zoomScaleNormal="40" zoomScaleSheetLayoutView="40" workbookViewId="0">
      <selection activeCell="N56" sqref="N56"/>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0.28515625" style="2" customWidth="1"/>
    <col min="14" max="15" width="28.42578125" style="2" bestFit="1" customWidth="1"/>
    <col min="16" max="16" width="24.140625" style="2" customWidth="1"/>
    <col min="17" max="17" width="24.42578125" style="2" customWidth="1"/>
    <col min="18" max="18" width="11.5703125" style="2" bestFit="1" customWidth="1"/>
    <col min="19" max="19" width="11.42578125" style="2"/>
    <col min="20" max="20" width="26.140625" style="2" bestFit="1" customWidth="1"/>
    <col min="21" max="21" width="35.42578125" style="2" bestFit="1" customWidth="1"/>
    <col min="22" max="22" width="32.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6</v>
      </c>
      <c r="B10" s="583"/>
      <c r="C10" s="583" t="s">
        <v>75</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58.5" customHeight="1" x14ac:dyDescent="0.2">
      <c r="A13" s="583">
        <v>7</v>
      </c>
      <c r="B13" s="583"/>
      <c r="C13" s="583" t="s">
        <v>251</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83</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30" customHeight="1" x14ac:dyDescent="0.2">
      <c r="A22" s="149"/>
      <c r="B22" s="603"/>
      <c r="C22" s="603"/>
      <c r="D22" s="603"/>
      <c r="E22" s="603"/>
      <c r="F22" s="603"/>
      <c r="G22" s="115"/>
      <c r="H22" s="118"/>
      <c r="I22" s="118"/>
      <c r="J22" s="118"/>
      <c r="K22" s="116"/>
      <c r="L22" s="116"/>
      <c r="M22" s="117"/>
      <c r="N22" s="117"/>
      <c r="O22" s="117"/>
      <c r="P22" s="116"/>
      <c r="Q22" s="116"/>
    </row>
    <row r="23" spans="1:17" s="3" customFormat="1" ht="75" customHeight="1" x14ac:dyDescent="0.35">
      <c r="A23" s="187">
        <v>63</v>
      </c>
      <c r="B23" s="610" t="s">
        <v>467</v>
      </c>
      <c r="C23" s="637" t="s">
        <v>34</v>
      </c>
      <c r="D23" s="637" t="s">
        <v>34</v>
      </c>
      <c r="E23" s="637" t="s">
        <v>34</v>
      </c>
      <c r="F23" s="637" t="s">
        <v>34</v>
      </c>
      <c r="G23" s="188" t="str">
        <f>G24</f>
        <v>Actividad-Realizar</v>
      </c>
      <c r="H23" s="188">
        <v>120004</v>
      </c>
      <c r="I23" s="188">
        <v>120004</v>
      </c>
      <c r="J23" s="188">
        <v>109487</v>
      </c>
      <c r="K23" s="189">
        <v>0.91236125462484585</v>
      </c>
      <c r="L23" s="189">
        <v>0.91236125462484585</v>
      </c>
      <c r="M23" s="209">
        <v>1050000</v>
      </c>
      <c r="N23" s="209">
        <v>1050000</v>
      </c>
      <c r="O23" s="209">
        <v>1050000</v>
      </c>
      <c r="P23" s="189">
        <v>1</v>
      </c>
      <c r="Q23" s="189">
        <v>1</v>
      </c>
    </row>
    <row r="24" spans="1:17" s="3" customFormat="1" ht="51" customHeight="1" x14ac:dyDescent="0.35">
      <c r="A24" s="187">
        <v>74</v>
      </c>
      <c r="B24" s="610" t="s">
        <v>127</v>
      </c>
      <c r="C24" s="637" t="s">
        <v>28</v>
      </c>
      <c r="D24" s="637" t="s">
        <v>28</v>
      </c>
      <c r="E24" s="637" t="s">
        <v>28</v>
      </c>
      <c r="F24" s="637" t="s">
        <v>28</v>
      </c>
      <c r="G24" s="188" t="str">
        <f>G26</f>
        <v>Actividad-Realizar</v>
      </c>
      <c r="H24" s="188">
        <v>120004</v>
      </c>
      <c r="I24" s="188">
        <v>120004</v>
      </c>
      <c r="J24" s="188">
        <v>109487</v>
      </c>
      <c r="K24" s="189">
        <v>0.91236125462484585</v>
      </c>
      <c r="L24" s="189">
        <v>0.91236125462484585</v>
      </c>
      <c r="M24" s="209">
        <v>1050000</v>
      </c>
      <c r="N24" s="209">
        <v>1050000</v>
      </c>
      <c r="O24" s="209">
        <v>1050000</v>
      </c>
      <c r="P24" s="189">
        <v>1</v>
      </c>
      <c r="Q24" s="189">
        <v>1</v>
      </c>
    </row>
    <row r="25" spans="1:17" s="3" customFormat="1" ht="69" customHeight="1" x14ac:dyDescent="0.2">
      <c r="A25" s="171">
        <v>1</v>
      </c>
      <c r="B25" s="625" t="s">
        <v>667</v>
      </c>
      <c r="C25" s="626"/>
      <c r="D25" s="626"/>
      <c r="E25" s="626"/>
      <c r="F25" s="627"/>
      <c r="G25" s="172" t="s">
        <v>54</v>
      </c>
      <c r="H25" s="172">
        <v>120000</v>
      </c>
      <c r="I25" s="172">
        <v>120000</v>
      </c>
      <c r="J25" s="172">
        <v>109483</v>
      </c>
      <c r="K25" s="191">
        <v>0.91235833333333338</v>
      </c>
      <c r="L25" s="191">
        <v>0.91235833333333338</v>
      </c>
      <c r="M25" s="190" t="s">
        <v>322</v>
      </c>
      <c r="N25" s="190" t="s">
        <v>322</v>
      </c>
      <c r="O25" s="190" t="s">
        <v>322</v>
      </c>
      <c r="P25" s="189" t="s">
        <v>322</v>
      </c>
      <c r="Q25" s="189" t="s">
        <v>322</v>
      </c>
    </row>
    <row r="26" spans="1:17" s="3" customFormat="1" ht="51.75" customHeight="1" x14ac:dyDescent="0.2">
      <c r="A26" s="171">
        <v>2</v>
      </c>
      <c r="B26" s="565" t="s">
        <v>253</v>
      </c>
      <c r="C26" s="565" t="s">
        <v>44</v>
      </c>
      <c r="D26" s="565" t="s">
        <v>44</v>
      </c>
      <c r="E26" s="565" t="s">
        <v>44</v>
      </c>
      <c r="F26" s="565" t="s">
        <v>44</v>
      </c>
      <c r="G26" s="172" t="s">
        <v>57</v>
      </c>
      <c r="H26" s="172">
        <v>4</v>
      </c>
      <c r="I26" s="172">
        <v>4</v>
      </c>
      <c r="J26" s="172">
        <v>4</v>
      </c>
      <c r="K26" s="191">
        <v>1</v>
      </c>
      <c r="L26" s="191">
        <v>1</v>
      </c>
      <c r="M26" s="199">
        <v>1050000</v>
      </c>
      <c r="N26" s="199">
        <v>1050000</v>
      </c>
      <c r="O26" s="199">
        <v>1050000</v>
      </c>
      <c r="P26" s="191">
        <v>1</v>
      </c>
      <c r="Q26" s="191">
        <v>1</v>
      </c>
    </row>
    <row r="27" spans="1:17" s="3" customFormat="1" ht="51" customHeight="1" x14ac:dyDescent="0.2">
      <c r="A27" s="171">
        <v>3</v>
      </c>
      <c r="B27" s="565" t="s">
        <v>668</v>
      </c>
      <c r="C27" s="565"/>
      <c r="D27" s="565"/>
      <c r="E27" s="565"/>
      <c r="F27" s="565"/>
      <c r="G27" s="172" t="s">
        <v>313</v>
      </c>
      <c r="H27" s="172" t="s">
        <v>321</v>
      </c>
      <c r="I27" s="172" t="s">
        <v>321</v>
      </c>
      <c r="J27" s="172" t="s">
        <v>321</v>
      </c>
      <c r="K27" s="191">
        <v>0</v>
      </c>
      <c r="L27" s="191">
        <v>0</v>
      </c>
      <c r="M27" s="194" t="s">
        <v>322</v>
      </c>
      <c r="N27" s="194" t="s">
        <v>322</v>
      </c>
      <c r="O27" s="194" t="s">
        <v>322</v>
      </c>
      <c r="P27" s="189" t="s">
        <v>322</v>
      </c>
      <c r="Q27" s="189" t="s">
        <v>322</v>
      </c>
    </row>
    <row r="28" spans="1:17" s="3" customFormat="1" ht="34.15" customHeight="1" x14ac:dyDescent="0.2">
      <c r="A28" s="171"/>
      <c r="B28" s="565"/>
      <c r="C28" s="565"/>
      <c r="D28" s="565"/>
      <c r="E28" s="565"/>
      <c r="F28" s="565"/>
      <c r="G28" s="172"/>
      <c r="H28" s="172"/>
      <c r="I28" s="172"/>
      <c r="J28" s="172"/>
      <c r="K28" s="191"/>
      <c r="L28" s="191"/>
      <c r="M28" s="199"/>
      <c r="N28" s="199"/>
      <c r="O28" s="199"/>
      <c r="P28" s="191"/>
      <c r="Q28" s="191"/>
    </row>
    <row r="29" spans="1:17" s="3" customFormat="1" ht="34.15" customHeight="1" x14ac:dyDescent="0.2">
      <c r="A29" s="171"/>
      <c r="B29" s="565"/>
      <c r="C29" s="565"/>
      <c r="D29" s="565"/>
      <c r="E29" s="565"/>
      <c r="F29" s="565"/>
      <c r="G29" s="172"/>
      <c r="H29" s="172"/>
      <c r="I29" s="172"/>
      <c r="J29" s="172"/>
      <c r="K29" s="191"/>
      <c r="L29" s="191"/>
      <c r="M29" s="199"/>
      <c r="N29" s="199"/>
      <c r="O29" s="199"/>
      <c r="P29" s="191"/>
      <c r="Q29" s="191"/>
    </row>
    <row r="30" spans="1:17" s="3" customFormat="1" ht="34.15" customHeight="1" x14ac:dyDescent="0.2">
      <c r="A30" s="171"/>
      <c r="B30" s="565"/>
      <c r="C30" s="565"/>
      <c r="D30" s="565"/>
      <c r="E30" s="565"/>
      <c r="F30" s="565"/>
      <c r="G30" s="172"/>
      <c r="H30" s="172"/>
      <c r="I30" s="172"/>
      <c r="J30" s="172"/>
      <c r="K30" s="191"/>
      <c r="L30" s="191"/>
      <c r="M30" s="199"/>
      <c r="N30" s="199"/>
      <c r="O30" s="199"/>
      <c r="P30" s="191"/>
      <c r="Q30" s="191"/>
    </row>
    <row r="31" spans="1:17" s="3" customFormat="1" ht="34.15" customHeight="1" x14ac:dyDescent="0.35">
      <c r="A31" s="222"/>
      <c r="B31" s="610"/>
      <c r="C31" s="637"/>
      <c r="D31" s="637"/>
      <c r="E31" s="637"/>
      <c r="F31" s="637"/>
      <c r="G31" s="188"/>
      <c r="H31" s="188"/>
      <c r="I31" s="188"/>
      <c r="J31" s="188"/>
      <c r="K31" s="189"/>
      <c r="L31" s="189"/>
      <c r="M31" s="209"/>
      <c r="N31" s="209"/>
      <c r="O31" s="209"/>
      <c r="P31" s="189"/>
      <c r="Q31" s="189"/>
    </row>
    <row r="32" spans="1:17" s="3" customFormat="1" ht="34.15" customHeight="1" x14ac:dyDescent="0.35">
      <c r="A32" s="187"/>
      <c r="B32" s="610"/>
      <c r="C32" s="619"/>
      <c r="D32" s="619"/>
      <c r="E32" s="619"/>
      <c r="F32" s="619"/>
      <c r="G32" s="188"/>
      <c r="H32" s="188"/>
      <c r="I32" s="188"/>
      <c r="J32" s="188"/>
      <c r="K32" s="189"/>
      <c r="L32" s="189"/>
      <c r="M32" s="209"/>
      <c r="N32" s="209"/>
      <c r="O32" s="209"/>
      <c r="P32" s="189"/>
      <c r="Q32" s="189"/>
    </row>
    <row r="33" spans="1:22" s="3" customFormat="1" ht="34.15" customHeight="1" x14ac:dyDescent="0.2">
      <c r="A33" s="187"/>
      <c r="B33" s="611"/>
      <c r="C33" s="611"/>
      <c r="D33" s="611"/>
      <c r="E33" s="611"/>
      <c r="F33" s="611"/>
      <c r="G33" s="188"/>
      <c r="H33" s="188"/>
      <c r="I33" s="188"/>
      <c r="J33" s="188"/>
      <c r="K33" s="189"/>
      <c r="L33" s="189"/>
      <c r="M33" s="192"/>
      <c r="N33" s="192"/>
      <c r="O33" s="192"/>
      <c r="P33" s="189"/>
      <c r="Q33" s="189"/>
    </row>
    <row r="34" spans="1:22" s="3" customFormat="1" ht="34.15" customHeight="1" x14ac:dyDescent="0.2">
      <c r="A34" s="171"/>
      <c r="B34" s="565"/>
      <c r="C34" s="565"/>
      <c r="D34" s="565"/>
      <c r="E34" s="565"/>
      <c r="F34" s="565"/>
      <c r="G34" s="172"/>
      <c r="H34" s="172"/>
      <c r="I34" s="172"/>
      <c r="J34" s="172"/>
      <c r="K34" s="191"/>
      <c r="L34" s="191"/>
      <c r="M34" s="199"/>
      <c r="N34" s="199"/>
      <c r="O34" s="199"/>
      <c r="P34" s="191"/>
      <c r="Q34" s="191"/>
    </row>
    <row r="35" spans="1:22" ht="34.15" customHeight="1" x14ac:dyDescent="0.35">
      <c r="A35" s="222"/>
      <c r="B35" s="610"/>
      <c r="C35" s="637"/>
      <c r="D35" s="637"/>
      <c r="E35" s="637"/>
      <c r="F35" s="637"/>
      <c r="G35" s="188"/>
      <c r="H35" s="188"/>
      <c r="I35" s="188"/>
      <c r="J35" s="188"/>
      <c r="K35" s="189"/>
      <c r="L35" s="189"/>
      <c r="M35" s="209"/>
      <c r="N35" s="209"/>
      <c r="O35" s="209"/>
      <c r="P35" s="189"/>
      <c r="Q35" s="189"/>
      <c r="R35" s="3"/>
      <c r="S35" s="3"/>
      <c r="T35" s="3"/>
      <c r="U35" s="3"/>
      <c r="V35" s="3"/>
    </row>
    <row r="36" spans="1:22" ht="34.15" customHeight="1" x14ac:dyDescent="0.35">
      <c r="A36" s="187"/>
      <c r="B36" s="610"/>
      <c r="C36" s="619"/>
      <c r="D36" s="619"/>
      <c r="E36" s="619"/>
      <c r="F36" s="619"/>
      <c r="G36" s="188"/>
      <c r="H36" s="188"/>
      <c r="I36" s="188"/>
      <c r="J36" s="188"/>
      <c r="K36" s="189"/>
      <c r="L36" s="189"/>
      <c r="M36" s="209"/>
      <c r="N36" s="209"/>
      <c r="O36" s="209"/>
      <c r="P36" s="189"/>
      <c r="Q36" s="189"/>
      <c r="R36" s="10"/>
      <c r="S36" s="10"/>
      <c r="T36" s="10"/>
      <c r="U36" s="10"/>
      <c r="V36" s="10"/>
    </row>
    <row r="37" spans="1:22" ht="34.15" customHeight="1" x14ac:dyDescent="0.2">
      <c r="A37" s="187"/>
      <c r="B37" s="611"/>
      <c r="C37" s="611"/>
      <c r="D37" s="611"/>
      <c r="E37" s="611"/>
      <c r="F37" s="611"/>
      <c r="G37" s="188"/>
      <c r="H37" s="188"/>
      <c r="I37" s="188"/>
      <c r="J37" s="188"/>
      <c r="K37" s="189"/>
      <c r="L37" s="189"/>
      <c r="M37" s="192"/>
      <c r="N37" s="192"/>
      <c r="O37" s="192"/>
      <c r="P37" s="189"/>
      <c r="Q37" s="189"/>
      <c r="R37" s="10"/>
      <c r="S37" s="10"/>
      <c r="T37" s="10"/>
      <c r="U37" s="10"/>
      <c r="V37" s="10"/>
    </row>
    <row r="38" spans="1:22" ht="34.15" customHeight="1" x14ac:dyDescent="0.2">
      <c r="A38" s="171"/>
      <c r="B38" s="565"/>
      <c r="C38" s="565"/>
      <c r="D38" s="565"/>
      <c r="E38" s="565"/>
      <c r="F38" s="565"/>
      <c r="G38" s="172"/>
      <c r="H38" s="167"/>
      <c r="I38" s="167"/>
      <c r="J38" s="167"/>
      <c r="K38" s="191"/>
      <c r="L38" s="191"/>
      <c r="M38" s="199"/>
      <c r="N38" s="199"/>
      <c r="O38" s="199"/>
      <c r="P38" s="191"/>
      <c r="Q38" s="191"/>
      <c r="R38" s="10"/>
      <c r="S38" s="10"/>
      <c r="T38" s="10"/>
      <c r="U38" s="10"/>
      <c r="V38" s="10"/>
    </row>
    <row r="39" spans="1:22" ht="34.15" customHeight="1" x14ac:dyDescent="0.35">
      <c r="A39" s="222"/>
      <c r="B39" s="610"/>
      <c r="C39" s="637"/>
      <c r="D39" s="637"/>
      <c r="E39" s="637"/>
      <c r="F39" s="637"/>
      <c r="G39" s="188"/>
      <c r="H39" s="188"/>
      <c r="I39" s="188"/>
      <c r="J39" s="188"/>
      <c r="K39" s="189"/>
      <c r="L39" s="189"/>
      <c r="M39" s="209"/>
      <c r="N39" s="209"/>
      <c r="O39" s="209"/>
      <c r="P39" s="189"/>
      <c r="Q39" s="189"/>
      <c r="R39" s="10"/>
      <c r="S39" s="10"/>
      <c r="T39" s="10"/>
      <c r="U39" s="10"/>
      <c r="V39" s="10"/>
    </row>
    <row r="40" spans="1:22" ht="41.25" customHeight="1" x14ac:dyDescent="0.2">
      <c r="A40" s="171"/>
      <c r="B40" s="565"/>
      <c r="C40" s="565"/>
      <c r="D40" s="565"/>
      <c r="E40" s="565"/>
      <c r="F40" s="565"/>
      <c r="G40" s="172"/>
      <c r="H40" s="172"/>
      <c r="I40" s="172"/>
      <c r="J40" s="172"/>
      <c r="K40" s="191"/>
      <c r="L40" s="191"/>
      <c r="M40" s="199"/>
      <c r="N40" s="199"/>
      <c r="O40" s="199"/>
      <c r="P40" s="191"/>
      <c r="Q40" s="191"/>
      <c r="R40" s="10"/>
      <c r="S40" s="10"/>
      <c r="T40" s="10"/>
      <c r="U40" s="10"/>
      <c r="V40" s="10"/>
    </row>
    <row r="41" spans="1:22" ht="27.75" customHeight="1" x14ac:dyDescent="0.2">
      <c r="A41" s="233"/>
      <c r="B41" s="752"/>
      <c r="C41" s="752"/>
      <c r="D41" s="752"/>
      <c r="E41" s="752"/>
      <c r="F41" s="752"/>
      <c r="G41" s="201"/>
      <c r="H41" s="202"/>
      <c r="I41" s="202"/>
      <c r="J41" s="202"/>
      <c r="K41" s="203"/>
      <c r="L41" s="203"/>
      <c r="M41" s="234"/>
      <c r="N41" s="234"/>
      <c r="O41" s="234"/>
      <c r="P41" s="203"/>
      <c r="Q41" s="203"/>
      <c r="R41" s="3"/>
      <c r="S41" s="3"/>
      <c r="T41" s="3"/>
      <c r="U41" s="3"/>
      <c r="V41" s="3"/>
    </row>
    <row r="42" spans="1:22" ht="37.5" customHeight="1" x14ac:dyDescent="0.2">
      <c r="A42" s="716" t="s">
        <v>8</v>
      </c>
      <c r="B42" s="717"/>
      <c r="C42" s="717"/>
      <c r="D42" s="717"/>
      <c r="E42" s="717"/>
      <c r="F42" s="717"/>
      <c r="G42" s="205" t="s">
        <v>33</v>
      </c>
      <c r="H42" s="205">
        <v>120004</v>
      </c>
      <c r="I42" s="205">
        <v>120004</v>
      </c>
      <c r="J42" s="205">
        <v>109487</v>
      </c>
      <c r="K42" s="206">
        <v>0.91236125462484585</v>
      </c>
      <c r="L42" s="206">
        <v>0.91236125462484585</v>
      </c>
      <c r="M42" s="227">
        <v>1050000</v>
      </c>
      <c r="N42" s="227">
        <v>1050000</v>
      </c>
      <c r="O42" s="227">
        <v>1050000</v>
      </c>
      <c r="P42" s="206">
        <v>1</v>
      </c>
      <c r="Q42" s="346">
        <v>1</v>
      </c>
      <c r="R42" s="3"/>
      <c r="S42" s="3"/>
      <c r="T42" s="3"/>
      <c r="U42" s="3"/>
      <c r="V42" s="3"/>
    </row>
    <row r="43" spans="1:22" ht="21" customHeight="1" x14ac:dyDescent="0.2">
      <c r="A43" s="181"/>
      <c r="B43" s="181"/>
      <c r="C43" s="181"/>
      <c r="D43" s="181"/>
      <c r="E43" s="181"/>
      <c r="F43" s="181"/>
      <c r="G43" s="181"/>
      <c r="H43" s="181"/>
      <c r="I43" s="181"/>
      <c r="J43" s="181"/>
      <c r="K43" s="181"/>
      <c r="L43" s="181"/>
      <c r="M43" s="181"/>
      <c r="N43" s="181"/>
      <c r="O43" s="181"/>
      <c r="P43" s="181"/>
      <c r="Q43" s="181"/>
      <c r="R43" s="3"/>
      <c r="S43" s="3"/>
      <c r="T43" s="3"/>
      <c r="U43" s="3"/>
      <c r="V43" s="3"/>
    </row>
    <row r="44" spans="1:22" ht="23.25" x14ac:dyDescent="0.2">
      <c r="A44" s="181" t="s">
        <v>331</v>
      </c>
      <c r="B44" s="181"/>
      <c r="C44" s="181"/>
      <c r="D44" s="181"/>
      <c r="E44" s="181"/>
      <c r="F44" s="181"/>
      <c r="G44" s="183"/>
      <c r="H44" s="181"/>
      <c r="I44" s="181"/>
      <c r="J44" s="181"/>
      <c r="K44" s="181"/>
      <c r="L44" s="181"/>
      <c r="M44" s="181"/>
      <c r="N44" s="181"/>
      <c r="O44" s="181"/>
      <c r="P44" s="181"/>
      <c r="Q44" s="181"/>
      <c r="T44" s="8"/>
      <c r="U44" s="8"/>
      <c r="V44" s="8"/>
    </row>
    <row r="45" spans="1:22" ht="23.25" x14ac:dyDescent="0.2">
      <c r="A45" s="184" t="s">
        <v>23</v>
      </c>
      <c r="B45" s="181"/>
      <c r="C45" s="181"/>
      <c r="D45" s="181"/>
      <c r="E45" s="181"/>
      <c r="F45" s="181"/>
      <c r="G45" s="181"/>
      <c r="H45" s="181"/>
      <c r="I45" s="181"/>
      <c r="J45" s="181"/>
      <c r="K45" s="181"/>
      <c r="L45" s="181"/>
      <c r="M45" s="181"/>
      <c r="N45" s="181"/>
      <c r="O45" s="181"/>
      <c r="P45" s="181"/>
      <c r="Q45" s="186" t="s">
        <v>65</v>
      </c>
    </row>
    <row r="46" spans="1:22" ht="23.25" x14ac:dyDescent="0.2">
      <c r="A46" s="184" t="s">
        <v>752</v>
      </c>
      <c r="B46" s="184"/>
      <c r="C46" s="184"/>
      <c r="D46" s="184"/>
      <c r="E46" s="184"/>
      <c r="F46" s="184"/>
      <c r="G46" s="184"/>
      <c r="H46" s="184"/>
      <c r="I46" s="184"/>
      <c r="J46" s="184"/>
      <c r="K46" s="184"/>
      <c r="L46" s="184"/>
      <c r="M46" s="184"/>
      <c r="N46" s="184"/>
      <c r="O46" s="184"/>
      <c r="P46" s="184"/>
      <c r="Q46" s="184"/>
    </row>
    <row r="47" spans="1:22" ht="23.25" x14ac:dyDescent="0.2">
      <c r="A47" s="184" t="s">
        <v>753</v>
      </c>
      <c r="B47" s="184"/>
      <c r="C47" s="184"/>
      <c r="D47" s="184"/>
      <c r="E47" s="184"/>
      <c r="F47" s="184"/>
      <c r="G47" s="184"/>
      <c r="H47" s="184"/>
      <c r="I47" s="184"/>
      <c r="J47" s="184"/>
      <c r="K47" s="184"/>
      <c r="L47" s="184"/>
      <c r="M47" s="184"/>
      <c r="N47" s="184"/>
      <c r="O47" s="184"/>
      <c r="P47" s="184"/>
      <c r="Q47" s="184"/>
    </row>
    <row r="48" spans="1:22" x14ac:dyDescent="0.2">
      <c r="A48" s="197"/>
      <c r="B48" s="197"/>
      <c r="C48" s="197"/>
      <c r="D48" s="197"/>
      <c r="E48" s="197"/>
      <c r="F48" s="197"/>
      <c r="G48" s="197"/>
      <c r="H48" s="197"/>
      <c r="I48" s="197"/>
      <c r="J48" s="197"/>
      <c r="K48" s="197"/>
      <c r="L48" s="197"/>
      <c r="M48" s="197"/>
      <c r="N48" s="197"/>
      <c r="O48" s="197"/>
      <c r="P48" s="197"/>
      <c r="Q48" s="197"/>
    </row>
    <row r="49" spans="1:17" ht="30.75" x14ac:dyDescent="0.35">
      <c r="A49" s="197"/>
      <c r="B49" s="197"/>
      <c r="C49" s="197"/>
      <c r="D49" s="197"/>
      <c r="E49" s="17"/>
      <c r="F49" s="17"/>
      <c r="G49" s="17"/>
      <c r="H49" s="17"/>
      <c r="I49" s="17"/>
      <c r="J49" s="17"/>
      <c r="K49" s="49"/>
      <c r="L49" s="110"/>
      <c r="M49" s="29"/>
      <c r="N49" s="29"/>
      <c r="O49" s="29"/>
      <c r="P49" s="3"/>
      <c r="Q49" s="5"/>
    </row>
    <row r="50" spans="1:17" ht="30.75" x14ac:dyDescent="0.2">
      <c r="A50" s="197"/>
      <c r="B50" s="197"/>
      <c r="C50" s="197"/>
      <c r="D50" s="197"/>
      <c r="E50" s="3"/>
      <c r="F50" s="3"/>
      <c r="G50" s="3"/>
      <c r="H50" s="3"/>
      <c r="I50" s="3"/>
      <c r="J50" s="3"/>
      <c r="K50" s="3"/>
      <c r="L50" s="3"/>
      <c r="M50" s="3"/>
      <c r="N50" s="3"/>
      <c r="O50" s="3"/>
      <c r="P50" s="3"/>
      <c r="Q50" s="5"/>
    </row>
    <row r="51" spans="1:17" ht="30.75" x14ac:dyDescent="0.2">
      <c r="A51" s="197"/>
      <c r="B51" s="197"/>
      <c r="C51" s="197"/>
      <c r="D51" s="197"/>
      <c r="E51" s="3"/>
      <c r="F51" s="3"/>
      <c r="G51" s="3"/>
      <c r="H51" s="3"/>
      <c r="I51" s="3"/>
      <c r="J51" s="3"/>
      <c r="K51" s="3"/>
      <c r="L51" s="3"/>
      <c r="M51" s="3"/>
      <c r="N51" s="3"/>
      <c r="O51" s="3"/>
      <c r="P51" s="3"/>
      <c r="Q51" s="5"/>
    </row>
    <row r="52" spans="1:17" ht="30.75" x14ac:dyDescent="0.35">
      <c r="A52" s="69"/>
      <c r="B52" s="69"/>
      <c r="C52" s="69"/>
      <c r="D52" s="69"/>
      <c r="E52" s="3"/>
      <c r="F52" s="3"/>
      <c r="G52" s="3"/>
      <c r="H52" s="3"/>
      <c r="I52" s="3"/>
      <c r="J52" s="3"/>
      <c r="K52" s="3"/>
      <c r="L52" s="3"/>
      <c r="M52" s="3"/>
      <c r="N52" s="3"/>
      <c r="O52" s="3"/>
      <c r="P52" s="3"/>
      <c r="Q52" s="5"/>
    </row>
    <row r="53" spans="1:17" ht="30.75" x14ac:dyDescent="0.35">
      <c r="A53" s="69"/>
      <c r="B53" s="69"/>
      <c r="C53" s="69"/>
      <c r="D53" s="69"/>
      <c r="E53" s="3"/>
      <c r="F53" s="3"/>
      <c r="G53" s="3"/>
      <c r="H53" s="3"/>
      <c r="I53" s="3"/>
      <c r="J53" s="3"/>
      <c r="K53" s="3"/>
      <c r="L53" s="3"/>
      <c r="M53" s="3"/>
      <c r="N53" s="3"/>
      <c r="O53" s="3"/>
      <c r="P53" s="3"/>
      <c r="Q53" s="5"/>
    </row>
    <row r="54" spans="1:17" ht="30.75" x14ac:dyDescent="0.35">
      <c r="A54" s="69"/>
      <c r="B54" s="69"/>
      <c r="C54" s="69"/>
      <c r="D54" s="69"/>
      <c r="E54" s="3"/>
      <c r="F54" s="3"/>
      <c r="G54" s="3"/>
      <c r="H54" s="3"/>
      <c r="I54" s="3"/>
      <c r="J54" s="3"/>
      <c r="K54" s="3"/>
      <c r="L54" s="3"/>
      <c r="M54" s="3"/>
      <c r="N54" s="3"/>
      <c r="O54" s="3"/>
      <c r="P54" s="3"/>
      <c r="Q54" s="5"/>
    </row>
    <row r="55" spans="1:17" ht="30.75" x14ac:dyDescent="0.35">
      <c r="A55" s="17"/>
      <c r="B55" s="17"/>
      <c r="C55" s="17"/>
      <c r="D55" s="17"/>
      <c r="E55" s="369"/>
      <c r="F55" s="369"/>
      <c r="G55" s="369"/>
      <c r="H55" s="369"/>
      <c r="I55" s="369"/>
      <c r="J55" s="369"/>
      <c r="K55" s="3"/>
      <c r="L55" s="3"/>
      <c r="M55" s="3"/>
      <c r="N55" s="3"/>
      <c r="O55" s="3"/>
      <c r="P55" s="3"/>
      <c r="Q55" s="5"/>
    </row>
    <row r="56" spans="1:17" ht="30.75" x14ac:dyDescent="0.35">
      <c r="A56" s="6"/>
      <c r="B56" s="17"/>
      <c r="C56" s="17"/>
      <c r="D56" s="17"/>
      <c r="E56" s="3"/>
      <c r="F56" s="3"/>
      <c r="G56" s="3"/>
      <c r="H56" s="3"/>
      <c r="I56" s="3"/>
      <c r="J56" s="3"/>
      <c r="K56" s="3"/>
      <c r="L56" s="3"/>
      <c r="M56" s="3"/>
      <c r="N56" s="3"/>
      <c r="O56" s="3"/>
      <c r="P56" s="3"/>
      <c r="Q56" s="5"/>
    </row>
    <row r="57" spans="1:17" ht="30.75" x14ac:dyDescent="0.35">
      <c r="A57" s="6"/>
      <c r="B57" s="71"/>
      <c r="C57" s="9"/>
      <c r="D57" s="9"/>
      <c r="E57" s="3"/>
      <c r="F57" s="3"/>
      <c r="G57" s="3"/>
      <c r="H57" s="3"/>
      <c r="I57" s="3"/>
      <c r="J57" s="3"/>
      <c r="K57" s="3"/>
      <c r="L57" s="3"/>
      <c r="M57" s="3"/>
      <c r="N57" s="3"/>
      <c r="O57" s="3"/>
      <c r="P57" s="3"/>
      <c r="Q57" s="5"/>
    </row>
    <row r="58" spans="1:17" ht="30.75" x14ac:dyDescent="0.35">
      <c r="A58" s="6"/>
      <c r="B58" s="71"/>
      <c r="C58" s="9"/>
      <c r="D58" s="9"/>
      <c r="E58" s="3"/>
      <c r="F58" s="3"/>
      <c r="G58" s="3"/>
      <c r="H58" s="3"/>
      <c r="I58" s="3"/>
      <c r="J58" s="3"/>
      <c r="K58" s="3"/>
      <c r="L58" s="3"/>
      <c r="M58" s="3"/>
      <c r="N58" s="3"/>
      <c r="O58" s="3"/>
      <c r="P58" s="3"/>
      <c r="Q58" s="5"/>
    </row>
    <row r="59" spans="1:17" ht="30.75" customHeight="1" x14ac:dyDescent="0.35">
      <c r="A59" s="6"/>
      <c r="B59" s="71"/>
      <c r="C59" s="9"/>
      <c r="D59" s="5"/>
      <c r="E59" s="3"/>
      <c r="F59" s="3"/>
      <c r="G59" s="3"/>
      <c r="H59" s="3"/>
      <c r="I59" s="3"/>
      <c r="J59" s="3"/>
      <c r="K59" s="3"/>
      <c r="L59" s="3"/>
      <c r="M59" s="3"/>
      <c r="N59" s="3"/>
      <c r="O59" s="3"/>
      <c r="P59" s="3"/>
      <c r="Q59" s="5"/>
    </row>
    <row r="60" spans="1:17" ht="30.75" customHeight="1" x14ac:dyDescent="0.35">
      <c r="A60" s="6"/>
      <c r="B60" s="71"/>
      <c r="C60" s="9"/>
      <c r="D60" s="5"/>
      <c r="E60" s="3"/>
      <c r="F60" s="3"/>
      <c r="G60" s="3"/>
      <c r="H60" s="3"/>
      <c r="I60" s="3"/>
      <c r="J60" s="3"/>
      <c r="K60" s="3"/>
      <c r="L60" s="3"/>
      <c r="M60" s="3"/>
      <c r="N60" s="3"/>
      <c r="O60" s="3"/>
      <c r="P60" s="3"/>
      <c r="Q60" s="5"/>
    </row>
    <row r="61" spans="1:17" ht="30.75" x14ac:dyDescent="0.4">
      <c r="A61" s="6"/>
      <c r="B61" s="17"/>
      <c r="C61" s="17"/>
      <c r="D61" s="340"/>
      <c r="E61" s="3"/>
      <c r="F61" s="3"/>
      <c r="G61" s="3"/>
      <c r="H61" s="3"/>
      <c r="I61" s="3"/>
      <c r="J61" s="3"/>
      <c r="K61" s="3"/>
      <c r="L61" s="3"/>
      <c r="M61" s="3"/>
      <c r="N61" s="3"/>
      <c r="O61" s="3"/>
      <c r="P61" s="3"/>
      <c r="Q61" s="5"/>
    </row>
    <row r="62" spans="1:17" ht="30.75" x14ac:dyDescent="0.4">
      <c r="A62" s="6"/>
      <c r="B62" s="17"/>
      <c r="C62" s="323"/>
      <c r="D62" s="340"/>
      <c r="E62" s="3"/>
      <c r="F62" s="3"/>
      <c r="G62" s="3"/>
      <c r="H62" s="3"/>
      <c r="I62" s="3"/>
      <c r="J62" s="3"/>
      <c r="K62" s="3"/>
      <c r="L62" s="3"/>
      <c r="M62" s="3"/>
      <c r="N62" s="3"/>
      <c r="O62" s="3"/>
      <c r="P62" s="3"/>
      <c r="Q62" s="5"/>
    </row>
    <row r="63" spans="1:17" ht="30.75" x14ac:dyDescent="0.2">
      <c r="A63" s="6"/>
      <c r="B63" s="6"/>
      <c r="C63" s="324"/>
      <c r="D63" s="5"/>
      <c r="E63" s="3"/>
      <c r="F63" s="3"/>
      <c r="G63" s="3"/>
      <c r="H63" s="3"/>
      <c r="I63" s="3"/>
      <c r="J63" s="3"/>
      <c r="K63" s="3"/>
      <c r="L63" s="3"/>
      <c r="M63" s="3"/>
      <c r="N63" s="3"/>
      <c r="O63" s="3"/>
      <c r="P63" s="3"/>
      <c r="Q63" s="5"/>
    </row>
    <row r="64" spans="1:17" ht="30.75" x14ac:dyDescent="0.2">
      <c r="A64" s="6"/>
      <c r="B64" s="6"/>
      <c r="C64" s="3"/>
      <c r="D64" s="3"/>
      <c r="E64" s="3"/>
      <c r="F64" s="3"/>
      <c r="G64" s="3"/>
      <c r="H64" s="3"/>
      <c r="I64" s="3"/>
      <c r="J64" s="3"/>
      <c r="K64" s="3"/>
      <c r="L64" s="3"/>
      <c r="M64" s="3"/>
      <c r="N64" s="3"/>
      <c r="O64" s="3"/>
      <c r="P64" s="3"/>
      <c r="Q64" s="5"/>
    </row>
    <row r="65" spans="1:17" ht="30.75" x14ac:dyDescent="0.35">
      <c r="A65" s="38"/>
      <c r="B65" s="38"/>
      <c r="C65" s="372"/>
      <c r="D65" s="17"/>
      <c r="E65" s="3"/>
      <c r="F65" s="3"/>
      <c r="G65" s="3"/>
      <c r="H65" s="3"/>
      <c r="I65" s="3"/>
      <c r="J65" s="3"/>
      <c r="K65" s="3"/>
      <c r="L65" s="3"/>
      <c r="M65" s="3"/>
      <c r="N65" s="3"/>
      <c r="O65" s="3"/>
      <c r="P65" s="3"/>
      <c r="Q65" s="5"/>
    </row>
    <row r="66" spans="1:17" ht="30.75" x14ac:dyDescent="0.35">
      <c r="A66" s="38"/>
      <c r="B66" s="38"/>
      <c r="C66" s="17"/>
      <c r="D66" s="17"/>
      <c r="E66" s="3"/>
      <c r="F66" s="3"/>
      <c r="G66" s="3"/>
      <c r="H66" s="3"/>
      <c r="I66" s="3"/>
      <c r="J66" s="3"/>
      <c r="K66" s="3"/>
      <c r="L66" s="3"/>
      <c r="M66" s="3"/>
      <c r="N66" s="3"/>
      <c r="O66" s="3"/>
      <c r="P66" s="3"/>
      <c r="Q66" s="5"/>
    </row>
    <row r="67" spans="1:17" ht="30.75" x14ac:dyDescent="0.35">
      <c r="A67" s="38"/>
      <c r="B67" s="38"/>
      <c r="C67" s="17"/>
      <c r="D67" s="17"/>
      <c r="E67" s="3"/>
      <c r="F67" s="3"/>
      <c r="G67" s="3"/>
      <c r="H67" s="3"/>
      <c r="I67" s="3"/>
      <c r="J67" s="3"/>
      <c r="K67" s="3"/>
      <c r="L67" s="3"/>
      <c r="M67" s="3"/>
      <c r="N67" s="3"/>
      <c r="O67" s="3"/>
      <c r="P67" s="3"/>
      <c r="Q67" s="5"/>
    </row>
    <row r="68" spans="1:17" ht="30.75" x14ac:dyDescent="0.35">
      <c r="A68" s="38"/>
      <c r="B68" s="38"/>
      <c r="C68" s="17"/>
      <c r="D68" s="17"/>
      <c r="E68" s="3"/>
      <c r="F68" s="3"/>
      <c r="G68" s="3"/>
      <c r="H68" s="3"/>
      <c r="I68" s="3"/>
      <c r="J68" s="3"/>
      <c r="K68" s="3"/>
      <c r="L68" s="3"/>
      <c r="M68" s="3"/>
      <c r="N68" s="3"/>
      <c r="O68" s="3"/>
      <c r="P68" s="3"/>
      <c r="Q68" s="5"/>
    </row>
    <row r="69" spans="1:17" ht="23.25" x14ac:dyDescent="0.2">
      <c r="A69" s="6"/>
      <c r="B69" s="6"/>
      <c r="C69" s="3"/>
      <c r="D69" s="3"/>
      <c r="E69" s="3"/>
      <c r="F69" s="3"/>
      <c r="G69" s="3"/>
      <c r="H69" s="3"/>
      <c r="I69" s="3"/>
      <c r="J69" s="3"/>
      <c r="K69" s="3"/>
      <c r="L69" s="3"/>
      <c r="M69" s="3"/>
      <c r="N69" s="3"/>
      <c r="O69" s="3"/>
      <c r="P69" s="3"/>
      <c r="Q69" s="325"/>
    </row>
    <row r="70" spans="1:17" ht="23.25" x14ac:dyDescent="0.2">
      <c r="A70" s="6"/>
      <c r="B70" s="6"/>
      <c r="C70" s="3"/>
      <c r="D70" s="3"/>
      <c r="E70" s="3"/>
      <c r="F70" s="3"/>
      <c r="G70" s="3"/>
      <c r="H70" s="3"/>
      <c r="I70" s="3"/>
      <c r="J70" s="3"/>
      <c r="K70" s="3"/>
      <c r="L70" s="3"/>
      <c r="M70" s="3"/>
      <c r="N70" s="3"/>
      <c r="O70" s="3"/>
      <c r="P70" s="3"/>
      <c r="Q70" s="6"/>
    </row>
    <row r="71" spans="1:17" ht="23.25" x14ac:dyDescent="0.2">
      <c r="A71" s="6"/>
      <c r="B71" s="6"/>
      <c r="C71" s="3"/>
      <c r="D71" s="3"/>
      <c r="E71" s="3"/>
      <c r="F71" s="3"/>
      <c r="G71" s="3"/>
      <c r="H71" s="3"/>
      <c r="I71" s="3"/>
      <c r="J71" s="3"/>
      <c r="K71" s="3"/>
      <c r="L71" s="3"/>
      <c r="M71" s="3"/>
      <c r="N71" s="3"/>
      <c r="O71" s="3"/>
      <c r="P71" s="3"/>
      <c r="Q71" s="6"/>
    </row>
    <row r="72" spans="1:17" ht="23.25" x14ac:dyDescent="0.2">
      <c r="A72" s="6"/>
      <c r="B72" s="6"/>
      <c r="C72" s="369"/>
      <c r="D72" s="3"/>
      <c r="E72" s="6"/>
      <c r="F72" s="6"/>
      <c r="G72" s="6"/>
      <c r="H72" s="6"/>
      <c r="I72" s="6"/>
      <c r="J72" s="6"/>
      <c r="K72" s="6"/>
      <c r="L72" s="6"/>
      <c r="M72" s="6"/>
      <c r="N72" s="6"/>
      <c r="O72" s="6"/>
      <c r="P72" s="6"/>
      <c r="Q72" s="6"/>
    </row>
    <row r="73" spans="1:17" ht="23.25" x14ac:dyDescent="0.2">
      <c r="A73" s="6"/>
      <c r="B73" s="6"/>
      <c r="C73" s="3"/>
      <c r="D73" s="3"/>
      <c r="E73" s="6"/>
      <c r="F73" s="6"/>
      <c r="G73" s="6"/>
      <c r="H73" s="6"/>
      <c r="I73" s="6"/>
      <c r="J73" s="6"/>
      <c r="K73" s="6"/>
      <c r="L73" s="6"/>
      <c r="M73" s="6"/>
      <c r="N73" s="6"/>
      <c r="O73" s="6"/>
      <c r="P73" s="6"/>
      <c r="Q73" s="6"/>
    </row>
    <row r="74" spans="1:17" ht="23.25" x14ac:dyDescent="0.2">
      <c r="A74" s="6"/>
      <c r="B74" s="6"/>
      <c r="C74" s="3"/>
      <c r="D74" s="369"/>
      <c r="E74" s="6"/>
      <c r="F74" s="6"/>
      <c r="G74" s="6"/>
      <c r="H74" s="6"/>
      <c r="I74" s="6"/>
      <c r="J74" s="6"/>
      <c r="K74" s="6"/>
      <c r="L74" s="6"/>
      <c r="M74" s="6"/>
      <c r="N74" s="6"/>
      <c r="O74" s="6"/>
      <c r="P74" s="6"/>
      <c r="Q74" s="6"/>
    </row>
    <row r="75" spans="1:17" ht="23.25" x14ac:dyDescent="0.2">
      <c r="A75" s="6"/>
      <c r="B75" s="6"/>
      <c r="C75" s="3"/>
      <c r="D75" s="3"/>
      <c r="E75" s="6"/>
      <c r="F75" s="6"/>
      <c r="G75" s="6"/>
      <c r="H75" s="6"/>
      <c r="I75" s="6"/>
      <c r="J75" s="6"/>
      <c r="K75" s="6"/>
      <c r="L75" s="6"/>
      <c r="M75" s="6"/>
      <c r="N75" s="6"/>
      <c r="O75" s="6"/>
      <c r="P75" s="6"/>
      <c r="Q75" s="6"/>
    </row>
    <row r="76" spans="1:17" ht="23.25" x14ac:dyDescent="0.2">
      <c r="A76" s="6"/>
      <c r="B76" s="6"/>
      <c r="C76" s="3"/>
      <c r="D76" s="3"/>
      <c r="E76" s="6"/>
      <c r="F76" s="6"/>
      <c r="G76" s="6"/>
      <c r="H76" s="6"/>
      <c r="I76" s="6"/>
      <c r="J76" s="6"/>
      <c r="K76" s="6"/>
      <c r="L76" s="6"/>
      <c r="M76" s="6"/>
      <c r="N76" s="6"/>
      <c r="O76" s="6"/>
      <c r="P76" s="6"/>
      <c r="Q76" s="6"/>
    </row>
    <row r="77" spans="1:17" ht="23.25" x14ac:dyDescent="0.2">
      <c r="A77" s="6"/>
      <c r="B77" s="6"/>
      <c r="C77" s="3"/>
      <c r="D77" s="3"/>
      <c r="E77" s="6"/>
      <c r="F77" s="6"/>
      <c r="G77" s="6"/>
      <c r="H77" s="6"/>
      <c r="I77" s="6"/>
      <c r="J77" s="6"/>
      <c r="K77" s="6"/>
      <c r="L77" s="6"/>
      <c r="M77" s="6"/>
      <c r="N77" s="6"/>
      <c r="O77" s="6"/>
      <c r="P77" s="6"/>
      <c r="Q77" s="6"/>
    </row>
    <row r="78" spans="1:17" ht="23.25" x14ac:dyDescent="0.2">
      <c r="A78" s="6"/>
      <c r="B78" s="6"/>
      <c r="C78" s="3"/>
      <c r="D78" s="3"/>
      <c r="E78" s="6"/>
      <c r="F78" s="6"/>
      <c r="G78" s="6"/>
      <c r="H78" s="6"/>
      <c r="I78" s="6"/>
      <c r="J78" s="6"/>
      <c r="K78" s="6"/>
      <c r="L78" s="6"/>
      <c r="M78" s="6"/>
      <c r="N78" s="6"/>
      <c r="O78" s="6"/>
      <c r="P78" s="6"/>
      <c r="Q78" s="6"/>
    </row>
    <row r="79" spans="1:17" ht="23.25" x14ac:dyDescent="0.2">
      <c r="A79" s="6"/>
      <c r="B79" s="6"/>
      <c r="C79" s="3"/>
      <c r="D79" s="3"/>
      <c r="E79" s="6"/>
      <c r="F79" s="6"/>
      <c r="G79" s="6"/>
      <c r="H79" s="6"/>
      <c r="I79" s="6"/>
      <c r="J79" s="6"/>
      <c r="K79" s="6"/>
      <c r="L79" s="6"/>
      <c r="M79" s="6"/>
      <c r="N79" s="6"/>
      <c r="O79" s="6"/>
      <c r="P79" s="6"/>
      <c r="Q79" s="6"/>
    </row>
    <row r="80" spans="1:17" ht="23.25" x14ac:dyDescent="0.2">
      <c r="A80" s="6"/>
      <c r="B80" s="6"/>
      <c r="C80" s="3"/>
      <c r="D80" s="3"/>
      <c r="E80" s="6"/>
      <c r="F80" s="6"/>
      <c r="G80" s="6"/>
      <c r="H80" s="6"/>
      <c r="I80" s="6"/>
      <c r="J80" s="6"/>
      <c r="K80" s="6"/>
      <c r="L80" s="6"/>
      <c r="M80" s="6"/>
      <c r="N80" s="6"/>
      <c r="O80" s="6"/>
      <c r="P80" s="6"/>
      <c r="Q80" s="6"/>
    </row>
    <row r="81" spans="1:17" ht="23.25" x14ac:dyDescent="0.2">
      <c r="A81" s="6"/>
      <c r="B81" s="6"/>
      <c r="C81" s="3"/>
      <c r="D81" s="3"/>
      <c r="E81" s="6"/>
      <c r="F81" s="6"/>
      <c r="G81" s="6"/>
      <c r="H81" s="6"/>
      <c r="I81" s="6"/>
      <c r="J81" s="6"/>
      <c r="K81" s="6"/>
      <c r="L81" s="6"/>
      <c r="M81" s="6"/>
      <c r="N81" s="6"/>
      <c r="O81" s="6"/>
      <c r="P81" s="6"/>
      <c r="Q81" s="6"/>
    </row>
    <row r="82" spans="1:17" ht="23.25" x14ac:dyDescent="0.2">
      <c r="A82" s="6"/>
      <c r="B82" s="6"/>
      <c r="C82" s="3"/>
      <c r="D82" s="3"/>
      <c r="E82" s="6"/>
      <c r="F82" s="6"/>
      <c r="G82" s="6"/>
      <c r="H82" s="6"/>
      <c r="I82" s="6"/>
      <c r="J82" s="6"/>
      <c r="K82" s="6"/>
      <c r="L82" s="6"/>
      <c r="M82" s="6"/>
      <c r="N82" s="6"/>
      <c r="O82" s="6"/>
      <c r="P82" s="6"/>
      <c r="Q82" s="6"/>
    </row>
    <row r="83" spans="1:17" ht="23.25" x14ac:dyDescent="0.2">
      <c r="A83" s="6"/>
      <c r="B83" s="6"/>
      <c r="C83" s="3"/>
      <c r="D83" s="3"/>
      <c r="E83" s="6"/>
      <c r="F83" s="6"/>
      <c r="G83" s="6"/>
      <c r="H83" s="6"/>
      <c r="I83" s="6"/>
      <c r="J83" s="6"/>
      <c r="K83" s="6"/>
      <c r="L83" s="6"/>
      <c r="M83" s="6"/>
      <c r="N83" s="6"/>
      <c r="O83" s="6"/>
      <c r="P83" s="6"/>
      <c r="Q83" s="6"/>
    </row>
    <row r="84" spans="1:17" ht="23.25" x14ac:dyDescent="0.2">
      <c r="A84" s="6"/>
      <c r="B84" s="6"/>
      <c r="C84" s="3"/>
      <c r="D84" s="3"/>
      <c r="E84" s="6"/>
      <c r="F84" s="6"/>
      <c r="G84" s="6"/>
      <c r="H84" s="6"/>
      <c r="I84" s="6"/>
      <c r="J84" s="6"/>
      <c r="K84" s="6"/>
      <c r="L84" s="6"/>
      <c r="M84" s="6"/>
      <c r="N84" s="6"/>
      <c r="O84" s="6"/>
      <c r="P84" s="6"/>
      <c r="Q84" s="6"/>
    </row>
    <row r="85" spans="1:17" ht="23.25" x14ac:dyDescent="0.2">
      <c r="A85" s="6"/>
      <c r="B85" s="6"/>
      <c r="C85" s="3"/>
      <c r="D85" s="3"/>
      <c r="E85" s="6"/>
      <c r="F85" s="6"/>
      <c r="G85" s="6"/>
      <c r="H85" s="6"/>
      <c r="I85" s="6"/>
      <c r="J85" s="6"/>
      <c r="K85" s="6"/>
      <c r="L85" s="6"/>
      <c r="M85" s="6"/>
      <c r="N85" s="6"/>
      <c r="O85" s="6"/>
      <c r="P85" s="6"/>
      <c r="Q85" s="6"/>
    </row>
    <row r="86" spans="1:17" ht="23.25" x14ac:dyDescent="0.2">
      <c r="A86" s="6"/>
      <c r="B86" s="6"/>
      <c r="C86" s="3"/>
      <c r="D86" s="3"/>
      <c r="E86" s="6"/>
      <c r="F86" s="6"/>
      <c r="G86" s="6"/>
      <c r="H86" s="6"/>
      <c r="I86" s="6"/>
      <c r="J86" s="6"/>
      <c r="K86" s="6"/>
      <c r="L86" s="6"/>
      <c r="M86" s="6"/>
      <c r="N86" s="6"/>
      <c r="O86" s="6"/>
      <c r="P86" s="6"/>
      <c r="Q86" s="6"/>
    </row>
    <row r="87" spans="1:17" ht="23.25" x14ac:dyDescent="0.2">
      <c r="A87" s="6"/>
      <c r="B87" s="6"/>
      <c r="C87" s="3"/>
      <c r="D87" s="3"/>
      <c r="E87" s="6"/>
      <c r="F87" s="6"/>
      <c r="G87" s="6"/>
      <c r="H87" s="6"/>
      <c r="I87" s="6"/>
      <c r="J87" s="6"/>
      <c r="K87" s="6"/>
      <c r="L87" s="6"/>
      <c r="M87" s="6"/>
      <c r="N87" s="6"/>
      <c r="O87" s="6"/>
      <c r="P87" s="6"/>
      <c r="Q87" s="6"/>
    </row>
    <row r="88" spans="1:17" ht="23.25" x14ac:dyDescent="0.2">
      <c r="A88" s="6"/>
      <c r="B88" s="6"/>
      <c r="C88" s="3"/>
      <c r="D88" s="3"/>
      <c r="E88" s="6"/>
      <c r="F88" s="6"/>
      <c r="G88" s="6"/>
      <c r="H88" s="6"/>
      <c r="I88" s="6"/>
      <c r="J88" s="6"/>
      <c r="K88" s="6"/>
      <c r="L88" s="6"/>
      <c r="M88" s="6"/>
      <c r="N88" s="6"/>
      <c r="O88" s="6"/>
      <c r="P88" s="6"/>
      <c r="Q88" s="6"/>
    </row>
    <row r="89" spans="1:17" ht="23.25" x14ac:dyDescent="0.2">
      <c r="A89" s="6"/>
      <c r="B89" s="6"/>
      <c r="C89" s="3"/>
      <c r="D89" s="3"/>
      <c r="E89" s="6"/>
      <c r="F89" s="6"/>
      <c r="G89" s="6"/>
      <c r="H89" s="6"/>
      <c r="I89" s="6"/>
      <c r="J89" s="6"/>
      <c r="K89" s="6"/>
      <c r="L89" s="6"/>
      <c r="M89" s="6"/>
      <c r="N89" s="6"/>
      <c r="O89" s="6"/>
      <c r="P89" s="6"/>
      <c r="Q89" s="6"/>
    </row>
    <row r="90" spans="1:17" ht="23.25" x14ac:dyDescent="0.2">
      <c r="A90" s="6"/>
      <c r="B90" s="6"/>
      <c r="C90" s="3"/>
      <c r="D90" s="3"/>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row>
    <row r="185" spans="1:17" x14ac:dyDescent="0.2">
      <c r="A185" s="6"/>
      <c r="B185" s="6"/>
      <c r="C185" s="6"/>
      <c r="D185" s="6"/>
    </row>
    <row r="186" spans="1:17" x14ac:dyDescent="0.2">
      <c r="A186" s="6"/>
      <c r="B186" s="6"/>
      <c r="C186" s="6"/>
      <c r="D186" s="6"/>
    </row>
    <row r="187" spans="1:17" x14ac:dyDescent="0.2">
      <c r="A187" s="6"/>
      <c r="B187" s="6"/>
      <c r="C187" s="6"/>
      <c r="D187" s="6"/>
    </row>
    <row r="188" spans="1:17" x14ac:dyDescent="0.2">
      <c r="A188" s="6"/>
      <c r="B188" s="6"/>
      <c r="C188" s="6"/>
      <c r="D188" s="6"/>
    </row>
    <row r="189" spans="1:17" x14ac:dyDescent="0.2">
      <c r="A189" s="6"/>
      <c r="B189" s="6"/>
      <c r="C189" s="6"/>
      <c r="D189" s="6"/>
    </row>
    <row r="190" spans="1:17" x14ac:dyDescent="0.2">
      <c r="A190" s="6"/>
      <c r="B190" s="6"/>
      <c r="C190" s="6"/>
      <c r="D190" s="6"/>
    </row>
    <row r="191" spans="1:17" x14ac:dyDescent="0.2">
      <c r="A191" s="6"/>
      <c r="B191" s="6"/>
      <c r="C191" s="6"/>
      <c r="D191" s="6"/>
    </row>
    <row r="192" spans="1:17" x14ac:dyDescent="0.2">
      <c r="A192" s="6"/>
      <c r="B192" s="6"/>
      <c r="C192" s="6"/>
      <c r="D192" s="6"/>
    </row>
    <row r="193" spans="1:4" x14ac:dyDescent="0.2">
      <c r="A193" s="6"/>
      <c r="B193" s="6"/>
      <c r="C193" s="6"/>
      <c r="D193" s="6"/>
    </row>
    <row r="194" spans="1:4" x14ac:dyDescent="0.2">
      <c r="A194" s="6"/>
      <c r="B194" s="6"/>
      <c r="C194" s="6"/>
      <c r="D194" s="6"/>
    </row>
    <row r="195" spans="1:4" x14ac:dyDescent="0.2">
      <c r="A195" s="6"/>
      <c r="B195" s="6"/>
      <c r="C195" s="6"/>
      <c r="D195" s="6"/>
    </row>
    <row r="196" spans="1:4" x14ac:dyDescent="0.2">
      <c r="A196" s="6"/>
      <c r="B196" s="6"/>
      <c r="C196" s="6"/>
      <c r="D196" s="6"/>
    </row>
    <row r="197" spans="1:4" x14ac:dyDescent="0.2">
      <c r="A197" s="6"/>
      <c r="B197" s="6"/>
      <c r="C197" s="6"/>
      <c r="D197" s="6"/>
    </row>
    <row r="198" spans="1:4" x14ac:dyDescent="0.2">
      <c r="A198" s="6"/>
      <c r="B198" s="6"/>
      <c r="C198" s="6"/>
      <c r="D198" s="6"/>
    </row>
    <row r="199" spans="1:4" x14ac:dyDescent="0.2">
      <c r="A199" s="6"/>
      <c r="B199" s="6"/>
      <c r="C199" s="6"/>
      <c r="D199" s="6"/>
    </row>
    <row r="200" spans="1:4" x14ac:dyDescent="0.2">
      <c r="A200" s="6"/>
      <c r="B200" s="6"/>
      <c r="C200" s="6"/>
      <c r="D200" s="6"/>
    </row>
    <row r="201" spans="1:4" x14ac:dyDescent="0.2">
      <c r="A201" s="6"/>
      <c r="B201" s="6"/>
      <c r="C201" s="6"/>
      <c r="D201" s="6"/>
    </row>
    <row r="202" spans="1:4" x14ac:dyDescent="0.2">
      <c r="A202" s="6"/>
      <c r="B202" s="6"/>
      <c r="C202" s="6"/>
      <c r="D202" s="6"/>
    </row>
  </sheetData>
  <mergeCells count="51">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2:F32"/>
    <mergeCell ref="P20:Q20"/>
    <mergeCell ref="B21:F21"/>
    <mergeCell ref="B22:F22"/>
    <mergeCell ref="B23:F23"/>
    <mergeCell ref="B24:F24"/>
    <mergeCell ref="B26:F26"/>
    <mergeCell ref="B27:F27"/>
    <mergeCell ref="B28:F28"/>
    <mergeCell ref="B29:F29"/>
    <mergeCell ref="B30:F30"/>
    <mergeCell ref="B31:F31"/>
    <mergeCell ref="B25:F25"/>
    <mergeCell ref="B39:F39"/>
    <mergeCell ref="B40:F40"/>
    <mergeCell ref="B41:F41"/>
    <mergeCell ref="A42:F42"/>
    <mergeCell ref="B33:F33"/>
    <mergeCell ref="B34:F34"/>
    <mergeCell ref="B35:F35"/>
    <mergeCell ref="B36:F36"/>
    <mergeCell ref="B37:F37"/>
    <mergeCell ref="B38:F38"/>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rgb="FF7030A0"/>
    <pageSetUpPr fitToPage="1"/>
  </sheetPr>
  <dimension ref="A1:W198"/>
  <sheetViews>
    <sheetView view="pageBreakPreview" zoomScale="40" zoomScaleNormal="40" zoomScaleSheetLayoutView="40" workbookViewId="0">
      <selection activeCell="J26" sqref="J26"/>
    </sheetView>
  </sheetViews>
  <sheetFormatPr baseColWidth="10" defaultColWidth="11.42578125" defaultRowHeight="12.75" x14ac:dyDescent="0.2"/>
  <cols>
    <col min="1" max="1" width="14.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 style="2" customWidth="1"/>
    <col min="14" max="15" width="25.5703125" style="2" customWidth="1"/>
    <col min="16" max="16" width="24.140625" style="2" customWidth="1"/>
    <col min="17" max="17" width="24.42578125" style="2" customWidth="1"/>
    <col min="18" max="19" width="12" style="2" customWidth="1"/>
    <col min="20" max="20" width="26.42578125" style="2" bestFit="1" customWidth="1"/>
    <col min="21" max="21" width="32.7109375" style="2" bestFit="1" customWidth="1"/>
    <col min="22" max="22" width="27.570312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46"/>
      <c r="Q7" s="126"/>
    </row>
    <row r="8" spans="1:17" s="3" customFormat="1" ht="5.25" customHeight="1" x14ac:dyDescent="0.2">
      <c r="A8" s="126"/>
      <c r="B8" s="126"/>
      <c r="C8" s="126"/>
      <c r="D8" s="126"/>
      <c r="E8" s="126"/>
      <c r="F8" s="126"/>
      <c r="G8" s="126"/>
      <c r="H8" s="126"/>
      <c r="I8" s="126"/>
      <c r="J8" s="126"/>
      <c r="K8" s="126"/>
      <c r="L8" s="126"/>
      <c r="M8" s="126"/>
      <c r="N8" s="126"/>
      <c r="O8" s="126"/>
      <c r="P8" s="14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7"/>
      <c r="Q9" s="142"/>
    </row>
    <row r="10" spans="1:17" s="7" customFormat="1" ht="66" customHeight="1" x14ac:dyDescent="0.2">
      <c r="A10" s="583">
        <v>7</v>
      </c>
      <c r="B10" s="583"/>
      <c r="C10" s="583" t="s">
        <v>76</v>
      </c>
      <c r="D10" s="583"/>
      <c r="E10" s="583"/>
      <c r="F10" s="583"/>
      <c r="G10" s="583"/>
      <c r="H10" s="583"/>
      <c r="I10" s="583"/>
      <c r="J10" s="583"/>
      <c r="K10" s="583"/>
      <c r="L10" s="583"/>
      <c r="M10" s="583"/>
      <c r="N10" s="583"/>
      <c r="O10" s="142"/>
      <c r="P10" s="147"/>
      <c r="Q10" s="142"/>
    </row>
    <row r="11" spans="1:17" s="3" customFormat="1" ht="5.25" customHeight="1" x14ac:dyDescent="0.2">
      <c r="A11" s="126"/>
      <c r="B11" s="126"/>
      <c r="C11" s="126"/>
      <c r="D11" s="126"/>
      <c r="E11" s="126"/>
      <c r="F11" s="126"/>
      <c r="G11" s="126"/>
      <c r="H11" s="126"/>
      <c r="I11" s="126"/>
      <c r="J11" s="126"/>
      <c r="K11" s="126"/>
      <c r="L11" s="126"/>
      <c r="M11" s="126"/>
      <c r="N11" s="126"/>
      <c r="O11" s="126"/>
      <c r="P11" s="14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46"/>
      <c r="Q12" s="126"/>
    </row>
    <row r="13" spans="1:17" s="3" customFormat="1" ht="45" customHeight="1" x14ac:dyDescent="0.2">
      <c r="A13" s="583" t="s">
        <v>417</v>
      </c>
      <c r="B13" s="583"/>
      <c r="C13" s="583"/>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3"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3" s="3" customFormat="1" ht="12" customHeight="1" x14ac:dyDescent="0.2">
      <c r="A18" s="126"/>
      <c r="B18" s="126"/>
      <c r="C18" s="126"/>
      <c r="D18" s="126"/>
      <c r="E18" s="126"/>
      <c r="F18" s="126"/>
      <c r="G18" s="126"/>
      <c r="H18" s="126"/>
      <c r="I18" s="126"/>
      <c r="J18" s="126"/>
      <c r="K18" s="126"/>
      <c r="L18" s="126"/>
      <c r="M18" s="126"/>
      <c r="N18" s="126"/>
      <c r="O18" s="126"/>
      <c r="P18" s="126"/>
      <c r="Q18" s="126"/>
    </row>
    <row r="19" spans="1:23" s="3" customFormat="1" ht="30" customHeight="1" x14ac:dyDescent="0.2">
      <c r="A19" s="589" t="s">
        <v>24</v>
      </c>
      <c r="B19" s="570"/>
      <c r="C19" s="570"/>
      <c r="D19" s="570"/>
      <c r="E19" s="570"/>
      <c r="F19" s="570"/>
      <c r="G19" s="573" t="s">
        <v>5</v>
      </c>
      <c r="H19" s="574"/>
      <c r="I19" s="574"/>
      <c r="J19" s="574"/>
      <c r="K19" s="574"/>
      <c r="L19" s="575"/>
      <c r="M19" s="570" t="s">
        <v>16</v>
      </c>
      <c r="N19" s="570"/>
      <c r="O19" s="570"/>
      <c r="P19" s="570"/>
      <c r="Q19" s="572"/>
    </row>
    <row r="20" spans="1:23" s="3" customFormat="1" ht="44.25" customHeight="1" x14ac:dyDescent="0.2">
      <c r="A20" s="589"/>
      <c r="B20" s="570"/>
      <c r="C20" s="570"/>
      <c r="D20" s="570"/>
      <c r="E20" s="570"/>
      <c r="F20" s="570"/>
      <c r="G20" s="591" t="s">
        <v>6</v>
      </c>
      <c r="H20" s="576" t="s">
        <v>337</v>
      </c>
      <c r="I20" s="577"/>
      <c r="J20" s="570" t="s">
        <v>7</v>
      </c>
      <c r="K20" s="578" t="s">
        <v>9</v>
      </c>
      <c r="L20" s="579"/>
      <c r="M20" s="570" t="s">
        <v>338</v>
      </c>
      <c r="N20" s="570"/>
      <c r="O20" s="570"/>
      <c r="P20" s="570" t="s">
        <v>36</v>
      </c>
      <c r="Q20" s="572"/>
      <c r="S20" s="41"/>
      <c r="T20" s="44"/>
      <c r="U20" s="43"/>
      <c r="V20" s="43"/>
      <c r="W20" s="43"/>
    </row>
    <row r="21" spans="1:23" s="3" customFormat="1" ht="70.5" customHeight="1" x14ac:dyDescent="0.35">
      <c r="A21" s="590"/>
      <c r="B21" s="571"/>
      <c r="C21" s="571"/>
      <c r="D21" s="571"/>
      <c r="E21" s="571"/>
      <c r="F21" s="571"/>
      <c r="G21" s="592"/>
      <c r="H21" s="134" t="s">
        <v>11</v>
      </c>
      <c r="I21" s="148" t="s">
        <v>12</v>
      </c>
      <c r="J21" s="571"/>
      <c r="K21" s="135" t="s">
        <v>20</v>
      </c>
      <c r="L21" s="136" t="s">
        <v>21</v>
      </c>
      <c r="M21" s="134" t="s">
        <v>13</v>
      </c>
      <c r="N21" s="136" t="s">
        <v>14</v>
      </c>
      <c r="O21" s="136" t="s">
        <v>15</v>
      </c>
      <c r="P21" s="135" t="s">
        <v>339</v>
      </c>
      <c r="Q21" s="343" t="s">
        <v>340</v>
      </c>
      <c r="R21" s="18"/>
      <c r="S21" s="41"/>
      <c r="T21" s="44"/>
      <c r="U21" s="43"/>
      <c r="V21" s="43"/>
      <c r="W21" s="43"/>
    </row>
    <row r="22" spans="1:23" s="3" customFormat="1" ht="42" customHeight="1" x14ac:dyDescent="0.35">
      <c r="A22" s="603"/>
      <c r="B22" s="603"/>
      <c r="C22" s="603"/>
      <c r="D22" s="603"/>
      <c r="E22" s="603"/>
      <c r="F22" s="603"/>
      <c r="G22" s="115"/>
      <c r="H22" s="115"/>
      <c r="I22" s="115"/>
      <c r="J22" s="115"/>
      <c r="K22" s="138"/>
      <c r="L22" s="138"/>
      <c r="M22" s="139"/>
      <c r="N22" s="139"/>
      <c r="O22" s="139"/>
      <c r="P22" s="138"/>
      <c r="Q22" s="138"/>
      <c r="R22" s="18"/>
      <c r="S22" s="41"/>
      <c r="T22" s="44"/>
      <c r="U22" s="43"/>
      <c r="V22" s="43"/>
      <c r="W22" s="43"/>
    </row>
    <row r="23" spans="1:23" s="3" customFormat="1" ht="42" customHeight="1" x14ac:dyDescent="0.35">
      <c r="A23" s="603"/>
      <c r="B23" s="603"/>
      <c r="C23" s="603"/>
      <c r="D23" s="603"/>
      <c r="E23" s="603"/>
      <c r="F23" s="603"/>
      <c r="G23" s="115"/>
      <c r="H23" s="115"/>
      <c r="I23" s="115"/>
      <c r="J23" s="115"/>
      <c r="K23" s="138"/>
      <c r="L23" s="138"/>
      <c r="M23" s="139"/>
      <c r="N23" s="139"/>
      <c r="O23" s="139"/>
      <c r="P23" s="138"/>
      <c r="Q23" s="138"/>
      <c r="R23" s="18"/>
    </row>
    <row r="24" spans="1:23" s="3" customFormat="1" ht="42" customHeight="1" x14ac:dyDescent="0.2">
      <c r="A24" s="565"/>
      <c r="B24" s="565"/>
      <c r="C24" s="565"/>
      <c r="D24" s="565"/>
      <c r="E24" s="565"/>
      <c r="F24" s="565"/>
      <c r="G24" s="172"/>
      <c r="H24" s="172"/>
      <c r="I24" s="172"/>
      <c r="J24" s="172"/>
      <c r="K24" s="210"/>
      <c r="L24" s="210"/>
      <c r="M24" s="172"/>
      <c r="N24" s="172"/>
      <c r="O24" s="172"/>
      <c r="P24" s="210"/>
      <c r="Q24" s="210"/>
    </row>
    <row r="25" spans="1:23" s="3" customFormat="1" ht="42" customHeight="1" x14ac:dyDescent="0.2">
      <c r="A25" s="709"/>
      <c r="B25" s="709"/>
      <c r="C25" s="709"/>
      <c r="D25" s="709"/>
      <c r="E25" s="709"/>
      <c r="F25" s="709"/>
      <c r="G25" s="172"/>
      <c r="H25" s="172"/>
      <c r="I25" s="172"/>
      <c r="J25" s="172"/>
      <c r="K25" s="176"/>
      <c r="L25" s="176"/>
      <c r="M25" s="173"/>
      <c r="N25" s="173"/>
      <c r="O25" s="173"/>
      <c r="P25" s="176"/>
      <c r="Q25" s="176"/>
    </row>
    <row r="26" spans="1:23" s="3" customFormat="1" ht="60" customHeight="1" x14ac:dyDescent="0.35">
      <c r="A26" s="565" t="s">
        <v>254</v>
      </c>
      <c r="B26" s="565"/>
      <c r="C26" s="565"/>
      <c r="D26" s="565"/>
      <c r="E26" s="565"/>
      <c r="F26" s="565"/>
      <c r="G26" s="172" t="str">
        <f>'estrategia 2.7.1'!G50</f>
        <v>Varios</v>
      </c>
      <c r="H26" s="172">
        <v>6249</v>
      </c>
      <c r="I26" s="172">
        <v>6249</v>
      </c>
      <c r="J26" s="172">
        <v>5944</v>
      </c>
      <c r="K26" s="176">
        <v>0.95119219075052008</v>
      </c>
      <c r="L26" s="176">
        <v>0.95119219075052008</v>
      </c>
      <c r="M26" s="199">
        <v>29219057</v>
      </c>
      <c r="N26" s="199">
        <v>28375706.539999999</v>
      </c>
      <c r="O26" s="199">
        <v>14605674.689999998</v>
      </c>
      <c r="P26" s="176">
        <v>0.49986810628419659</v>
      </c>
      <c r="Q26" s="176">
        <v>0.51472461732048902</v>
      </c>
      <c r="R26" s="18"/>
    </row>
    <row r="27" spans="1:23" s="3" customFormat="1" ht="42" customHeight="1" x14ac:dyDescent="0.2">
      <c r="A27" s="709"/>
      <c r="B27" s="709"/>
      <c r="C27" s="709"/>
      <c r="D27" s="709"/>
      <c r="E27" s="709"/>
      <c r="F27" s="709"/>
      <c r="G27" s="172"/>
      <c r="H27" s="172"/>
      <c r="I27" s="172"/>
      <c r="J27" s="172"/>
      <c r="K27" s="176"/>
      <c r="L27" s="176"/>
      <c r="M27" s="170"/>
      <c r="N27" s="170"/>
      <c r="O27" s="170"/>
      <c r="P27" s="176"/>
      <c r="Q27" s="176"/>
    </row>
    <row r="28" spans="1:23" s="3" customFormat="1" ht="42" customHeight="1" x14ac:dyDescent="0.2">
      <c r="A28" s="565"/>
      <c r="B28" s="565"/>
      <c r="C28" s="565"/>
      <c r="D28" s="565"/>
      <c r="E28" s="565"/>
      <c r="F28" s="565"/>
      <c r="G28" s="172"/>
      <c r="H28" s="172"/>
      <c r="I28" s="172"/>
      <c r="J28" s="172"/>
      <c r="K28" s="176"/>
      <c r="L28" s="176"/>
      <c r="M28" s="199"/>
      <c r="N28" s="199"/>
      <c r="O28" s="199"/>
      <c r="P28" s="176"/>
      <c r="Q28" s="176"/>
    </row>
    <row r="29" spans="1:23" s="3" customFormat="1" ht="81.75" customHeight="1" x14ac:dyDescent="0.2">
      <c r="A29" s="565" t="s">
        <v>578</v>
      </c>
      <c r="B29" s="565"/>
      <c r="C29" s="565"/>
      <c r="D29" s="565"/>
      <c r="E29" s="565"/>
      <c r="F29" s="565"/>
      <c r="G29" s="172" t="s">
        <v>33</v>
      </c>
      <c r="H29" s="172">
        <v>58</v>
      </c>
      <c r="I29" s="172">
        <v>40</v>
      </c>
      <c r="J29" s="172">
        <v>110</v>
      </c>
      <c r="K29" s="176">
        <v>1.896551724137931</v>
      </c>
      <c r="L29" s="176">
        <v>2.75</v>
      </c>
      <c r="M29" s="199">
        <v>27664793</v>
      </c>
      <c r="N29" s="199">
        <v>13896990.74</v>
      </c>
      <c r="O29" s="199">
        <v>2035633.57</v>
      </c>
      <c r="P29" s="176">
        <v>7.358210018054355E-2</v>
      </c>
      <c r="Q29" s="176">
        <v>0.14648017028181456</v>
      </c>
      <c r="R29" s="9"/>
    </row>
    <row r="30" spans="1:23" s="3" customFormat="1" ht="42" customHeight="1" x14ac:dyDescent="0.2">
      <c r="A30" s="709"/>
      <c r="B30" s="709"/>
      <c r="C30" s="709"/>
      <c r="D30" s="709"/>
      <c r="E30" s="709"/>
      <c r="F30" s="709"/>
      <c r="G30" s="172"/>
      <c r="H30" s="172"/>
      <c r="I30" s="172"/>
      <c r="J30" s="172"/>
      <c r="K30" s="176"/>
      <c r="L30" s="176"/>
      <c r="M30" s="170"/>
      <c r="N30" s="170"/>
      <c r="O30" s="170"/>
      <c r="P30" s="176"/>
      <c r="Q30" s="176"/>
      <c r="R30" s="9"/>
    </row>
    <row r="31" spans="1:23" s="3" customFormat="1" ht="42" customHeight="1" x14ac:dyDescent="0.35">
      <c r="A31" s="565"/>
      <c r="B31" s="565"/>
      <c r="C31" s="565"/>
      <c r="D31" s="565"/>
      <c r="E31" s="565"/>
      <c r="F31" s="565"/>
      <c r="G31" s="172"/>
      <c r="H31" s="172"/>
      <c r="I31" s="172"/>
      <c r="J31" s="172"/>
      <c r="K31" s="176"/>
      <c r="L31" s="176"/>
      <c r="M31" s="173"/>
      <c r="N31" s="173"/>
      <c r="O31" s="173"/>
      <c r="P31" s="176"/>
      <c r="Q31" s="176"/>
      <c r="R31" s="18"/>
    </row>
    <row r="32" spans="1:23" s="3" customFormat="1" ht="27.75" customHeight="1" x14ac:dyDescent="0.2">
      <c r="A32" s="565"/>
      <c r="B32" s="565"/>
      <c r="C32" s="565"/>
      <c r="D32" s="565"/>
      <c r="E32" s="565"/>
      <c r="F32" s="565"/>
      <c r="G32" s="172"/>
      <c r="H32" s="172"/>
      <c r="I32" s="172"/>
      <c r="J32" s="172"/>
      <c r="K32" s="177"/>
      <c r="L32" s="177"/>
      <c r="M32" s="231"/>
      <c r="N32" s="231"/>
      <c r="O32" s="231"/>
      <c r="P32" s="177"/>
      <c r="Q32" s="177"/>
    </row>
    <row r="33" spans="1:18" s="3" customFormat="1" ht="72" customHeight="1" x14ac:dyDescent="0.2">
      <c r="A33" s="565"/>
      <c r="B33" s="565"/>
      <c r="C33" s="565"/>
      <c r="D33" s="565"/>
      <c r="E33" s="565"/>
      <c r="F33" s="565"/>
      <c r="G33" s="172"/>
      <c r="H33" s="172"/>
      <c r="I33" s="172"/>
      <c r="J33" s="172"/>
      <c r="K33" s="176"/>
      <c r="L33" s="176"/>
      <c r="M33" s="199"/>
      <c r="N33" s="199"/>
      <c r="O33" s="199"/>
      <c r="P33" s="176"/>
      <c r="Q33" s="176"/>
    </row>
    <row r="34" spans="1:18" s="3" customFormat="1" ht="42" customHeight="1" x14ac:dyDescent="0.2">
      <c r="A34" s="565"/>
      <c r="B34" s="565"/>
      <c r="C34" s="565"/>
      <c r="D34" s="565"/>
      <c r="E34" s="565"/>
      <c r="F34" s="565"/>
      <c r="G34" s="172"/>
      <c r="H34" s="172"/>
      <c r="I34" s="172"/>
      <c r="J34" s="172"/>
      <c r="K34" s="176"/>
      <c r="L34" s="176"/>
      <c r="M34" s="170"/>
      <c r="N34" s="170"/>
      <c r="O34" s="170"/>
      <c r="P34" s="176"/>
      <c r="Q34" s="176"/>
      <c r="R34" s="9"/>
    </row>
    <row r="35" spans="1:18" s="3" customFormat="1" ht="42" customHeight="1" x14ac:dyDescent="0.2">
      <c r="A35" s="565"/>
      <c r="B35" s="565"/>
      <c r="C35" s="565"/>
      <c r="D35" s="565"/>
      <c r="E35" s="565"/>
      <c r="F35" s="565"/>
      <c r="G35" s="172"/>
      <c r="H35" s="172"/>
      <c r="I35" s="172"/>
      <c r="J35" s="172"/>
      <c r="K35" s="177"/>
      <c r="L35" s="177"/>
      <c r="M35" s="231"/>
      <c r="N35" s="231"/>
      <c r="O35" s="231"/>
      <c r="P35" s="177"/>
      <c r="Q35" s="177"/>
      <c r="R35" s="9"/>
    </row>
    <row r="36" spans="1:18" s="3" customFormat="1" ht="75" customHeight="1" x14ac:dyDescent="0.35">
      <c r="A36" s="565"/>
      <c r="B36" s="565"/>
      <c r="C36" s="565"/>
      <c r="D36" s="565"/>
      <c r="E36" s="565"/>
      <c r="F36" s="565"/>
      <c r="G36" s="172"/>
      <c r="H36" s="172"/>
      <c r="I36" s="172"/>
      <c r="J36" s="172"/>
      <c r="K36" s="176"/>
      <c r="L36" s="176"/>
      <c r="M36" s="170"/>
      <c r="N36" s="170"/>
      <c r="O36" s="170"/>
      <c r="P36" s="176"/>
      <c r="Q36" s="176"/>
      <c r="R36" s="18"/>
    </row>
    <row r="37" spans="1:18" s="3" customFormat="1" ht="36" customHeight="1" x14ac:dyDescent="0.2">
      <c r="A37" s="752"/>
      <c r="B37" s="752"/>
      <c r="C37" s="752"/>
      <c r="D37" s="752"/>
      <c r="E37" s="752"/>
      <c r="F37" s="752"/>
      <c r="G37" s="201"/>
      <c r="H37" s="201"/>
      <c r="I37" s="201"/>
      <c r="J37" s="201"/>
      <c r="K37" s="212"/>
      <c r="L37" s="212"/>
      <c r="M37" s="232"/>
      <c r="N37" s="232"/>
      <c r="O37" s="232"/>
      <c r="P37" s="212"/>
      <c r="Q37" s="212"/>
      <c r="R37" s="9"/>
    </row>
    <row r="38" spans="1:18" s="3" customFormat="1" ht="42" customHeight="1" x14ac:dyDescent="0.2">
      <c r="A38" s="760" t="s">
        <v>8</v>
      </c>
      <c r="B38" s="761"/>
      <c r="C38" s="761"/>
      <c r="D38" s="761"/>
      <c r="E38" s="761"/>
      <c r="F38" s="761"/>
      <c r="G38" s="205" t="s">
        <v>33</v>
      </c>
      <c r="H38" s="205">
        <v>6307</v>
      </c>
      <c r="I38" s="205">
        <v>6289</v>
      </c>
      <c r="J38" s="205">
        <v>6054</v>
      </c>
      <c r="K38" s="214">
        <v>0.9598858411289044</v>
      </c>
      <c r="L38" s="214">
        <v>0.96263316902528229</v>
      </c>
      <c r="M38" s="227">
        <v>56883850</v>
      </c>
      <c r="N38" s="227">
        <v>42272697.280000001</v>
      </c>
      <c r="O38" s="227">
        <v>16641308.259999998</v>
      </c>
      <c r="P38" s="214">
        <v>0.29254890904887765</v>
      </c>
      <c r="Q38" s="347">
        <v>0.39366563599605719</v>
      </c>
    </row>
    <row r="39" spans="1:18" ht="15" customHeight="1" x14ac:dyDescent="0.2">
      <c r="A39" s="181"/>
      <c r="B39" s="181"/>
      <c r="C39" s="181"/>
      <c r="D39" s="181"/>
      <c r="E39" s="181"/>
      <c r="F39" s="181"/>
      <c r="G39" s="181"/>
      <c r="H39" s="181"/>
      <c r="I39" s="181"/>
      <c r="J39" s="181"/>
      <c r="K39" s="181"/>
      <c r="L39" s="181"/>
      <c r="M39" s="181"/>
      <c r="N39" s="181"/>
      <c r="O39" s="181"/>
      <c r="P39" s="181"/>
      <c r="Q39" s="181"/>
      <c r="R39" s="3"/>
    </row>
    <row r="40" spans="1:18" ht="30.75" customHeight="1" x14ac:dyDescent="0.2">
      <c r="A40" s="181" t="s">
        <v>331</v>
      </c>
      <c r="B40" s="184"/>
      <c r="C40" s="184"/>
      <c r="D40" s="184"/>
      <c r="E40" s="184"/>
      <c r="F40" s="184"/>
      <c r="G40" s="184"/>
      <c r="H40" s="184"/>
      <c r="I40" s="184"/>
      <c r="J40" s="184"/>
      <c r="K40" s="184"/>
      <c r="L40" s="184"/>
      <c r="M40" s="184"/>
      <c r="N40" s="184"/>
      <c r="O40" s="184"/>
      <c r="P40" s="184"/>
      <c r="Q40" s="184"/>
      <c r="R40" s="3"/>
    </row>
    <row r="41" spans="1:18" ht="30.75" customHeight="1" x14ac:dyDescent="0.2">
      <c r="A41" s="184" t="s">
        <v>23</v>
      </c>
      <c r="B41" s="184"/>
      <c r="C41" s="184"/>
      <c r="D41" s="184"/>
      <c r="E41" s="184"/>
      <c r="F41" s="184"/>
      <c r="G41" s="184"/>
      <c r="H41" s="184"/>
      <c r="I41" s="184"/>
      <c r="J41" s="184"/>
      <c r="K41" s="184"/>
      <c r="L41" s="184"/>
      <c r="M41" s="185"/>
      <c r="N41" s="185"/>
      <c r="O41" s="185"/>
      <c r="P41" s="184"/>
      <c r="Q41" s="186" t="s">
        <v>65</v>
      </c>
      <c r="R41" s="3"/>
    </row>
    <row r="42" spans="1:18" ht="13.5" customHeight="1" x14ac:dyDescent="0.2">
      <c r="A42" s="184"/>
      <c r="B42" s="184"/>
      <c r="C42" s="184"/>
      <c r="D42" s="184"/>
      <c r="E42" s="184"/>
      <c r="F42" s="184"/>
      <c r="G42" s="184"/>
      <c r="H42" s="184"/>
      <c r="I42" s="184"/>
      <c r="J42" s="184"/>
      <c r="K42" s="184"/>
      <c r="L42" s="184"/>
      <c r="M42" s="184"/>
      <c r="N42" s="184"/>
      <c r="O42" s="184"/>
      <c r="P42" s="184"/>
      <c r="Q42" s="197"/>
      <c r="R42" s="3"/>
    </row>
    <row r="43" spans="1:18" x14ac:dyDescent="0.2">
      <c r="A43" s="197"/>
      <c r="B43" s="197"/>
      <c r="C43" s="197"/>
      <c r="D43" s="197"/>
      <c r="E43" s="197"/>
      <c r="F43" s="197"/>
      <c r="G43" s="197"/>
      <c r="H43" s="6"/>
      <c r="I43" s="6"/>
      <c r="J43" s="6"/>
      <c r="K43" s="6"/>
      <c r="L43" s="6"/>
      <c r="M43" s="6"/>
      <c r="N43" s="6"/>
      <c r="O43" s="6"/>
      <c r="P43" s="6"/>
      <c r="Q43" s="6"/>
    </row>
    <row r="44" spans="1:18" x14ac:dyDescent="0.2">
      <c r="A44" s="197"/>
      <c r="B44" s="197"/>
      <c r="C44" s="197"/>
      <c r="D44" s="197"/>
      <c r="E44" s="197"/>
      <c r="F44" s="197"/>
      <c r="G44" s="197"/>
      <c r="H44" s="6"/>
      <c r="I44" s="6"/>
      <c r="J44" s="6"/>
      <c r="K44" s="6"/>
      <c r="L44" s="6"/>
      <c r="M44" s="6"/>
      <c r="N44" s="6"/>
      <c r="O44" s="6"/>
      <c r="P44" s="6"/>
      <c r="Q44" s="6"/>
    </row>
    <row r="45" spans="1:18" x14ac:dyDescent="0.2">
      <c r="A45" s="197"/>
      <c r="B45" s="197"/>
      <c r="C45" s="197"/>
      <c r="D45" s="197"/>
      <c r="E45" s="197"/>
      <c r="F45" s="197"/>
      <c r="G45" s="197"/>
      <c r="H45" s="6"/>
      <c r="I45" s="6"/>
      <c r="J45" s="6"/>
      <c r="K45" s="6"/>
      <c r="L45" s="6"/>
      <c r="M45" s="6"/>
      <c r="N45" s="6"/>
      <c r="O45" s="6"/>
      <c r="P45" s="6"/>
      <c r="Q45" s="6"/>
    </row>
    <row r="46" spans="1:18" x14ac:dyDescent="0.2">
      <c r="A46" s="197"/>
      <c r="B46" s="197"/>
      <c r="C46" s="197"/>
      <c r="D46" s="197"/>
      <c r="E46" s="197"/>
      <c r="F46" s="197"/>
      <c r="G46" s="197"/>
      <c r="H46" s="6"/>
      <c r="I46" s="6"/>
      <c r="J46" s="6"/>
      <c r="K46" s="6"/>
      <c r="L46" s="6"/>
      <c r="M46" s="6"/>
      <c r="N46" s="6"/>
      <c r="O46" s="6"/>
      <c r="P46" s="6"/>
      <c r="Q46" s="6"/>
    </row>
    <row r="47" spans="1:18" x14ac:dyDescent="0.2">
      <c r="A47" s="197"/>
      <c r="B47" s="197"/>
      <c r="C47" s="197"/>
      <c r="D47" s="197"/>
      <c r="E47" s="197"/>
      <c r="F47" s="197"/>
      <c r="G47" s="197"/>
      <c r="H47" s="6"/>
      <c r="I47" s="6"/>
      <c r="J47" s="6"/>
      <c r="K47" s="6"/>
      <c r="L47" s="6"/>
      <c r="M47" s="6"/>
      <c r="N47" s="6"/>
      <c r="O47" s="6"/>
      <c r="P47" s="6"/>
      <c r="Q47" s="6"/>
    </row>
    <row r="48" spans="1:18" x14ac:dyDescent="0.2">
      <c r="A48" s="6"/>
      <c r="B48" s="6"/>
      <c r="C48" s="6"/>
      <c r="D48" s="6"/>
      <c r="E48" s="6"/>
      <c r="F48" s="6"/>
      <c r="G48" s="6"/>
      <c r="H48" s="6"/>
      <c r="I48" s="6"/>
      <c r="J48" s="6"/>
      <c r="K48" s="6"/>
      <c r="L48" s="6"/>
      <c r="M48" s="6"/>
      <c r="N48" s="6"/>
      <c r="O48" s="6"/>
      <c r="P48" s="6"/>
      <c r="Q48" s="6"/>
    </row>
    <row r="49" spans="1:17" x14ac:dyDescent="0.2">
      <c r="A49" s="6"/>
      <c r="B49" s="6"/>
      <c r="C49" s="6"/>
      <c r="D49" s="6"/>
      <c r="E49" s="6"/>
      <c r="F49" s="6"/>
      <c r="G49" s="6"/>
      <c r="H49" s="6"/>
      <c r="I49" s="6"/>
      <c r="J49" s="6"/>
      <c r="K49" s="6"/>
      <c r="L49" s="6"/>
      <c r="M49" s="6"/>
      <c r="N49" s="6"/>
      <c r="O49" s="6"/>
      <c r="P49" s="6"/>
      <c r="Q49" s="6"/>
    </row>
    <row r="50" spans="1:17" x14ac:dyDescent="0.2">
      <c r="A50" s="6"/>
      <c r="B50" s="6"/>
      <c r="C50" s="6"/>
      <c r="D50" s="6"/>
      <c r="E50" s="6"/>
      <c r="F50" s="6"/>
      <c r="G50" s="6"/>
      <c r="H50" s="6"/>
      <c r="I50" s="6"/>
      <c r="J50" s="6"/>
      <c r="K50" s="6"/>
      <c r="L50" s="6"/>
      <c r="M50" s="6"/>
      <c r="N50" s="6"/>
      <c r="O50" s="6"/>
      <c r="P50" s="6"/>
      <c r="Q50" s="6"/>
    </row>
    <row r="51" spans="1:17" x14ac:dyDescent="0.2">
      <c r="A51" s="6"/>
      <c r="B51" s="6"/>
      <c r="C51" s="6"/>
      <c r="D51" s="6"/>
      <c r="E51" s="6"/>
      <c r="F51" s="6"/>
      <c r="G51" s="6"/>
      <c r="H51" s="6"/>
      <c r="I51" s="6"/>
      <c r="J51" s="6"/>
      <c r="K51" s="6"/>
      <c r="L51" s="6"/>
      <c r="M51" s="6"/>
      <c r="N51" s="6"/>
      <c r="O51" s="6"/>
      <c r="P51" s="6"/>
      <c r="Q51" s="6"/>
    </row>
    <row r="52" spans="1:17" x14ac:dyDescent="0.2">
      <c r="A52" s="6"/>
      <c r="B52" s="6"/>
      <c r="C52" s="6"/>
      <c r="D52" s="6"/>
      <c r="E52" s="6"/>
      <c r="F52" s="6"/>
      <c r="G52" s="6"/>
      <c r="H52" s="6"/>
      <c r="I52" s="6"/>
      <c r="J52" s="6"/>
      <c r="K52" s="6"/>
      <c r="L52" s="6"/>
      <c r="M52" s="6"/>
      <c r="N52" s="6"/>
      <c r="O52" s="6"/>
      <c r="P52" s="6"/>
      <c r="Q52" s="6"/>
    </row>
    <row r="53" spans="1:17" x14ac:dyDescent="0.2">
      <c r="A53" s="6"/>
      <c r="B53" s="6"/>
      <c r="C53" s="6"/>
      <c r="D53" s="6"/>
      <c r="E53" s="6"/>
      <c r="F53" s="6"/>
      <c r="G53" s="6"/>
      <c r="H53" s="6"/>
      <c r="I53" s="6"/>
      <c r="J53" s="6"/>
      <c r="K53" s="6"/>
      <c r="L53" s="6"/>
      <c r="M53" s="6"/>
      <c r="N53" s="6"/>
      <c r="O53" s="6"/>
      <c r="P53" s="6"/>
      <c r="Q53" s="6"/>
    </row>
    <row r="54" spans="1:17" x14ac:dyDescent="0.2">
      <c r="A54" s="6"/>
      <c r="B54" s="6"/>
      <c r="C54" s="6"/>
      <c r="D54" s="6"/>
      <c r="E54" s="6"/>
      <c r="F54" s="6"/>
      <c r="G54" s="6"/>
      <c r="H54" s="6"/>
      <c r="I54" s="6"/>
      <c r="J54" s="6"/>
      <c r="K54" s="6"/>
      <c r="L54" s="6"/>
      <c r="M54" s="6"/>
      <c r="N54" s="6"/>
      <c r="O54" s="6"/>
      <c r="P54" s="6"/>
      <c r="Q54" s="6"/>
    </row>
    <row r="55" spans="1:17" x14ac:dyDescent="0.2">
      <c r="A55" s="6"/>
      <c r="B55" s="6"/>
      <c r="C55" s="6"/>
      <c r="D55" s="6"/>
      <c r="E55" s="6"/>
      <c r="F55" s="6"/>
      <c r="G55" s="6"/>
      <c r="H55" s="6"/>
      <c r="I55" s="6"/>
      <c r="J55" s="6"/>
      <c r="K55" s="6"/>
      <c r="L55" s="6"/>
      <c r="M55" s="6"/>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row>
    <row r="180" spans="1:17" x14ac:dyDescent="0.2">
      <c r="A180" s="6"/>
      <c r="B180" s="6"/>
      <c r="C180" s="6"/>
      <c r="D180" s="6"/>
      <c r="E180" s="6"/>
      <c r="F180" s="6"/>
      <c r="G180" s="6"/>
    </row>
    <row r="181" spans="1:17" x14ac:dyDescent="0.2">
      <c r="A181" s="6"/>
      <c r="B181" s="6"/>
      <c r="C181" s="6"/>
      <c r="D181" s="6"/>
      <c r="E181" s="6"/>
      <c r="F181" s="6"/>
      <c r="G181" s="6"/>
    </row>
    <row r="182" spans="1:17" x14ac:dyDescent="0.2">
      <c r="A182" s="6"/>
      <c r="B182" s="6"/>
      <c r="C182" s="6"/>
      <c r="D182" s="6"/>
      <c r="E182" s="6"/>
      <c r="F182" s="6"/>
      <c r="G182" s="6"/>
    </row>
    <row r="183" spans="1:17" x14ac:dyDescent="0.2">
      <c r="A183" s="6"/>
      <c r="B183" s="6"/>
      <c r="C183" s="6"/>
      <c r="D183" s="6"/>
      <c r="E183" s="6"/>
      <c r="F183" s="6"/>
      <c r="G183" s="6"/>
    </row>
    <row r="184" spans="1:17" x14ac:dyDescent="0.2">
      <c r="A184" s="6"/>
      <c r="B184" s="6"/>
      <c r="C184" s="6"/>
      <c r="D184" s="6"/>
      <c r="E184" s="6"/>
      <c r="F184" s="6"/>
      <c r="G184" s="6"/>
    </row>
    <row r="185" spans="1:17" x14ac:dyDescent="0.2">
      <c r="A185" s="6"/>
      <c r="B185" s="6"/>
      <c r="C185" s="6"/>
      <c r="D185" s="6"/>
      <c r="E185" s="6"/>
      <c r="F185" s="6"/>
      <c r="G185" s="6"/>
    </row>
    <row r="186" spans="1:17" x14ac:dyDescent="0.2">
      <c r="A186" s="6"/>
      <c r="B186" s="6"/>
      <c r="C186" s="6"/>
      <c r="D186" s="6"/>
      <c r="E186" s="6"/>
      <c r="F186" s="6"/>
      <c r="G186" s="6"/>
    </row>
    <row r="187" spans="1:17" x14ac:dyDescent="0.2">
      <c r="A187" s="6"/>
      <c r="B187" s="6"/>
      <c r="C187" s="6"/>
      <c r="D187" s="6"/>
      <c r="E187" s="6"/>
      <c r="F187" s="6"/>
      <c r="G187" s="6"/>
    </row>
    <row r="188" spans="1:17" x14ac:dyDescent="0.2">
      <c r="A188" s="6"/>
      <c r="B188" s="6"/>
      <c r="C188" s="6"/>
      <c r="D188" s="6"/>
      <c r="E188" s="6"/>
      <c r="F188" s="6"/>
      <c r="G188" s="6"/>
    </row>
    <row r="189" spans="1:17" x14ac:dyDescent="0.2">
      <c r="A189" s="6"/>
      <c r="B189" s="6"/>
      <c r="C189" s="6"/>
      <c r="D189" s="6"/>
      <c r="E189" s="6"/>
      <c r="F189" s="6"/>
      <c r="G189" s="6"/>
    </row>
    <row r="190" spans="1:17" x14ac:dyDescent="0.2">
      <c r="A190" s="6"/>
      <c r="B190" s="6"/>
      <c r="C190" s="6"/>
      <c r="D190" s="6"/>
      <c r="E190" s="6"/>
      <c r="F190" s="6"/>
      <c r="G190" s="6"/>
    </row>
    <row r="191" spans="1:17" x14ac:dyDescent="0.2">
      <c r="A191" s="6"/>
      <c r="B191" s="6"/>
      <c r="C191" s="6"/>
      <c r="D191" s="6"/>
      <c r="E191" s="6"/>
      <c r="F191" s="6"/>
      <c r="G191" s="6"/>
    </row>
    <row r="192" spans="1:17" x14ac:dyDescent="0.2">
      <c r="A192" s="6"/>
      <c r="B192" s="6"/>
      <c r="C192" s="6"/>
      <c r="D192" s="6"/>
      <c r="E192" s="6"/>
      <c r="F192" s="6"/>
      <c r="G192" s="6"/>
    </row>
    <row r="193" spans="1:7" x14ac:dyDescent="0.2">
      <c r="A193" s="6"/>
      <c r="B193" s="6"/>
      <c r="C193" s="6"/>
      <c r="D193" s="6"/>
      <c r="E193" s="6"/>
      <c r="F193" s="6"/>
      <c r="G193" s="6"/>
    </row>
    <row r="194" spans="1:7" x14ac:dyDescent="0.2">
      <c r="A194" s="6"/>
      <c r="B194" s="6"/>
      <c r="C194" s="6"/>
      <c r="D194" s="6"/>
      <c r="E194" s="6"/>
      <c r="F194" s="6"/>
      <c r="G194" s="6"/>
    </row>
    <row r="195" spans="1:7" x14ac:dyDescent="0.2">
      <c r="A195" s="6"/>
      <c r="B195" s="6"/>
      <c r="C195" s="6"/>
      <c r="D195" s="6"/>
      <c r="E195" s="6"/>
      <c r="F195" s="6"/>
      <c r="G195" s="6"/>
    </row>
    <row r="196" spans="1:7" x14ac:dyDescent="0.2">
      <c r="A196" s="6"/>
      <c r="B196" s="6"/>
      <c r="C196" s="6"/>
      <c r="D196" s="6"/>
      <c r="E196" s="6"/>
      <c r="F196" s="6"/>
      <c r="G196" s="6"/>
    </row>
    <row r="197" spans="1:7" x14ac:dyDescent="0.2">
      <c r="A197" s="6"/>
      <c r="B197" s="6"/>
      <c r="C197" s="6"/>
      <c r="D197" s="6"/>
      <c r="E197" s="6"/>
      <c r="F197" s="6"/>
      <c r="G197" s="6"/>
    </row>
    <row r="198" spans="1:7" x14ac:dyDescent="0.2">
      <c r="A198" s="6"/>
      <c r="B198" s="6"/>
      <c r="C198" s="6"/>
      <c r="D198" s="6"/>
      <c r="E198" s="6"/>
      <c r="F198" s="6"/>
      <c r="G198" s="6"/>
    </row>
  </sheetData>
  <mergeCells count="44">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25:F25"/>
    <mergeCell ref="A19:F21"/>
    <mergeCell ref="G19:L19"/>
    <mergeCell ref="M19:Q19"/>
    <mergeCell ref="G20:G21"/>
    <mergeCell ref="H20:I20"/>
    <mergeCell ref="J20:J21"/>
    <mergeCell ref="K20:L20"/>
    <mergeCell ref="M20:O20"/>
    <mergeCell ref="P20:Q20"/>
    <mergeCell ref="A22:F22"/>
    <mergeCell ref="A23:F23"/>
    <mergeCell ref="A24:F24"/>
    <mergeCell ref="A32:F32"/>
    <mergeCell ref="A26:F26"/>
    <mergeCell ref="A27:F27"/>
    <mergeCell ref="A28:F28"/>
    <mergeCell ref="A29:F29"/>
    <mergeCell ref="A30:F30"/>
    <mergeCell ref="A31:F31"/>
    <mergeCell ref="A38:F38"/>
    <mergeCell ref="A33:F33"/>
    <mergeCell ref="A34:F34"/>
    <mergeCell ref="A35:F35"/>
    <mergeCell ref="A36:F36"/>
    <mergeCell ref="A37:F37"/>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rgb="FF00B0F0"/>
    <pageSetUpPr fitToPage="1"/>
  </sheetPr>
  <dimension ref="A1:V153"/>
  <sheetViews>
    <sheetView view="pageBreakPreview" zoomScale="40" zoomScaleNormal="40" zoomScaleSheetLayoutView="40" workbookViewId="0">
      <selection activeCell="I23" sqref="I23"/>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35.7109375" style="2" customWidth="1"/>
    <col min="5" max="6" width="20.7109375" style="2" customWidth="1"/>
    <col min="7" max="7" width="35.140625" style="2" customWidth="1"/>
    <col min="8" max="8" width="25.7109375" style="2" customWidth="1"/>
    <col min="9" max="10" width="25.5703125" style="2" customWidth="1"/>
    <col min="11" max="11" width="24.5703125" style="2" customWidth="1"/>
    <col min="12" max="12" width="24.42578125" style="2" customWidth="1"/>
    <col min="13" max="13" width="27.42578125" style="2" customWidth="1"/>
    <col min="14" max="15" width="25.5703125" style="2" customWidth="1"/>
    <col min="16" max="16" width="24.140625" style="2" customWidth="1"/>
    <col min="17" max="17" width="24.42578125" style="2" customWidth="1"/>
    <col min="18" max="18" width="11.85546875" style="2" bestFit="1" customWidth="1"/>
    <col min="19" max="19" width="11.42578125" style="2"/>
    <col min="20" max="20" width="29.42578125" style="2" bestFit="1" customWidth="1"/>
    <col min="21" max="22" width="39.8554687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7</v>
      </c>
      <c r="B10" s="583"/>
      <c r="C10" s="583" t="s">
        <v>76</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1</v>
      </c>
      <c r="B13" s="583"/>
      <c r="C13" s="583" t="s">
        <v>254</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83</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42" customHeight="1" x14ac:dyDescent="0.2">
      <c r="A22" s="141"/>
      <c r="B22" s="603"/>
      <c r="C22" s="603"/>
      <c r="D22" s="603"/>
      <c r="E22" s="603"/>
      <c r="F22" s="603"/>
      <c r="G22" s="115"/>
      <c r="H22" s="118"/>
      <c r="I22" s="118"/>
      <c r="J22" s="118"/>
      <c r="K22" s="116"/>
      <c r="L22" s="116"/>
      <c r="M22" s="117"/>
      <c r="N22" s="117"/>
      <c r="O22" s="117"/>
      <c r="P22" s="116"/>
      <c r="Q22" s="116"/>
    </row>
    <row r="23" spans="1:22" s="3" customFormat="1" ht="48" customHeight="1" x14ac:dyDescent="0.2">
      <c r="A23" s="187">
        <v>30</v>
      </c>
      <c r="B23" s="611" t="s">
        <v>468</v>
      </c>
      <c r="C23" s="611"/>
      <c r="D23" s="611"/>
      <c r="E23" s="611"/>
      <c r="F23" s="611"/>
      <c r="G23" s="188" t="s">
        <v>33</v>
      </c>
      <c r="H23" s="188">
        <v>2851</v>
      </c>
      <c r="I23" s="188">
        <v>2851</v>
      </c>
      <c r="J23" s="188">
        <v>2002</v>
      </c>
      <c r="K23" s="189">
        <v>0.70220975096457383</v>
      </c>
      <c r="L23" s="189">
        <v>0.70220975096457383</v>
      </c>
      <c r="M23" s="192">
        <v>18692959</v>
      </c>
      <c r="N23" s="192">
        <v>18615231.77</v>
      </c>
      <c r="O23" s="192">
        <v>8790635.7699999977</v>
      </c>
      <c r="P23" s="189">
        <v>0.47026454024748021</v>
      </c>
      <c r="Q23" s="189">
        <v>0.47222811290304972</v>
      </c>
      <c r="R23" s="9"/>
      <c r="S23" s="9"/>
      <c r="T23" s="9"/>
      <c r="U23" s="9"/>
      <c r="V23" s="9"/>
    </row>
    <row r="24" spans="1:22" s="3" customFormat="1" ht="45" customHeight="1" x14ac:dyDescent="0.2">
      <c r="A24" s="187">
        <v>17</v>
      </c>
      <c r="B24" s="611" t="s">
        <v>35</v>
      </c>
      <c r="C24" s="611"/>
      <c r="D24" s="611"/>
      <c r="E24" s="611"/>
      <c r="F24" s="611"/>
      <c r="G24" s="188" t="s">
        <v>33</v>
      </c>
      <c r="H24" s="188">
        <v>2851</v>
      </c>
      <c r="I24" s="188">
        <v>2851</v>
      </c>
      <c r="J24" s="188">
        <v>2002</v>
      </c>
      <c r="K24" s="189">
        <v>0.70220975096457383</v>
      </c>
      <c r="L24" s="189">
        <v>0.70220975096457383</v>
      </c>
      <c r="M24" s="192">
        <v>18692959</v>
      </c>
      <c r="N24" s="192">
        <v>18615231.77</v>
      </c>
      <c r="O24" s="192">
        <v>8790635.7699999977</v>
      </c>
      <c r="P24" s="189">
        <v>0.47026454024748021</v>
      </c>
      <c r="Q24" s="189">
        <v>0.47222811290304972</v>
      </c>
      <c r="R24" s="9"/>
      <c r="S24" s="9"/>
      <c r="T24" s="9"/>
      <c r="U24" s="9"/>
      <c r="V24" s="9"/>
    </row>
    <row r="25" spans="1:22" s="3" customFormat="1" ht="51" customHeight="1" x14ac:dyDescent="0.2">
      <c r="A25" s="171">
        <v>1</v>
      </c>
      <c r="B25" s="565" t="s">
        <v>469</v>
      </c>
      <c r="C25" s="565"/>
      <c r="D25" s="565"/>
      <c r="E25" s="565"/>
      <c r="F25" s="565"/>
      <c r="G25" s="172" t="s">
        <v>314</v>
      </c>
      <c r="H25" s="172">
        <v>28</v>
      </c>
      <c r="I25" s="172">
        <v>28</v>
      </c>
      <c r="J25" s="172">
        <v>179</v>
      </c>
      <c r="K25" s="191">
        <v>6.3928571428571432</v>
      </c>
      <c r="L25" s="191">
        <v>6.3928571428571432</v>
      </c>
      <c r="M25" s="199">
        <v>358154</v>
      </c>
      <c r="N25" s="199">
        <v>358154</v>
      </c>
      <c r="O25" s="199">
        <v>212078.61</v>
      </c>
      <c r="P25" s="191">
        <v>0.59214363095204847</v>
      </c>
      <c r="Q25" s="191">
        <v>0.59214363095204847</v>
      </c>
      <c r="R25" s="9"/>
      <c r="S25" s="9"/>
      <c r="T25" s="9"/>
      <c r="U25" s="9"/>
      <c r="V25" s="9"/>
    </row>
    <row r="26" spans="1:22" s="3" customFormat="1" ht="43.5" customHeight="1" x14ac:dyDescent="0.2">
      <c r="A26" s="171">
        <v>2</v>
      </c>
      <c r="B26" s="565" t="s">
        <v>256</v>
      </c>
      <c r="C26" s="565"/>
      <c r="D26" s="565"/>
      <c r="E26" s="565"/>
      <c r="F26" s="565"/>
      <c r="G26" s="172" t="s">
        <v>57</v>
      </c>
      <c r="H26" s="167">
        <v>516</v>
      </c>
      <c r="I26" s="167">
        <v>516</v>
      </c>
      <c r="J26" s="167">
        <v>369</v>
      </c>
      <c r="K26" s="191">
        <v>0.71511627906976749</v>
      </c>
      <c r="L26" s="191">
        <v>0.71511627906976749</v>
      </c>
      <c r="M26" s="174">
        <v>14352979</v>
      </c>
      <c r="N26" s="174">
        <v>14423245.149999997</v>
      </c>
      <c r="O26" s="174">
        <v>5990117.7699999986</v>
      </c>
      <c r="P26" s="191">
        <v>0.41734317105877455</v>
      </c>
      <c r="Q26" s="191">
        <v>0.41530998798838276</v>
      </c>
    </row>
    <row r="27" spans="1:22" s="3" customFormat="1" ht="70.5" customHeight="1" x14ac:dyDescent="0.2">
      <c r="A27" s="171">
        <v>3</v>
      </c>
      <c r="B27" s="621" t="s">
        <v>470</v>
      </c>
      <c r="C27" s="622"/>
      <c r="D27" s="622"/>
      <c r="E27" s="622"/>
      <c r="F27" s="623"/>
      <c r="G27" s="172" t="s">
        <v>57</v>
      </c>
      <c r="H27" s="167">
        <v>1900</v>
      </c>
      <c r="I27" s="167">
        <v>1900</v>
      </c>
      <c r="J27" s="167">
        <v>938</v>
      </c>
      <c r="K27" s="191">
        <v>0.49368421052631578</v>
      </c>
      <c r="L27" s="191">
        <v>0.49368421052631578</v>
      </c>
      <c r="M27" s="174">
        <v>1197355</v>
      </c>
      <c r="N27" s="174">
        <v>1171400.76</v>
      </c>
      <c r="O27" s="174">
        <v>800905.86</v>
      </c>
      <c r="P27" s="191">
        <v>0.66889590806402444</v>
      </c>
      <c r="Q27" s="191">
        <v>0.68371635681711529</v>
      </c>
    </row>
    <row r="28" spans="1:22" s="3" customFormat="1" ht="51" customHeight="1" x14ac:dyDescent="0.2">
      <c r="A28" s="171">
        <v>4</v>
      </c>
      <c r="B28" s="621" t="s">
        <v>471</v>
      </c>
      <c r="C28" s="622"/>
      <c r="D28" s="622"/>
      <c r="E28" s="622"/>
      <c r="F28" s="623"/>
      <c r="G28" s="172" t="s">
        <v>314</v>
      </c>
      <c r="H28" s="167">
        <v>275</v>
      </c>
      <c r="I28" s="167">
        <v>275</v>
      </c>
      <c r="J28" s="167">
        <v>358</v>
      </c>
      <c r="K28" s="191">
        <v>1.3018181818181818</v>
      </c>
      <c r="L28" s="191">
        <v>1.3018181818181818</v>
      </c>
      <c r="M28" s="174">
        <v>1131150</v>
      </c>
      <c r="N28" s="174">
        <v>1084731.3199999998</v>
      </c>
      <c r="O28" s="174">
        <v>729565.80999999994</v>
      </c>
      <c r="P28" s="191">
        <v>0.64497706758608486</v>
      </c>
      <c r="Q28" s="191">
        <v>0.67257743604195008</v>
      </c>
    </row>
    <row r="29" spans="1:22" s="3" customFormat="1" ht="36" customHeight="1" x14ac:dyDescent="0.35">
      <c r="A29" s="171">
        <v>5</v>
      </c>
      <c r="B29" s="616" t="s">
        <v>284</v>
      </c>
      <c r="C29" s="637"/>
      <c r="D29" s="637"/>
      <c r="E29" s="637"/>
      <c r="F29" s="637"/>
      <c r="G29" s="172" t="s">
        <v>308</v>
      </c>
      <c r="H29" s="172">
        <v>68</v>
      </c>
      <c r="I29" s="172">
        <v>68</v>
      </c>
      <c r="J29" s="172">
        <v>67</v>
      </c>
      <c r="K29" s="191">
        <v>0.98529411764705888</v>
      </c>
      <c r="L29" s="191">
        <v>0.98529411764705888</v>
      </c>
      <c r="M29" s="231">
        <v>806719</v>
      </c>
      <c r="N29" s="231">
        <v>779731.35</v>
      </c>
      <c r="O29" s="231">
        <v>522493.78999999986</v>
      </c>
      <c r="P29" s="191">
        <v>0.64767755562965523</v>
      </c>
      <c r="Q29" s="191">
        <v>0.67009462938741637</v>
      </c>
    </row>
    <row r="30" spans="1:22" s="3" customFormat="1" ht="60.75" customHeight="1" x14ac:dyDescent="0.35">
      <c r="A30" s="171">
        <v>6</v>
      </c>
      <c r="B30" s="616" t="s">
        <v>472</v>
      </c>
      <c r="C30" s="637"/>
      <c r="D30" s="637"/>
      <c r="E30" s="637"/>
      <c r="F30" s="637"/>
      <c r="G30" s="172" t="s">
        <v>57</v>
      </c>
      <c r="H30" s="172">
        <v>56</v>
      </c>
      <c r="I30" s="172">
        <v>56</v>
      </c>
      <c r="J30" s="172">
        <v>85</v>
      </c>
      <c r="K30" s="191">
        <v>1.5178571428571428</v>
      </c>
      <c r="L30" s="191">
        <v>1.5178571428571428</v>
      </c>
      <c r="M30" s="231">
        <v>397819</v>
      </c>
      <c r="N30" s="231">
        <v>381724.68</v>
      </c>
      <c r="O30" s="231">
        <v>258154.47999999998</v>
      </c>
      <c r="P30" s="191">
        <v>0.64892446062153886</v>
      </c>
      <c r="Q30" s="191">
        <v>0.67628448860052748</v>
      </c>
    </row>
    <row r="31" spans="1:22" s="3" customFormat="1" ht="56.25" customHeight="1" x14ac:dyDescent="0.2">
      <c r="A31" s="171">
        <v>7</v>
      </c>
      <c r="B31" s="565" t="s">
        <v>473</v>
      </c>
      <c r="C31" s="565"/>
      <c r="D31" s="565"/>
      <c r="E31" s="565"/>
      <c r="F31" s="565"/>
      <c r="G31" s="172" t="s">
        <v>63</v>
      </c>
      <c r="H31" s="172">
        <v>4</v>
      </c>
      <c r="I31" s="172">
        <v>4</v>
      </c>
      <c r="J31" s="172">
        <v>3</v>
      </c>
      <c r="K31" s="191">
        <v>0.75</v>
      </c>
      <c r="L31" s="191">
        <v>0.75</v>
      </c>
      <c r="M31" s="174">
        <v>448783</v>
      </c>
      <c r="N31" s="174">
        <v>416244.51</v>
      </c>
      <c r="O31" s="174">
        <v>277319.45</v>
      </c>
      <c r="P31" s="191">
        <v>0.61793661970261804</v>
      </c>
      <c r="Q31" s="191">
        <v>0.66624170010074124</v>
      </c>
    </row>
    <row r="32" spans="1:22" s="3" customFormat="1" ht="46.5" customHeight="1" x14ac:dyDescent="0.35">
      <c r="A32" s="171">
        <v>8</v>
      </c>
      <c r="B32" s="616" t="s">
        <v>669</v>
      </c>
      <c r="C32" s="637"/>
      <c r="D32" s="637"/>
      <c r="E32" s="637"/>
      <c r="F32" s="637"/>
      <c r="G32" s="172" t="s">
        <v>63</v>
      </c>
      <c r="H32" s="172">
        <v>4</v>
      </c>
      <c r="I32" s="172">
        <v>4</v>
      </c>
      <c r="J32" s="172">
        <v>3</v>
      </c>
      <c r="K32" s="191">
        <v>0.75</v>
      </c>
      <c r="L32" s="191">
        <v>0.75</v>
      </c>
      <c r="M32" s="175" t="s">
        <v>322</v>
      </c>
      <c r="N32" s="175" t="s">
        <v>322</v>
      </c>
      <c r="O32" s="175" t="s">
        <v>322</v>
      </c>
      <c r="P32" s="191" t="s">
        <v>322</v>
      </c>
      <c r="Q32" s="191" t="s">
        <v>322</v>
      </c>
    </row>
    <row r="33" spans="1:22" s="3" customFormat="1" ht="42" customHeight="1" x14ac:dyDescent="0.2">
      <c r="A33" s="171"/>
      <c r="B33" s="565"/>
      <c r="C33" s="565"/>
      <c r="D33" s="565"/>
      <c r="E33" s="565"/>
      <c r="F33" s="565"/>
      <c r="G33" s="172"/>
      <c r="H33" s="172"/>
      <c r="I33" s="172"/>
      <c r="J33" s="172"/>
      <c r="K33" s="191"/>
      <c r="L33" s="191"/>
      <c r="M33" s="199"/>
      <c r="N33" s="199"/>
      <c r="O33" s="199"/>
      <c r="P33" s="191"/>
      <c r="Q33" s="191"/>
    </row>
    <row r="34" spans="1:22" s="3" customFormat="1" ht="34.5" customHeight="1" x14ac:dyDescent="0.2">
      <c r="A34" s="171"/>
      <c r="B34" s="565"/>
      <c r="C34" s="565"/>
      <c r="D34" s="565"/>
      <c r="E34" s="565"/>
      <c r="F34" s="565"/>
      <c r="G34" s="172"/>
      <c r="H34" s="172"/>
      <c r="I34" s="172"/>
      <c r="J34" s="172"/>
      <c r="K34" s="191"/>
      <c r="L34" s="191"/>
      <c r="M34" s="199"/>
      <c r="N34" s="199"/>
      <c r="O34" s="199"/>
      <c r="P34" s="191"/>
      <c r="Q34" s="191"/>
    </row>
    <row r="35" spans="1:22" s="3" customFormat="1" ht="42" customHeight="1" x14ac:dyDescent="0.2">
      <c r="A35" s="187">
        <v>189</v>
      </c>
      <c r="B35" s="631" t="s">
        <v>129</v>
      </c>
      <c r="C35" s="632"/>
      <c r="D35" s="632"/>
      <c r="E35" s="632"/>
      <c r="F35" s="633"/>
      <c r="G35" s="188" t="s">
        <v>33</v>
      </c>
      <c r="H35" s="188">
        <v>3398</v>
      </c>
      <c r="I35" s="188">
        <v>3398</v>
      </c>
      <c r="J35" s="188">
        <v>3942</v>
      </c>
      <c r="K35" s="189">
        <v>1.1600941730429664</v>
      </c>
      <c r="L35" s="189">
        <v>1.1600941730429664</v>
      </c>
      <c r="M35" s="192">
        <v>10526098</v>
      </c>
      <c r="N35" s="192">
        <v>9760474.7700000014</v>
      </c>
      <c r="O35" s="192">
        <v>5815038.9200000009</v>
      </c>
      <c r="P35" s="189">
        <v>0.55244012738623571</v>
      </c>
      <c r="Q35" s="189">
        <v>0.59577418691488504</v>
      </c>
      <c r="T35" s="393"/>
      <c r="U35" s="393"/>
      <c r="V35" s="393"/>
    </row>
    <row r="36" spans="1:22" s="3" customFormat="1" ht="42" customHeight="1" x14ac:dyDescent="0.2">
      <c r="A36" s="187">
        <v>17</v>
      </c>
      <c r="B36" s="631" t="s">
        <v>35</v>
      </c>
      <c r="C36" s="632"/>
      <c r="D36" s="632"/>
      <c r="E36" s="632"/>
      <c r="F36" s="633"/>
      <c r="G36" s="188" t="s">
        <v>33</v>
      </c>
      <c r="H36" s="188">
        <v>3398</v>
      </c>
      <c r="I36" s="188">
        <v>3398</v>
      </c>
      <c r="J36" s="188">
        <v>3942</v>
      </c>
      <c r="K36" s="189">
        <v>1.1600941730429664</v>
      </c>
      <c r="L36" s="189">
        <v>1.1600941730429664</v>
      </c>
      <c r="M36" s="192">
        <v>10526098</v>
      </c>
      <c r="N36" s="192">
        <v>9760474.7700000014</v>
      </c>
      <c r="O36" s="192">
        <v>5815038.9200000009</v>
      </c>
      <c r="P36" s="189">
        <v>0.55244012738623571</v>
      </c>
      <c r="Q36" s="189">
        <v>0.59577418691488504</v>
      </c>
    </row>
    <row r="37" spans="1:22" s="3" customFormat="1" ht="57.75" customHeight="1" x14ac:dyDescent="0.2">
      <c r="A37" s="171">
        <v>1</v>
      </c>
      <c r="B37" s="621" t="s">
        <v>474</v>
      </c>
      <c r="C37" s="622"/>
      <c r="D37" s="622"/>
      <c r="E37" s="622"/>
      <c r="F37" s="623"/>
      <c r="G37" s="172" t="s">
        <v>50</v>
      </c>
      <c r="H37" s="172">
        <v>2665</v>
      </c>
      <c r="I37" s="172">
        <v>2665</v>
      </c>
      <c r="J37" s="172">
        <v>3345</v>
      </c>
      <c r="K37" s="191">
        <v>1.2551594746716699</v>
      </c>
      <c r="L37" s="191">
        <v>1.2551594746716699</v>
      </c>
      <c r="M37" s="199">
        <v>4489952</v>
      </c>
      <c r="N37" s="199">
        <v>4613879.3800000008</v>
      </c>
      <c r="O37" s="199">
        <v>2665755.4300000002</v>
      </c>
      <c r="P37" s="191">
        <v>0.59371579696174925</v>
      </c>
      <c r="Q37" s="191">
        <v>0.57776877340040034</v>
      </c>
    </row>
    <row r="38" spans="1:22" s="3" customFormat="1" ht="47.25" customHeight="1" x14ac:dyDescent="0.2">
      <c r="A38" s="171">
        <v>2</v>
      </c>
      <c r="B38" s="621" t="s">
        <v>475</v>
      </c>
      <c r="C38" s="622"/>
      <c r="D38" s="622"/>
      <c r="E38" s="622"/>
      <c r="F38" s="623"/>
      <c r="G38" s="172" t="s">
        <v>57</v>
      </c>
      <c r="H38" s="167">
        <v>447</v>
      </c>
      <c r="I38" s="167">
        <v>447</v>
      </c>
      <c r="J38" s="167">
        <v>333</v>
      </c>
      <c r="K38" s="191">
        <v>0.74496644295302017</v>
      </c>
      <c r="L38" s="191">
        <v>0.74496644295302017</v>
      </c>
      <c r="M38" s="174">
        <v>3786146</v>
      </c>
      <c r="N38" s="174">
        <v>3161028.3900000006</v>
      </c>
      <c r="O38" s="174">
        <v>1769496.4900000007</v>
      </c>
      <c r="P38" s="191">
        <v>0.46736087039432728</v>
      </c>
      <c r="Q38" s="191">
        <v>0.55978506728944633</v>
      </c>
    </row>
    <row r="39" spans="1:22" s="3" customFormat="1" ht="42" customHeight="1" x14ac:dyDescent="0.2">
      <c r="A39" s="171">
        <v>3</v>
      </c>
      <c r="B39" s="621" t="s">
        <v>476</v>
      </c>
      <c r="C39" s="622"/>
      <c r="D39" s="622"/>
      <c r="E39" s="622"/>
      <c r="F39" s="623"/>
      <c r="G39" s="172" t="s">
        <v>50</v>
      </c>
      <c r="H39" s="167">
        <v>11</v>
      </c>
      <c r="I39" s="167">
        <v>11</v>
      </c>
      <c r="J39" s="167">
        <v>13</v>
      </c>
      <c r="K39" s="191">
        <v>1.1818181818181819</v>
      </c>
      <c r="L39" s="191">
        <v>1.1818181818181819</v>
      </c>
      <c r="M39" s="174">
        <v>2250000</v>
      </c>
      <c r="N39" s="174">
        <v>538000</v>
      </c>
      <c r="O39" s="174">
        <v>2220</v>
      </c>
      <c r="P39" s="191">
        <v>9.8666666666666672E-4</v>
      </c>
      <c r="Q39" s="191">
        <v>4.1263940520446093E-3</v>
      </c>
    </row>
    <row r="40" spans="1:22" ht="34.5" customHeight="1" x14ac:dyDescent="0.2">
      <c r="A40" s="171">
        <v>4</v>
      </c>
      <c r="B40" s="621" t="s">
        <v>594</v>
      </c>
      <c r="C40" s="622"/>
      <c r="D40" s="622"/>
      <c r="E40" s="622"/>
      <c r="F40" s="623"/>
      <c r="G40" s="172" t="s">
        <v>50</v>
      </c>
      <c r="H40" s="167">
        <v>195</v>
      </c>
      <c r="I40" s="167">
        <v>195</v>
      </c>
      <c r="J40" s="167">
        <v>188</v>
      </c>
      <c r="K40" s="191">
        <v>0.96410256410256412</v>
      </c>
      <c r="L40" s="191">
        <v>0.96410256410256412</v>
      </c>
      <c r="M40" s="174">
        <v>0</v>
      </c>
      <c r="N40" s="174">
        <v>1417567</v>
      </c>
      <c r="O40" s="174">
        <v>1377567</v>
      </c>
      <c r="P40" s="191">
        <v>0</v>
      </c>
      <c r="Q40" s="191">
        <v>0.97178263884528915</v>
      </c>
    </row>
    <row r="41" spans="1:22" ht="54" customHeight="1" x14ac:dyDescent="0.35">
      <c r="A41" s="171">
        <v>5</v>
      </c>
      <c r="B41" s="565" t="s">
        <v>595</v>
      </c>
      <c r="C41" s="641"/>
      <c r="D41" s="641"/>
      <c r="E41" s="641"/>
      <c r="F41" s="641"/>
      <c r="G41" s="172" t="s">
        <v>50</v>
      </c>
      <c r="H41" s="172">
        <v>80</v>
      </c>
      <c r="I41" s="172">
        <v>80</v>
      </c>
      <c r="J41" s="172">
        <v>63</v>
      </c>
      <c r="K41" s="191">
        <v>0.78749999999999998</v>
      </c>
      <c r="L41" s="191">
        <v>0.78749999999999998</v>
      </c>
      <c r="M41" s="231">
        <v>0</v>
      </c>
      <c r="N41" s="231">
        <v>30000</v>
      </c>
      <c r="O41" s="231">
        <v>0</v>
      </c>
      <c r="P41" s="191">
        <v>0</v>
      </c>
      <c r="Q41" s="191">
        <v>0</v>
      </c>
    </row>
    <row r="42" spans="1:22" ht="6" customHeight="1" x14ac:dyDescent="0.35">
      <c r="A42" s="171"/>
      <c r="B42" s="616"/>
      <c r="C42" s="637"/>
      <c r="D42" s="637"/>
      <c r="E42" s="637"/>
      <c r="F42" s="637"/>
      <c r="G42" s="172"/>
      <c r="H42" s="172"/>
      <c r="I42" s="172"/>
      <c r="J42" s="172"/>
      <c r="K42" s="191"/>
      <c r="L42" s="191"/>
      <c r="M42" s="231"/>
      <c r="N42" s="231"/>
      <c r="O42" s="231"/>
      <c r="P42" s="191"/>
      <c r="Q42" s="191"/>
    </row>
    <row r="43" spans="1:22" ht="6" customHeight="1" x14ac:dyDescent="0.2">
      <c r="A43" s="171"/>
      <c r="B43" s="565"/>
      <c r="C43" s="565"/>
      <c r="D43" s="565"/>
      <c r="E43" s="565"/>
      <c r="F43" s="565"/>
      <c r="G43" s="172"/>
      <c r="H43" s="172"/>
      <c r="I43" s="172"/>
      <c r="J43" s="172"/>
      <c r="K43" s="191"/>
      <c r="L43" s="191"/>
      <c r="M43" s="174"/>
      <c r="N43" s="174"/>
      <c r="O43" s="174"/>
      <c r="P43" s="191"/>
      <c r="Q43" s="191"/>
    </row>
    <row r="44" spans="1:22" ht="6" customHeight="1" x14ac:dyDescent="0.2">
      <c r="A44" s="171"/>
      <c r="B44" s="621"/>
      <c r="C44" s="622"/>
      <c r="D44" s="622"/>
      <c r="E44" s="622"/>
      <c r="F44" s="623"/>
      <c r="G44" s="172"/>
      <c r="H44" s="172"/>
      <c r="I44" s="172"/>
      <c r="J44" s="172"/>
      <c r="K44" s="191"/>
      <c r="L44" s="191"/>
      <c r="M44" s="199"/>
      <c r="N44" s="199"/>
      <c r="O44" s="199"/>
      <c r="P44" s="191"/>
      <c r="Q44" s="191"/>
    </row>
    <row r="45" spans="1:22" ht="6" customHeight="1" x14ac:dyDescent="0.2">
      <c r="A45" s="171"/>
      <c r="B45" s="621"/>
      <c r="C45" s="622"/>
      <c r="D45" s="622"/>
      <c r="E45" s="622"/>
      <c r="F45" s="623"/>
      <c r="G45" s="172"/>
      <c r="H45" s="172"/>
      <c r="I45" s="172"/>
      <c r="J45" s="172"/>
      <c r="K45" s="191"/>
      <c r="L45" s="191"/>
      <c r="M45" s="199"/>
      <c r="N45" s="199"/>
      <c r="O45" s="199"/>
      <c r="P45" s="191"/>
      <c r="Q45" s="191"/>
    </row>
    <row r="46" spans="1:22" ht="6" customHeight="1" x14ac:dyDescent="0.2">
      <c r="A46" s="171"/>
      <c r="B46" s="621"/>
      <c r="C46" s="622"/>
      <c r="D46" s="622"/>
      <c r="E46" s="622"/>
      <c r="F46" s="623"/>
      <c r="G46" s="172"/>
      <c r="H46" s="172"/>
      <c r="I46" s="172"/>
      <c r="J46" s="172"/>
      <c r="K46" s="191"/>
      <c r="L46" s="191"/>
      <c r="M46" s="199"/>
      <c r="N46" s="199"/>
      <c r="O46" s="199"/>
      <c r="P46" s="191"/>
      <c r="Q46" s="191"/>
    </row>
    <row r="47" spans="1:22" ht="6" customHeight="1" x14ac:dyDescent="0.2">
      <c r="A47" s="171"/>
      <c r="B47" s="565"/>
      <c r="C47" s="565"/>
      <c r="D47" s="565"/>
      <c r="E47" s="565"/>
      <c r="F47" s="565"/>
      <c r="G47" s="172"/>
      <c r="H47" s="167"/>
      <c r="I47" s="167"/>
      <c r="J47" s="167"/>
      <c r="K47" s="191"/>
      <c r="L47" s="191"/>
      <c r="M47" s="174"/>
      <c r="N47" s="174"/>
      <c r="O47" s="174"/>
      <c r="P47" s="191"/>
      <c r="Q47" s="191"/>
    </row>
    <row r="48" spans="1:22" ht="15.75" customHeight="1" x14ac:dyDescent="0.2">
      <c r="A48" s="171"/>
      <c r="B48" s="565"/>
      <c r="C48" s="565"/>
      <c r="D48" s="565"/>
      <c r="E48" s="565"/>
      <c r="F48" s="565"/>
      <c r="G48" s="172"/>
      <c r="H48" s="167"/>
      <c r="I48" s="167"/>
      <c r="J48" s="167"/>
      <c r="K48" s="191"/>
      <c r="L48" s="191"/>
      <c r="M48" s="174"/>
      <c r="N48" s="174"/>
      <c r="O48" s="174"/>
      <c r="P48" s="191"/>
      <c r="Q48" s="191"/>
    </row>
    <row r="49" spans="1:17" ht="9.75" customHeight="1" x14ac:dyDescent="0.2">
      <c r="A49" s="200"/>
      <c r="B49" s="752"/>
      <c r="C49" s="752"/>
      <c r="D49" s="752"/>
      <c r="E49" s="752"/>
      <c r="F49" s="752"/>
      <c r="G49" s="201"/>
      <c r="H49" s="202"/>
      <c r="I49" s="202"/>
      <c r="J49" s="202"/>
      <c r="K49" s="203"/>
      <c r="L49" s="203"/>
      <c r="M49" s="204"/>
      <c r="N49" s="204"/>
      <c r="O49" s="204"/>
      <c r="P49" s="203"/>
      <c r="Q49" s="203"/>
    </row>
    <row r="50" spans="1:17" ht="40.5" customHeight="1" x14ac:dyDescent="0.2">
      <c r="A50" s="716" t="s">
        <v>8</v>
      </c>
      <c r="B50" s="717"/>
      <c r="C50" s="717"/>
      <c r="D50" s="717"/>
      <c r="E50" s="717"/>
      <c r="F50" s="717"/>
      <c r="G50" s="205" t="s">
        <v>33</v>
      </c>
      <c r="H50" s="205">
        <v>6249</v>
      </c>
      <c r="I50" s="205">
        <v>6249</v>
      </c>
      <c r="J50" s="205">
        <v>5944</v>
      </c>
      <c r="K50" s="206">
        <v>0.95119219075052008</v>
      </c>
      <c r="L50" s="206">
        <v>0.95119219075052008</v>
      </c>
      <c r="M50" s="207">
        <v>29219057</v>
      </c>
      <c r="N50" s="207">
        <v>28375706.539999999</v>
      </c>
      <c r="O50" s="207">
        <v>14605674.689999998</v>
      </c>
      <c r="P50" s="206">
        <v>0.49986810628419659</v>
      </c>
      <c r="Q50" s="346">
        <v>0.51472461732048902</v>
      </c>
    </row>
    <row r="51" spans="1:17" ht="15.75" customHeight="1" x14ac:dyDescent="0.2">
      <c r="A51" s="181"/>
      <c r="B51" s="181"/>
      <c r="C51" s="181"/>
      <c r="D51" s="181"/>
      <c r="E51" s="181"/>
      <c r="F51" s="181"/>
      <c r="G51" s="181"/>
      <c r="H51" s="181"/>
      <c r="I51" s="181"/>
      <c r="J51" s="181"/>
      <c r="K51" s="181"/>
      <c r="L51" s="181"/>
      <c r="M51" s="181"/>
      <c r="N51" s="181"/>
      <c r="O51" s="181"/>
      <c r="P51" s="181"/>
      <c r="Q51" s="181"/>
    </row>
    <row r="52" spans="1:17" ht="23.25" x14ac:dyDescent="0.2">
      <c r="A52" s="181" t="s">
        <v>331</v>
      </c>
      <c r="B52" s="181"/>
      <c r="C52" s="181"/>
      <c r="D52" s="181"/>
      <c r="E52" s="181"/>
      <c r="F52" s="181"/>
      <c r="G52" s="183"/>
      <c r="H52" s="181"/>
      <c r="I52" s="181"/>
      <c r="J52" s="181"/>
      <c r="K52" s="181"/>
      <c r="L52" s="181"/>
      <c r="M52" s="181"/>
      <c r="N52" s="181"/>
      <c r="O52" s="181"/>
      <c r="P52" s="181"/>
      <c r="Q52" s="181"/>
    </row>
    <row r="53" spans="1:17" ht="23.25" x14ac:dyDescent="0.2">
      <c r="A53" s="184" t="s">
        <v>23</v>
      </c>
      <c r="B53" s="181"/>
      <c r="C53" s="181"/>
      <c r="D53" s="181"/>
      <c r="E53" s="181"/>
      <c r="F53" s="181"/>
      <c r="G53" s="181"/>
      <c r="H53" s="181"/>
      <c r="I53" s="181"/>
      <c r="J53" s="181"/>
      <c r="K53" s="181"/>
      <c r="L53" s="181"/>
      <c r="M53" s="181"/>
      <c r="N53" s="181"/>
      <c r="O53" s="181"/>
      <c r="P53" s="181"/>
      <c r="Q53" s="186" t="s">
        <v>65</v>
      </c>
    </row>
    <row r="54" spans="1:17" ht="23.25" customHeight="1" x14ac:dyDescent="0.2">
      <c r="A54" s="762" t="s">
        <v>692</v>
      </c>
      <c r="B54" s="762"/>
      <c r="C54" s="762"/>
      <c r="D54" s="762"/>
      <c r="E54" s="762"/>
      <c r="F54" s="762"/>
      <c r="G54" s="762"/>
      <c r="H54" s="762"/>
      <c r="I54" s="762"/>
      <c r="J54" s="762"/>
      <c r="K54" s="762"/>
      <c r="L54" s="762"/>
      <c r="M54" s="762"/>
      <c r="N54" s="762"/>
      <c r="O54" s="762"/>
      <c r="P54" s="762"/>
      <c r="Q54" s="197"/>
    </row>
    <row r="55" spans="1:17" ht="12.75" customHeight="1" x14ac:dyDescent="0.35">
      <c r="A55" s="17"/>
      <c r="B55" s="181"/>
      <c r="C55" s="181"/>
      <c r="D55" s="228"/>
      <c r="E55" s="228"/>
      <c r="F55" s="228"/>
      <c r="G55" s="228"/>
      <c r="H55" s="228"/>
      <c r="I55" s="228"/>
      <c r="J55" s="228"/>
      <c r="K55" s="228"/>
      <c r="L55" s="228"/>
      <c r="M55" s="228"/>
      <c r="N55" s="228"/>
      <c r="O55" s="228"/>
      <c r="P55" s="228"/>
      <c r="Q55" s="228"/>
    </row>
    <row r="56" spans="1:17" ht="8.25" hidden="1" customHeight="1" x14ac:dyDescent="0.2">
      <c r="A56" s="216"/>
      <c r="B56" s="228"/>
      <c r="C56" s="228"/>
      <c r="D56" s="228"/>
      <c r="E56" s="228"/>
      <c r="F56" s="228"/>
      <c r="G56" s="228"/>
      <c r="H56" s="228"/>
      <c r="I56" s="228"/>
      <c r="J56" s="197"/>
      <c r="K56" s="197"/>
      <c r="L56" s="197"/>
      <c r="M56" s="197"/>
      <c r="N56" s="197"/>
      <c r="O56" s="197"/>
      <c r="P56" s="197"/>
      <c r="Q56" s="228"/>
    </row>
    <row r="57" spans="1:17" ht="11.25" customHeight="1" x14ac:dyDescent="0.2">
      <c r="A57" s="647"/>
      <c r="B57" s="647"/>
      <c r="C57" s="647"/>
      <c r="D57" s="647"/>
      <c r="E57" s="647"/>
      <c r="F57" s="647"/>
      <c r="G57" s="647"/>
      <c r="H57" s="647"/>
      <c r="I57" s="647"/>
      <c r="J57" s="647"/>
      <c r="Q57" s="6"/>
    </row>
    <row r="58" spans="1:17" ht="14.25" customHeight="1" x14ac:dyDescent="0.2">
      <c r="A58" s="6"/>
      <c r="B58" s="6"/>
      <c r="C58" s="6"/>
      <c r="D58" s="6"/>
      <c r="E58" s="6"/>
      <c r="F58" s="6"/>
      <c r="G58" s="6"/>
      <c r="H58" s="6"/>
      <c r="I58" s="6"/>
      <c r="Q58" s="6"/>
    </row>
    <row r="59" spans="1:17" ht="23.25" x14ac:dyDescent="0.35">
      <c r="A59" s="17"/>
      <c r="B59" s="17"/>
      <c r="C59" s="17"/>
      <c r="D59" s="17"/>
      <c r="E59" s="17"/>
      <c r="F59" s="17"/>
      <c r="G59" s="17"/>
      <c r="H59" s="17"/>
      <c r="I59" s="17"/>
      <c r="J59" s="17"/>
      <c r="K59" s="17"/>
      <c r="L59" s="17"/>
      <c r="M59" s="17"/>
      <c r="N59" s="17"/>
      <c r="O59" s="6"/>
      <c r="P59" s="6"/>
      <c r="Q59" s="6"/>
    </row>
    <row r="60" spans="1:17" ht="23.25" x14ac:dyDescent="0.35">
      <c r="A60" s="17"/>
      <c r="B60" s="17"/>
      <c r="C60" s="17"/>
      <c r="D60" s="17"/>
      <c r="E60" s="17"/>
      <c r="F60" s="17"/>
      <c r="G60" s="17"/>
      <c r="H60" s="17"/>
      <c r="I60" s="17"/>
      <c r="J60" s="17"/>
      <c r="K60" s="17"/>
      <c r="L60" s="17"/>
      <c r="M60" s="17"/>
      <c r="N60" s="17"/>
      <c r="O60" s="6"/>
      <c r="P60" s="6"/>
      <c r="Q60" s="6"/>
    </row>
    <row r="61" spans="1:17" ht="23.25" x14ac:dyDescent="0.35">
      <c r="A61" s="17"/>
      <c r="B61" s="17"/>
      <c r="C61" s="17"/>
      <c r="D61" s="17"/>
      <c r="E61" s="17"/>
      <c r="F61" s="17"/>
      <c r="G61" s="17"/>
      <c r="H61" s="17"/>
      <c r="I61" s="17"/>
      <c r="J61" s="17"/>
      <c r="K61" s="17"/>
      <c r="L61" s="17"/>
      <c r="M61" s="17"/>
      <c r="N61" s="17"/>
      <c r="O61" s="6"/>
      <c r="P61" s="6"/>
      <c r="Q61" s="6"/>
    </row>
    <row r="62" spans="1:17" ht="23.25" x14ac:dyDescent="0.35">
      <c r="A62" s="17"/>
      <c r="B62" s="17"/>
      <c r="C62" s="17"/>
      <c r="D62" s="17"/>
      <c r="E62" s="17"/>
      <c r="F62" s="17"/>
      <c r="G62" s="17"/>
      <c r="H62" s="17"/>
      <c r="I62" s="17"/>
      <c r="J62" s="17"/>
      <c r="K62" s="17"/>
      <c r="L62" s="17"/>
      <c r="M62" s="17"/>
      <c r="N62" s="17"/>
      <c r="O62" s="6"/>
      <c r="P62" s="6"/>
      <c r="Q62" s="6"/>
    </row>
    <row r="63" spans="1:17" ht="23.25" x14ac:dyDescent="0.35">
      <c r="A63" s="17"/>
      <c r="B63" s="17"/>
      <c r="C63" s="17"/>
      <c r="D63" s="17"/>
      <c r="E63" s="17"/>
      <c r="F63" s="17"/>
      <c r="G63" s="17"/>
      <c r="H63" s="17"/>
      <c r="I63" s="17"/>
      <c r="J63" s="17"/>
      <c r="K63" s="17"/>
      <c r="L63" s="17"/>
      <c r="M63" s="17"/>
      <c r="N63" s="17"/>
      <c r="O63" s="6"/>
      <c r="P63" s="6"/>
      <c r="Q63" s="6"/>
    </row>
    <row r="64" spans="1:17" ht="23.25" x14ac:dyDescent="0.35">
      <c r="A64" s="17"/>
      <c r="B64" s="17"/>
      <c r="C64" s="17"/>
      <c r="D64" s="17"/>
      <c r="E64" s="17"/>
      <c r="F64" s="17"/>
      <c r="G64" s="17"/>
      <c r="H64" s="17"/>
      <c r="I64" s="17"/>
      <c r="J64" s="17"/>
      <c r="K64" s="17"/>
      <c r="L64" s="17"/>
      <c r="M64" s="17"/>
      <c r="N64" s="17"/>
      <c r="O64" s="6"/>
      <c r="P64" s="6"/>
      <c r="Q64" s="6"/>
    </row>
    <row r="65" spans="1:17" ht="23.25" x14ac:dyDescent="0.35">
      <c r="A65" s="17"/>
      <c r="B65" s="17"/>
      <c r="C65" s="17"/>
      <c r="D65" s="17"/>
      <c r="E65" s="17"/>
      <c r="F65" s="17"/>
      <c r="G65" s="17"/>
      <c r="H65" s="17"/>
      <c r="I65" s="17"/>
      <c r="J65" s="17"/>
      <c r="K65" s="17"/>
      <c r="L65" s="17"/>
      <c r="M65" s="17"/>
      <c r="N65" s="17"/>
      <c r="O65" s="6"/>
      <c r="P65" s="6"/>
      <c r="Q65" s="6"/>
    </row>
    <row r="66" spans="1:17" ht="23.25" x14ac:dyDescent="0.35">
      <c r="A66" s="17"/>
      <c r="B66" s="17"/>
      <c r="C66" s="17"/>
      <c r="D66" s="17"/>
      <c r="E66" s="17"/>
      <c r="F66" s="17"/>
      <c r="G66" s="17"/>
      <c r="H66" s="17"/>
      <c r="I66" s="17"/>
      <c r="J66" s="17"/>
      <c r="K66" s="17"/>
      <c r="L66" s="17"/>
      <c r="M66" s="17"/>
      <c r="N66" s="17"/>
      <c r="O66" s="6"/>
      <c r="P66" s="6"/>
      <c r="Q66" s="6"/>
    </row>
    <row r="67" spans="1:17" ht="23.25" x14ac:dyDescent="0.35">
      <c r="A67" s="17"/>
      <c r="B67" s="17"/>
      <c r="C67" s="17"/>
      <c r="D67" s="17"/>
      <c r="E67" s="17"/>
      <c r="F67" s="17"/>
      <c r="G67" s="17"/>
      <c r="H67" s="17"/>
      <c r="I67" s="17"/>
      <c r="J67" s="17"/>
      <c r="K67" s="17"/>
      <c r="L67" s="17"/>
      <c r="M67" s="17"/>
      <c r="N67" s="17"/>
      <c r="O67" s="6"/>
      <c r="P67" s="6"/>
      <c r="Q67" s="6"/>
    </row>
    <row r="68" spans="1:17" ht="23.25" x14ac:dyDescent="0.35">
      <c r="A68" s="17"/>
      <c r="B68" s="17"/>
      <c r="C68" s="17"/>
      <c r="D68" s="17"/>
      <c r="E68" s="17"/>
      <c r="F68" s="17"/>
      <c r="G68" s="17"/>
      <c r="H68" s="17"/>
      <c r="I68" s="17"/>
      <c r="J68" s="17"/>
      <c r="K68" s="17"/>
      <c r="L68" s="17"/>
      <c r="M68" s="17"/>
      <c r="N68" s="17"/>
      <c r="O68" s="6"/>
      <c r="P68" s="6"/>
      <c r="Q68" s="6"/>
    </row>
    <row r="69" spans="1:17" ht="23.25" x14ac:dyDescent="0.35">
      <c r="A69" s="17"/>
      <c r="B69" s="17"/>
      <c r="C69" s="17"/>
      <c r="D69" s="17"/>
      <c r="E69" s="17"/>
      <c r="F69" s="17"/>
      <c r="G69" s="17"/>
      <c r="H69" s="17"/>
      <c r="I69" s="17"/>
      <c r="J69" s="17"/>
      <c r="K69" s="17"/>
      <c r="L69" s="17"/>
      <c r="M69" s="17"/>
      <c r="N69" s="17"/>
      <c r="O69" s="6"/>
      <c r="P69" s="6"/>
      <c r="Q69" s="6"/>
    </row>
    <row r="70" spans="1:17" ht="23.25" x14ac:dyDescent="0.35">
      <c r="A70" s="17"/>
      <c r="B70" s="17"/>
      <c r="C70" s="17"/>
      <c r="D70" s="17"/>
      <c r="E70" s="17"/>
      <c r="F70" s="17"/>
      <c r="G70" s="17"/>
      <c r="H70" s="17"/>
      <c r="I70" s="17"/>
      <c r="J70" s="17"/>
      <c r="K70" s="17"/>
      <c r="L70" s="17"/>
      <c r="M70" s="17"/>
      <c r="N70" s="17"/>
      <c r="O70" s="6"/>
      <c r="P70" s="6"/>
      <c r="Q70" s="6"/>
    </row>
    <row r="71" spans="1:17" ht="23.25" x14ac:dyDescent="0.35">
      <c r="A71" s="17"/>
      <c r="B71" s="17"/>
      <c r="C71" s="17"/>
      <c r="D71" s="17"/>
      <c r="E71" s="17"/>
      <c r="F71" s="17"/>
      <c r="G71" s="17"/>
      <c r="H71" s="17"/>
      <c r="I71" s="17"/>
      <c r="J71" s="17"/>
      <c r="K71" s="17"/>
      <c r="L71" s="17"/>
      <c r="M71" s="17"/>
      <c r="N71" s="17"/>
      <c r="O71" s="6"/>
      <c r="P71" s="6"/>
      <c r="Q71" s="6"/>
    </row>
    <row r="72" spans="1:17" ht="23.25" x14ac:dyDescent="0.35">
      <c r="A72" s="17"/>
      <c r="B72" s="17"/>
      <c r="C72" s="17"/>
      <c r="D72" s="17"/>
      <c r="E72" s="17"/>
      <c r="F72" s="17"/>
      <c r="G72" s="17"/>
      <c r="H72" s="17"/>
      <c r="I72" s="17"/>
      <c r="J72" s="17"/>
      <c r="K72" s="17"/>
      <c r="L72" s="17"/>
      <c r="M72" s="17"/>
      <c r="N72" s="17"/>
      <c r="O72" s="6"/>
      <c r="P72" s="6"/>
      <c r="Q72" s="6"/>
    </row>
    <row r="73" spans="1:17" ht="23.25" x14ac:dyDescent="0.35">
      <c r="A73" s="17"/>
      <c r="B73" s="17"/>
      <c r="C73" s="17"/>
      <c r="D73" s="17"/>
      <c r="E73" s="17"/>
      <c r="F73" s="17"/>
      <c r="G73" s="17"/>
      <c r="H73" s="17"/>
      <c r="I73" s="17"/>
      <c r="J73" s="17"/>
      <c r="K73" s="17"/>
      <c r="L73" s="17"/>
      <c r="M73" s="17"/>
      <c r="N73" s="17"/>
      <c r="O73" s="6"/>
      <c r="P73" s="6"/>
      <c r="Q73" s="6"/>
    </row>
    <row r="74" spans="1:17" ht="23.25" x14ac:dyDescent="0.35">
      <c r="A74" s="17"/>
      <c r="B74" s="17"/>
      <c r="C74" s="17"/>
      <c r="D74" s="17"/>
      <c r="E74" s="17"/>
      <c r="F74" s="17"/>
      <c r="G74" s="17"/>
      <c r="H74" s="17"/>
      <c r="I74" s="17"/>
      <c r="J74" s="17"/>
      <c r="K74" s="17"/>
      <c r="L74" s="17"/>
      <c r="M74" s="17"/>
      <c r="N74" s="17"/>
      <c r="O74" s="6"/>
      <c r="P74" s="6"/>
      <c r="Q74" s="6"/>
    </row>
    <row r="75" spans="1:17" ht="23.25" x14ac:dyDescent="0.35">
      <c r="A75" s="17"/>
      <c r="B75" s="17"/>
      <c r="C75" s="17"/>
      <c r="D75" s="17"/>
      <c r="E75" s="17"/>
      <c r="F75" s="17"/>
      <c r="G75" s="17"/>
      <c r="H75" s="17"/>
      <c r="I75" s="17"/>
      <c r="J75" s="17"/>
      <c r="K75" s="17"/>
      <c r="L75" s="17"/>
      <c r="M75" s="17"/>
      <c r="N75" s="17"/>
      <c r="O75" s="6"/>
      <c r="P75" s="6"/>
      <c r="Q75" s="6"/>
    </row>
    <row r="76" spans="1:17" ht="23.25" x14ac:dyDescent="0.35">
      <c r="A76" s="17"/>
      <c r="B76" s="17"/>
      <c r="C76" s="17"/>
      <c r="D76" s="17"/>
      <c r="E76" s="17"/>
      <c r="F76" s="17"/>
      <c r="G76" s="17"/>
      <c r="H76" s="17"/>
      <c r="I76" s="17"/>
      <c r="J76" s="17"/>
      <c r="K76" s="17"/>
      <c r="L76" s="17"/>
      <c r="M76" s="17"/>
      <c r="N76" s="17"/>
      <c r="O76" s="6"/>
      <c r="P76" s="6"/>
      <c r="Q76" s="6"/>
    </row>
    <row r="77" spans="1:17" ht="23.25" x14ac:dyDescent="0.35">
      <c r="A77" s="17"/>
      <c r="B77" s="17"/>
      <c r="C77" s="17"/>
      <c r="D77" s="17"/>
      <c r="E77" s="17"/>
      <c r="F77" s="17"/>
      <c r="G77" s="17"/>
      <c r="H77" s="17"/>
      <c r="I77" s="17"/>
      <c r="J77" s="17"/>
      <c r="K77" s="17"/>
      <c r="L77" s="17"/>
      <c r="M77" s="17"/>
      <c r="N77" s="17"/>
      <c r="O77" s="6"/>
      <c r="P77" s="6"/>
      <c r="Q77" s="6"/>
    </row>
    <row r="78" spans="1:17" ht="23.25" x14ac:dyDescent="0.35">
      <c r="A78" s="17"/>
      <c r="B78" s="17"/>
      <c r="C78" s="17"/>
      <c r="D78" s="17"/>
      <c r="E78" s="17"/>
      <c r="F78" s="17"/>
      <c r="G78" s="17"/>
      <c r="H78" s="17"/>
      <c r="I78" s="17"/>
      <c r="J78" s="17"/>
      <c r="K78" s="17"/>
      <c r="L78" s="17"/>
      <c r="M78" s="17"/>
      <c r="N78" s="17"/>
      <c r="O78" s="6"/>
      <c r="P78" s="6"/>
      <c r="Q78" s="6"/>
    </row>
    <row r="79" spans="1:17" ht="23.25" x14ac:dyDescent="0.35">
      <c r="A79" s="17"/>
      <c r="B79" s="17"/>
      <c r="C79" s="17"/>
      <c r="D79" s="17"/>
      <c r="E79" s="17"/>
      <c r="F79" s="17"/>
      <c r="G79" s="17"/>
      <c r="H79" s="17"/>
      <c r="I79" s="17"/>
      <c r="J79" s="17"/>
      <c r="K79" s="17"/>
      <c r="L79" s="17"/>
      <c r="M79" s="17"/>
      <c r="N79" s="17"/>
      <c r="O79" s="6"/>
      <c r="P79" s="6"/>
      <c r="Q79" s="6"/>
    </row>
    <row r="80" spans="1:17" ht="23.25" x14ac:dyDescent="0.35">
      <c r="A80" s="17"/>
      <c r="B80" s="17"/>
      <c r="C80" s="17"/>
      <c r="D80" s="17"/>
      <c r="E80" s="17"/>
      <c r="F80" s="17"/>
      <c r="G80" s="17"/>
      <c r="H80" s="17"/>
      <c r="I80" s="17"/>
      <c r="J80" s="17"/>
      <c r="K80" s="17"/>
      <c r="L80" s="17"/>
      <c r="M80" s="17"/>
      <c r="N80" s="17"/>
      <c r="O80" s="6"/>
      <c r="P80" s="6"/>
      <c r="Q80" s="6"/>
    </row>
    <row r="81" spans="1:17" ht="23.25" x14ac:dyDescent="0.35">
      <c r="A81" s="17"/>
      <c r="B81" s="17"/>
      <c r="C81" s="17"/>
      <c r="D81" s="17"/>
      <c r="E81" s="17"/>
      <c r="F81" s="17"/>
      <c r="G81" s="17"/>
      <c r="H81" s="17"/>
      <c r="I81" s="17"/>
      <c r="J81" s="17"/>
      <c r="K81" s="17"/>
      <c r="L81" s="17"/>
      <c r="M81" s="17"/>
      <c r="N81" s="17"/>
      <c r="O81" s="6"/>
      <c r="P81" s="6"/>
      <c r="Q81" s="6"/>
    </row>
    <row r="82" spans="1:17" ht="23.25" x14ac:dyDescent="0.35">
      <c r="A82" s="17"/>
      <c r="B82" s="17"/>
      <c r="C82" s="17"/>
      <c r="D82" s="17"/>
      <c r="E82" s="17"/>
      <c r="F82" s="17"/>
      <c r="G82" s="17"/>
      <c r="H82" s="17"/>
      <c r="I82" s="17"/>
      <c r="J82" s="17"/>
      <c r="K82" s="17"/>
      <c r="L82" s="17"/>
      <c r="M82" s="17"/>
      <c r="N82" s="17"/>
      <c r="O82" s="6"/>
      <c r="P82" s="6"/>
      <c r="Q82" s="6"/>
    </row>
    <row r="83" spans="1:17" ht="23.25" x14ac:dyDescent="0.35">
      <c r="A83" s="17"/>
      <c r="B83" s="17"/>
      <c r="C83" s="17"/>
      <c r="D83" s="17"/>
      <c r="E83" s="17"/>
      <c r="F83" s="17"/>
      <c r="G83" s="17"/>
      <c r="H83" s="17"/>
      <c r="I83" s="17"/>
      <c r="J83" s="17"/>
      <c r="K83" s="17"/>
      <c r="L83" s="17"/>
      <c r="M83" s="17"/>
      <c r="N83" s="17"/>
      <c r="O83" s="6"/>
      <c r="P83" s="6"/>
      <c r="Q83" s="6"/>
    </row>
    <row r="84" spans="1:17" ht="23.25" x14ac:dyDescent="0.35">
      <c r="A84" s="17"/>
      <c r="B84" s="17"/>
      <c r="C84" s="17"/>
      <c r="D84" s="17"/>
      <c r="E84" s="17"/>
      <c r="F84" s="17"/>
      <c r="G84" s="17"/>
      <c r="H84" s="17"/>
      <c r="I84" s="17"/>
      <c r="J84" s="17"/>
      <c r="K84" s="17"/>
      <c r="L84" s="17"/>
      <c r="M84" s="17"/>
      <c r="N84" s="17"/>
      <c r="O84" s="6"/>
      <c r="P84" s="6"/>
      <c r="Q84" s="6"/>
    </row>
    <row r="85" spans="1:17" ht="23.25" x14ac:dyDescent="0.35">
      <c r="A85" s="17"/>
      <c r="B85" s="17"/>
      <c r="C85" s="17"/>
      <c r="D85" s="17"/>
      <c r="E85" s="17"/>
      <c r="F85" s="17"/>
      <c r="G85" s="17"/>
      <c r="H85" s="17"/>
      <c r="I85" s="17"/>
      <c r="J85" s="17"/>
      <c r="K85" s="17"/>
      <c r="L85" s="17"/>
      <c r="M85" s="17"/>
      <c r="N85" s="17"/>
      <c r="O85" s="6"/>
      <c r="P85" s="6"/>
      <c r="Q85" s="6"/>
    </row>
    <row r="86" spans="1:17" ht="23.25" x14ac:dyDescent="0.35">
      <c r="A86" s="17"/>
      <c r="B86" s="17"/>
      <c r="C86" s="17"/>
      <c r="D86" s="17"/>
      <c r="E86" s="17"/>
      <c r="F86" s="17"/>
      <c r="G86" s="17"/>
      <c r="H86" s="17"/>
      <c r="I86" s="17"/>
      <c r="J86" s="17"/>
      <c r="K86" s="17"/>
      <c r="L86" s="17"/>
      <c r="M86" s="17"/>
      <c r="N86" s="17"/>
      <c r="O86" s="6"/>
      <c r="P86" s="6"/>
      <c r="Q86" s="6"/>
    </row>
    <row r="87" spans="1:17" ht="23.25" x14ac:dyDescent="0.35">
      <c r="A87" s="17"/>
      <c r="B87" s="17"/>
      <c r="C87" s="17"/>
      <c r="D87" s="17"/>
      <c r="E87" s="17"/>
      <c r="F87" s="17"/>
      <c r="G87" s="17"/>
      <c r="H87" s="17"/>
      <c r="I87" s="17"/>
      <c r="J87" s="17"/>
      <c r="K87" s="17"/>
      <c r="L87" s="17"/>
      <c r="M87" s="17"/>
      <c r="N87" s="17"/>
      <c r="O87" s="6"/>
      <c r="P87" s="6"/>
      <c r="Q87" s="6"/>
    </row>
    <row r="88" spans="1:17" ht="23.25" x14ac:dyDescent="0.35">
      <c r="A88" s="17"/>
      <c r="B88" s="17"/>
      <c r="C88" s="17"/>
      <c r="D88" s="17"/>
      <c r="E88" s="17"/>
      <c r="F88" s="17"/>
      <c r="G88" s="17"/>
      <c r="H88" s="17"/>
      <c r="I88" s="17"/>
      <c r="J88" s="17"/>
      <c r="K88" s="17"/>
      <c r="L88" s="17"/>
      <c r="M88" s="17"/>
      <c r="N88" s="17"/>
      <c r="O88" s="6"/>
      <c r="P88" s="6"/>
      <c r="Q88" s="6"/>
    </row>
    <row r="89" spans="1:17" ht="23.25" x14ac:dyDescent="0.35">
      <c r="A89" s="17"/>
      <c r="B89" s="17"/>
      <c r="C89" s="17"/>
      <c r="D89" s="17"/>
      <c r="E89" s="17"/>
      <c r="F89" s="17"/>
      <c r="G89" s="17"/>
      <c r="H89" s="17"/>
      <c r="I89" s="17"/>
      <c r="J89" s="17"/>
      <c r="K89" s="17"/>
      <c r="L89" s="17"/>
      <c r="M89" s="17"/>
      <c r="N89" s="17"/>
      <c r="O89" s="6"/>
      <c r="P89" s="6"/>
      <c r="Q89" s="6"/>
    </row>
    <row r="90" spans="1:17" ht="23.25" x14ac:dyDescent="0.35">
      <c r="A90" s="17"/>
      <c r="B90" s="17"/>
      <c r="C90" s="17"/>
      <c r="D90" s="17"/>
      <c r="E90" s="17"/>
      <c r="F90" s="17"/>
      <c r="G90" s="17"/>
      <c r="H90" s="17"/>
      <c r="I90" s="17"/>
      <c r="J90" s="17"/>
      <c r="K90" s="17"/>
      <c r="L90" s="17"/>
      <c r="M90" s="17"/>
      <c r="N90" s="17"/>
      <c r="O90" s="6"/>
      <c r="P90" s="6"/>
      <c r="Q90" s="6"/>
    </row>
    <row r="91" spans="1:17" ht="23.25" x14ac:dyDescent="0.35">
      <c r="A91" s="17"/>
      <c r="B91" s="17"/>
      <c r="C91" s="17"/>
      <c r="D91" s="17"/>
      <c r="E91" s="17"/>
      <c r="F91" s="17"/>
      <c r="G91" s="17"/>
      <c r="H91" s="17"/>
      <c r="I91" s="17"/>
      <c r="J91" s="17"/>
      <c r="K91" s="17"/>
      <c r="L91" s="17"/>
      <c r="M91" s="17"/>
      <c r="N91" s="17"/>
      <c r="O91" s="6"/>
      <c r="P91" s="6"/>
      <c r="Q91" s="6"/>
    </row>
    <row r="92" spans="1:17" ht="23.25" x14ac:dyDescent="0.35">
      <c r="A92" s="17"/>
      <c r="B92" s="17"/>
      <c r="C92" s="17"/>
      <c r="D92" s="17"/>
      <c r="E92" s="17"/>
      <c r="F92" s="17"/>
      <c r="G92" s="17"/>
      <c r="H92" s="17"/>
      <c r="I92" s="17"/>
      <c r="J92" s="17"/>
      <c r="K92" s="17"/>
      <c r="L92" s="17"/>
      <c r="M92" s="17"/>
      <c r="N92" s="17"/>
      <c r="O92" s="6"/>
      <c r="P92" s="6"/>
      <c r="Q92" s="6"/>
    </row>
    <row r="93" spans="1:17" ht="23.25" x14ac:dyDescent="0.35">
      <c r="A93" s="17"/>
      <c r="B93" s="17"/>
      <c r="C93" s="17"/>
      <c r="D93" s="17"/>
      <c r="E93" s="17"/>
      <c r="F93" s="17"/>
      <c r="G93" s="17"/>
      <c r="H93" s="17"/>
      <c r="I93" s="17"/>
      <c r="J93" s="17"/>
      <c r="K93" s="17"/>
      <c r="L93" s="17"/>
      <c r="M93" s="17"/>
      <c r="N93" s="17"/>
      <c r="O93" s="6"/>
      <c r="P93" s="6"/>
      <c r="Q93" s="6"/>
    </row>
    <row r="94" spans="1:17" ht="23.25" x14ac:dyDescent="0.35">
      <c r="A94" s="17"/>
      <c r="B94" s="17"/>
      <c r="C94" s="17"/>
      <c r="D94" s="17"/>
      <c r="E94" s="17"/>
      <c r="F94" s="17"/>
      <c r="G94" s="17"/>
      <c r="H94" s="17"/>
      <c r="I94" s="17"/>
      <c r="J94" s="17"/>
      <c r="K94" s="17"/>
      <c r="L94" s="17"/>
      <c r="M94" s="17"/>
      <c r="N94" s="17"/>
      <c r="O94" s="6"/>
      <c r="P94" s="6"/>
      <c r="Q94" s="6"/>
    </row>
    <row r="95" spans="1:17" ht="23.25" x14ac:dyDescent="0.35">
      <c r="A95" s="17"/>
      <c r="B95" s="17"/>
      <c r="C95" s="17"/>
      <c r="D95" s="17"/>
      <c r="E95" s="17"/>
      <c r="F95" s="17"/>
      <c r="G95" s="17"/>
      <c r="H95" s="17"/>
      <c r="I95" s="17"/>
      <c r="J95" s="17"/>
      <c r="K95" s="17"/>
      <c r="L95" s="17"/>
      <c r="M95" s="17"/>
      <c r="N95" s="17"/>
      <c r="O95" s="6"/>
      <c r="P95" s="6"/>
      <c r="Q95" s="6"/>
    </row>
    <row r="96" spans="1:17" ht="23.25" x14ac:dyDescent="0.35">
      <c r="A96" s="17"/>
      <c r="B96" s="17"/>
      <c r="C96" s="17"/>
      <c r="D96" s="17"/>
      <c r="E96" s="17"/>
      <c r="F96" s="17"/>
      <c r="G96" s="17"/>
      <c r="H96" s="17"/>
      <c r="I96" s="17"/>
      <c r="J96" s="17"/>
      <c r="K96" s="17"/>
      <c r="L96" s="17"/>
      <c r="M96" s="17"/>
      <c r="N96" s="17"/>
      <c r="O96" s="6"/>
      <c r="P96" s="6"/>
      <c r="Q96" s="6"/>
    </row>
    <row r="97" spans="1:20" ht="23.25" x14ac:dyDescent="0.35">
      <c r="A97" s="17"/>
      <c r="B97" s="17"/>
      <c r="C97" s="17"/>
      <c r="D97" s="17"/>
      <c r="E97" s="17"/>
      <c r="F97" s="17"/>
      <c r="G97" s="17"/>
      <c r="H97" s="17"/>
      <c r="I97" s="17"/>
      <c r="J97" s="17"/>
      <c r="K97" s="17"/>
      <c r="L97" s="17"/>
      <c r="M97" s="17"/>
      <c r="N97" s="17"/>
      <c r="O97" s="6"/>
      <c r="P97" s="6"/>
      <c r="Q97" s="6"/>
    </row>
    <row r="98" spans="1:20" ht="23.25" x14ac:dyDescent="0.35">
      <c r="A98" s="17"/>
      <c r="B98" s="17"/>
      <c r="C98" s="17"/>
      <c r="D98" s="17"/>
      <c r="E98" s="17"/>
      <c r="F98" s="17"/>
      <c r="G98" s="17"/>
      <c r="H98" s="17"/>
      <c r="I98" s="17"/>
      <c r="J98" s="17"/>
      <c r="K98" s="17"/>
      <c r="L98" s="17"/>
      <c r="M98" s="17"/>
      <c r="N98" s="17"/>
      <c r="O98" s="6"/>
      <c r="P98" s="6"/>
      <c r="Q98" s="6"/>
    </row>
    <row r="99" spans="1:20" ht="23.25" x14ac:dyDescent="0.35">
      <c r="A99" s="17"/>
      <c r="B99" s="17"/>
      <c r="C99" s="17"/>
      <c r="D99" s="17"/>
      <c r="E99" s="17"/>
      <c r="F99" s="17"/>
      <c r="G99" s="17"/>
      <c r="H99" s="17"/>
      <c r="I99" s="17"/>
      <c r="J99" s="17"/>
      <c r="K99" s="17"/>
      <c r="L99" s="17"/>
      <c r="M99" s="17"/>
      <c r="N99" s="17"/>
      <c r="O99" s="6"/>
      <c r="P99" s="6"/>
      <c r="Q99" s="6"/>
    </row>
    <row r="100" spans="1:20" ht="23.25" x14ac:dyDescent="0.35">
      <c r="A100" s="17"/>
      <c r="B100" s="17"/>
      <c r="C100" s="17"/>
      <c r="D100" s="17"/>
      <c r="E100" s="17"/>
      <c r="F100" s="17"/>
      <c r="G100" s="17"/>
      <c r="H100" s="17"/>
      <c r="I100" s="17"/>
      <c r="J100" s="17"/>
      <c r="K100" s="17"/>
      <c r="L100" s="17"/>
      <c r="M100" s="17"/>
      <c r="N100" s="17"/>
      <c r="O100" s="6"/>
      <c r="P100" s="6"/>
      <c r="Q100" s="6"/>
    </row>
    <row r="101" spans="1:20" ht="23.25" x14ac:dyDescent="0.35">
      <c r="A101" s="17"/>
      <c r="B101" s="17"/>
      <c r="C101" s="17"/>
      <c r="D101" s="17"/>
      <c r="E101" s="17"/>
      <c r="F101" s="17"/>
      <c r="G101" s="17"/>
      <c r="H101" s="17"/>
      <c r="I101" s="17"/>
      <c r="J101" s="17"/>
      <c r="K101" s="17"/>
      <c r="L101" s="17"/>
      <c r="M101" s="17"/>
      <c r="N101" s="17"/>
      <c r="O101" s="6"/>
      <c r="P101" s="6"/>
      <c r="Q101" s="6"/>
    </row>
    <row r="102" spans="1:20" ht="23.25" x14ac:dyDescent="0.35">
      <c r="A102" s="17"/>
      <c r="B102" s="17"/>
      <c r="C102" s="17"/>
      <c r="D102" s="17"/>
      <c r="E102" s="17"/>
      <c r="F102" s="17"/>
      <c r="G102" s="17"/>
      <c r="H102" s="17"/>
      <c r="I102" s="17"/>
      <c r="J102" s="17"/>
      <c r="K102" s="17"/>
      <c r="L102" s="17"/>
      <c r="M102" s="17"/>
      <c r="N102" s="17"/>
      <c r="O102" s="6"/>
      <c r="P102" s="6"/>
      <c r="Q102" s="6"/>
    </row>
    <row r="103" spans="1:20" ht="23.25" x14ac:dyDescent="0.35">
      <c r="A103" s="17"/>
      <c r="B103" s="17"/>
      <c r="C103" s="17"/>
      <c r="D103" s="17"/>
      <c r="E103" s="17"/>
      <c r="F103" s="17"/>
      <c r="G103" s="17"/>
      <c r="H103" s="17"/>
      <c r="I103" s="17"/>
      <c r="J103" s="17"/>
      <c r="K103" s="17"/>
      <c r="L103" s="17"/>
      <c r="M103" s="17"/>
      <c r="N103" s="17"/>
      <c r="O103" s="6"/>
      <c r="P103" s="6"/>
      <c r="Q103" s="6"/>
    </row>
    <row r="104" spans="1:20" ht="23.25" x14ac:dyDescent="0.35">
      <c r="A104" s="17"/>
      <c r="B104" s="17"/>
      <c r="C104" s="17"/>
      <c r="D104" s="17"/>
      <c r="E104" s="17"/>
      <c r="F104" s="17"/>
      <c r="G104" s="17"/>
      <c r="H104" s="17"/>
      <c r="I104" s="17"/>
      <c r="J104" s="17"/>
      <c r="K104" s="17"/>
      <c r="L104" s="17"/>
      <c r="M104" s="17"/>
      <c r="N104" s="17"/>
      <c r="O104" s="6"/>
      <c r="P104" s="6"/>
      <c r="Q104" s="6"/>
    </row>
    <row r="105" spans="1:20" ht="25.5" x14ac:dyDescent="0.35">
      <c r="A105" s="17"/>
      <c r="B105" s="17"/>
      <c r="C105" s="17"/>
      <c r="D105" s="17"/>
      <c r="E105" s="17"/>
      <c r="F105" s="17"/>
      <c r="G105" s="17"/>
      <c r="H105" s="17"/>
      <c r="I105" s="17"/>
      <c r="J105" s="17"/>
      <c r="K105" s="17"/>
      <c r="L105" s="17"/>
      <c r="M105" s="17"/>
      <c r="N105" s="17"/>
      <c r="O105" s="6"/>
      <c r="P105" s="6"/>
      <c r="Q105" s="6"/>
      <c r="T105" s="10"/>
    </row>
    <row r="106" spans="1:20" ht="23.25" x14ac:dyDescent="0.35">
      <c r="A106" s="17"/>
      <c r="B106" s="17"/>
      <c r="C106" s="17"/>
      <c r="D106" s="17"/>
      <c r="E106" s="17"/>
      <c r="F106" s="17"/>
      <c r="G106" s="17"/>
      <c r="H106" s="17"/>
      <c r="I106" s="17"/>
      <c r="J106" s="17"/>
      <c r="K106" s="17"/>
      <c r="L106" s="17"/>
      <c r="M106" s="17"/>
      <c r="N106" s="17"/>
      <c r="O106" s="6"/>
      <c r="P106" s="6"/>
      <c r="Q106" s="6"/>
    </row>
    <row r="107" spans="1:20" ht="23.25" x14ac:dyDescent="0.35">
      <c r="A107" s="17"/>
      <c r="B107" s="17"/>
      <c r="C107" s="17"/>
      <c r="D107" s="17"/>
      <c r="E107" s="17"/>
      <c r="F107" s="17"/>
      <c r="G107" s="17"/>
      <c r="H107" s="17"/>
      <c r="I107" s="17"/>
      <c r="J107" s="17"/>
      <c r="K107" s="17"/>
      <c r="L107" s="17"/>
      <c r="M107" s="17"/>
      <c r="N107" s="17"/>
      <c r="O107" s="6"/>
      <c r="P107" s="6"/>
      <c r="Q107" s="6"/>
    </row>
    <row r="108" spans="1:20" ht="23.25" x14ac:dyDescent="0.35">
      <c r="A108" s="17"/>
      <c r="B108" s="17"/>
      <c r="C108" s="17"/>
      <c r="D108" s="17"/>
      <c r="E108" s="17"/>
      <c r="F108" s="17"/>
      <c r="G108" s="17"/>
      <c r="H108" s="17"/>
      <c r="I108" s="17"/>
      <c r="J108" s="17"/>
      <c r="K108" s="17"/>
      <c r="L108" s="17"/>
      <c r="M108" s="17"/>
      <c r="N108" s="17"/>
      <c r="O108" s="6"/>
      <c r="P108" s="6"/>
      <c r="Q108" s="6"/>
    </row>
    <row r="109" spans="1:20" ht="23.25" x14ac:dyDescent="0.35">
      <c r="A109" s="17"/>
      <c r="B109" s="17"/>
      <c r="C109" s="17"/>
      <c r="D109" s="17"/>
      <c r="E109" s="17"/>
      <c r="F109" s="17"/>
      <c r="G109" s="17"/>
      <c r="H109" s="17"/>
      <c r="I109" s="17"/>
      <c r="J109" s="17"/>
      <c r="K109" s="17"/>
      <c r="L109" s="17"/>
      <c r="M109" s="17"/>
      <c r="N109" s="17"/>
      <c r="O109" s="6"/>
      <c r="P109" s="6"/>
      <c r="Q109" s="6"/>
    </row>
    <row r="110" spans="1:20" ht="23.25" x14ac:dyDescent="0.35">
      <c r="A110" s="17"/>
      <c r="B110" s="17"/>
      <c r="C110" s="17"/>
      <c r="D110" s="17"/>
      <c r="E110" s="17"/>
      <c r="F110" s="17"/>
      <c r="G110" s="17"/>
      <c r="H110" s="17"/>
      <c r="I110" s="17"/>
      <c r="J110" s="17"/>
      <c r="K110" s="17"/>
      <c r="L110" s="17"/>
      <c r="M110" s="17"/>
      <c r="N110" s="17"/>
      <c r="O110" s="6"/>
      <c r="P110" s="6"/>
      <c r="Q110" s="6"/>
    </row>
    <row r="111" spans="1:20" ht="23.25" x14ac:dyDescent="0.35">
      <c r="A111" s="17"/>
      <c r="B111" s="17"/>
      <c r="C111" s="17"/>
      <c r="D111" s="17"/>
      <c r="E111" s="17"/>
      <c r="F111" s="17"/>
      <c r="G111" s="17"/>
      <c r="H111" s="17"/>
      <c r="I111" s="17"/>
      <c r="J111" s="17"/>
      <c r="K111" s="17"/>
      <c r="L111" s="17"/>
      <c r="M111" s="17"/>
      <c r="N111" s="17"/>
      <c r="O111" s="6"/>
      <c r="P111" s="6"/>
      <c r="Q111" s="6"/>
    </row>
    <row r="112" spans="1:20" ht="23.25" x14ac:dyDescent="0.35">
      <c r="A112" s="17"/>
      <c r="B112" s="17"/>
      <c r="C112" s="17"/>
      <c r="D112" s="17"/>
      <c r="E112" s="17"/>
      <c r="F112" s="17"/>
      <c r="G112" s="17"/>
      <c r="H112" s="17"/>
      <c r="I112" s="17"/>
      <c r="J112" s="17"/>
      <c r="K112" s="17"/>
      <c r="L112" s="17"/>
      <c r="M112" s="17"/>
      <c r="N112" s="17"/>
      <c r="O112" s="6"/>
      <c r="P112" s="6"/>
      <c r="Q112" s="6"/>
    </row>
    <row r="113" spans="1:17" ht="23.25" x14ac:dyDescent="0.35">
      <c r="A113" s="17"/>
      <c r="B113" s="17"/>
      <c r="C113" s="17"/>
      <c r="D113" s="17"/>
      <c r="E113" s="17"/>
      <c r="F113" s="17"/>
      <c r="G113" s="17"/>
      <c r="H113" s="17"/>
      <c r="I113" s="17"/>
      <c r="J113" s="17"/>
      <c r="K113" s="17"/>
      <c r="L113" s="17"/>
      <c r="M113" s="17"/>
      <c r="N113" s="17"/>
      <c r="O113" s="6"/>
      <c r="P113" s="6"/>
      <c r="Q113" s="6"/>
    </row>
    <row r="114" spans="1:17" ht="23.25" x14ac:dyDescent="0.35">
      <c r="A114" s="17"/>
      <c r="B114" s="17"/>
      <c r="C114" s="17"/>
      <c r="D114" s="17"/>
      <c r="E114" s="17"/>
      <c r="F114" s="17"/>
      <c r="G114" s="17"/>
      <c r="H114" s="17"/>
      <c r="I114" s="17"/>
      <c r="J114" s="17"/>
      <c r="K114" s="17"/>
      <c r="L114" s="17"/>
      <c r="M114" s="17"/>
      <c r="N114" s="17"/>
      <c r="O114" s="6"/>
      <c r="P114" s="6"/>
      <c r="Q114" s="6"/>
    </row>
    <row r="115" spans="1:17" ht="23.25" x14ac:dyDescent="0.35">
      <c r="A115" s="17"/>
      <c r="B115" s="17"/>
      <c r="C115" s="17"/>
      <c r="D115" s="17"/>
      <c r="E115" s="17"/>
      <c r="F115" s="17"/>
      <c r="G115" s="17"/>
      <c r="H115" s="17"/>
      <c r="I115" s="17"/>
      <c r="J115" s="17"/>
      <c r="K115" s="17"/>
      <c r="L115" s="17"/>
      <c r="M115" s="17"/>
      <c r="N115" s="17"/>
      <c r="O115" s="6"/>
      <c r="P115" s="6"/>
      <c r="Q115" s="6"/>
    </row>
    <row r="116" spans="1:17" ht="23.25" x14ac:dyDescent="0.35">
      <c r="A116" s="17"/>
      <c r="B116" s="17"/>
      <c r="C116" s="17"/>
      <c r="D116" s="17"/>
      <c r="E116" s="17"/>
      <c r="F116" s="17"/>
      <c r="G116" s="17"/>
      <c r="H116" s="17"/>
      <c r="I116" s="17"/>
      <c r="J116" s="17"/>
      <c r="K116" s="17"/>
      <c r="L116" s="17"/>
      <c r="M116" s="17"/>
      <c r="N116" s="17"/>
      <c r="O116" s="6"/>
      <c r="P116" s="6"/>
      <c r="Q116" s="6"/>
    </row>
    <row r="117" spans="1:17" ht="23.25" x14ac:dyDescent="0.35">
      <c r="A117" s="17"/>
      <c r="B117" s="17"/>
      <c r="C117" s="17"/>
      <c r="D117" s="17"/>
      <c r="E117" s="17"/>
      <c r="F117" s="17"/>
      <c r="G117" s="17"/>
      <c r="H117" s="17"/>
      <c r="I117" s="17"/>
      <c r="J117" s="17"/>
      <c r="K117" s="17"/>
      <c r="L117" s="17"/>
      <c r="M117" s="17"/>
      <c r="N117" s="17"/>
      <c r="O117" s="6"/>
      <c r="P117" s="6"/>
      <c r="Q117" s="6"/>
    </row>
    <row r="118" spans="1:17" ht="23.25" x14ac:dyDescent="0.35">
      <c r="A118" s="17"/>
      <c r="B118" s="17"/>
      <c r="C118" s="17"/>
      <c r="D118" s="17"/>
      <c r="E118" s="17"/>
      <c r="F118" s="17"/>
      <c r="G118" s="17"/>
      <c r="H118" s="17"/>
      <c r="I118" s="17"/>
      <c r="J118" s="17"/>
      <c r="K118" s="17"/>
      <c r="L118" s="17"/>
      <c r="M118" s="17"/>
      <c r="N118" s="17"/>
      <c r="O118" s="6"/>
      <c r="P118" s="6"/>
      <c r="Q118" s="6"/>
    </row>
    <row r="119" spans="1:17" ht="23.25" x14ac:dyDescent="0.35">
      <c r="A119" s="17"/>
      <c r="B119" s="17"/>
      <c r="C119" s="17"/>
      <c r="D119" s="17"/>
      <c r="E119" s="17"/>
      <c r="F119" s="17"/>
      <c r="G119" s="17"/>
      <c r="H119" s="17"/>
      <c r="I119" s="17"/>
      <c r="J119" s="17"/>
      <c r="K119" s="17"/>
      <c r="L119" s="17"/>
      <c r="M119" s="17"/>
      <c r="N119" s="17"/>
      <c r="O119" s="6"/>
      <c r="P119" s="6"/>
      <c r="Q119" s="6"/>
    </row>
    <row r="120" spans="1:17" ht="23.25" x14ac:dyDescent="0.35">
      <c r="A120" s="17"/>
      <c r="B120" s="17"/>
      <c r="C120" s="17"/>
      <c r="D120" s="17"/>
      <c r="E120" s="17"/>
      <c r="F120" s="17"/>
      <c r="G120" s="17"/>
      <c r="H120" s="17"/>
      <c r="I120" s="17"/>
      <c r="J120" s="17"/>
      <c r="K120" s="17"/>
      <c r="L120" s="17"/>
      <c r="M120" s="17"/>
      <c r="N120" s="17"/>
      <c r="O120" s="6"/>
      <c r="P120" s="6"/>
      <c r="Q120" s="6"/>
    </row>
    <row r="121" spans="1:17" ht="23.25" x14ac:dyDescent="0.35">
      <c r="A121" s="17"/>
      <c r="B121" s="17"/>
      <c r="C121" s="17"/>
      <c r="D121" s="17"/>
      <c r="E121" s="17"/>
      <c r="F121" s="17"/>
      <c r="G121" s="17"/>
      <c r="H121" s="17"/>
      <c r="I121" s="17"/>
      <c r="J121" s="17"/>
      <c r="K121" s="17"/>
      <c r="L121" s="17"/>
      <c r="M121" s="17"/>
      <c r="N121" s="17"/>
      <c r="O121" s="6"/>
      <c r="P121" s="6"/>
      <c r="Q121" s="6"/>
    </row>
    <row r="122" spans="1:17" ht="23.25" x14ac:dyDescent="0.35">
      <c r="A122" s="17"/>
      <c r="B122" s="17"/>
      <c r="C122" s="17"/>
      <c r="D122" s="17"/>
      <c r="E122" s="17"/>
      <c r="F122" s="17"/>
      <c r="G122" s="17"/>
      <c r="H122" s="17"/>
      <c r="I122" s="17"/>
      <c r="J122" s="17"/>
      <c r="K122" s="17"/>
      <c r="L122" s="17"/>
      <c r="M122" s="17"/>
      <c r="N122" s="17"/>
      <c r="O122" s="6"/>
      <c r="P122" s="6"/>
      <c r="Q122" s="6"/>
    </row>
    <row r="123" spans="1:17" ht="23.25" x14ac:dyDescent="0.35">
      <c r="A123" s="17"/>
      <c r="B123" s="17"/>
      <c r="C123" s="17"/>
      <c r="D123" s="17"/>
      <c r="E123" s="17"/>
      <c r="F123" s="17"/>
      <c r="G123" s="17"/>
      <c r="H123" s="17"/>
      <c r="I123" s="17"/>
      <c r="J123" s="17"/>
      <c r="K123" s="17"/>
      <c r="L123" s="17"/>
      <c r="M123" s="17"/>
      <c r="N123" s="17"/>
      <c r="O123" s="6"/>
      <c r="P123" s="6"/>
      <c r="Q123" s="6"/>
    </row>
    <row r="124" spans="1:17" ht="23.25" x14ac:dyDescent="0.35">
      <c r="A124" s="17"/>
      <c r="B124" s="17"/>
      <c r="C124" s="17"/>
      <c r="D124" s="17"/>
      <c r="E124" s="17"/>
      <c r="F124" s="17"/>
      <c r="G124" s="17"/>
      <c r="H124" s="17"/>
      <c r="I124" s="17"/>
      <c r="J124" s="17"/>
      <c r="K124" s="17"/>
      <c r="L124" s="17"/>
      <c r="M124" s="17"/>
      <c r="N124" s="17"/>
      <c r="O124" s="6"/>
      <c r="P124" s="6"/>
      <c r="Q124" s="6"/>
    </row>
    <row r="125" spans="1:17" ht="23.25" x14ac:dyDescent="0.35">
      <c r="A125" s="17"/>
      <c r="B125" s="17"/>
      <c r="C125" s="17"/>
      <c r="D125" s="17"/>
      <c r="E125" s="17"/>
      <c r="F125" s="17"/>
      <c r="G125" s="17"/>
      <c r="H125" s="17"/>
      <c r="I125" s="17"/>
      <c r="J125" s="17"/>
      <c r="K125" s="17"/>
      <c r="L125" s="17"/>
      <c r="M125" s="17"/>
      <c r="N125" s="17"/>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sheetData>
  <mergeCells count="61">
    <mergeCell ref="A57:J57"/>
    <mergeCell ref="B39:F39"/>
    <mergeCell ref="B46:F46"/>
    <mergeCell ref="B45:F45"/>
    <mergeCell ref="B44:F44"/>
    <mergeCell ref="A54:P54"/>
    <mergeCell ref="A17:H17"/>
    <mergeCell ref="B22:F22"/>
    <mergeCell ref="B23:F23"/>
    <mergeCell ref="B24:F24"/>
    <mergeCell ref="B25:F25"/>
    <mergeCell ref="B19:F19"/>
    <mergeCell ref="A19:A21"/>
    <mergeCell ref="G19:L19"/>
    <mergeCell ref="B21:F21"/>
    <mergeCell ref="B20:F20"/>
    <mergeCell ref="J20:J21"/>
    <mergeCell ref="K20:L20"/>
    <mergeCell ref="B26:F26"/>
    <mergeCell ref="B38:F38"/>
    <mergeCell ref="A7:B7"/>
    <mergeCell ref="C7:N7"/>
    <mergeCell ref="A9:B9"/>
    <mergeCell ref="C9:N9"/>
    <mergeCell ref="A10:B10"/>
    <mergeCell ref="C10:N10"/>
    <mergeCell ref="A12:B12"/>
    <mergeCell ref="C12:N12"/>
    <mergeCell ref="A13:B13"/>
    <mergeCell ref="C13:N13"/>
    <mergeCell ref="A16:H16"/>
    <mergeCell ref="M19:Q19"/>
    <mergeCell ref="G20:G21"/>
    <mergeCell ref="H20:I20"/>
    <mergeCell ref="A1:Q1"/>
    <mergeCell ref="A2:Q2"/>
    <mergeCell ref="A3:Q3"/>
    <mergeCell ref="A4:Q4"/>
    <mergeCell ref="A6:B6"/>
    <mergeCell ref="C6:N6"/>
    <mergeCell ref="M20:O20"/>
    <mergeCell ref="P20:Q20"/>
    <mergeCell ref="B49:F49"/>
    <mergeCell ref="A50:F50"/>
    <mergeCell ref="B40:F40"/>
    <mergeCell ref="B47:F47"/>
    <mergeCell ref="B48:F48"/>
    <mergeCell ref="B42:F42"/>
    <mergeCell ref="B43:F43"/>
    <mergeCell ref="B41:F41"/>
    <mergeCell ref="B27:F27"/>
    <mergeCell ref="B28:F28"/>
    <mergeCell ref="B29:F29"/>
    <mergeCell ref="B30:F30"/>
    <mergeCell ref="B31:F31"/>
    <mergeCell ref="B37:F37"/>
    <mergeCell ref="B32:F32"/>
    <mergeCell ref="B33:F33"/>
    <mergeCell ref="B34:F34"/>
    <mergeCell ref="B35:F35"/>
    <mergeCell ref="B36:F36"/>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4957E-4D88-426D-9A31-890482379F80}">
  <sheetPr codeName="Hoja66">
    <tabColor rgb="FF00B0F0"/>
    <pageSetUpPr fitToPage="1"/>
  </sheetPr>
  <dimension ref="A1:V211"/>
  <sheetViews>
    <sheetView view="pageBreakPreview" zoomScale="40" zoomScaleNormal="40" zoomScaleSheetLayoutView="40" workbookViewId="0">
      <selection activeCell="Q69" sqref="Q69"/>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31.57031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7.42578125" style="2" customWidth="1"/>
    <col min="14" max="15" width="25.5703125" style="2" customWidth="1"/>
    <col min="16" max="16" width="24.140625" style="2" customWidth="1"/>
    <col min="17" max="17" width="24.42578125" style="2" customWidth="1"/>
    <col min="18" max="18" width="11.85546875" style="2" bestFit="1" customWidth="1"/>
    <col min="19" max="19" width="11.42578125" style="2"/>
    <col min="20" max="20" width="29.42578125" style="2" bestFit="1" customWidth="1"/>
    <col min="21" max="22" width="39.8554687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7</v>
      </c>
      <c r="B10" s="583"/>
      <c r="C10" s="583" t="s">
        <v>76</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583" t="s">
        <v>255</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83</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42" customHeight="1" x14ac:dyDescent="0.2">
      <c r="A22" s="141"/>
      <c r="B22" s="603"/>
      <c r="C22" s="603"/>
      <c r="D22" s="603"/>
      <c r="E22" s="603"/>
      <c r="F22" s="603"/>
      <c r="G22" s="115"/>
      <c r="H22" s="118"/>
      <c r="I22" s="118"/>
      <c r="J22" s="118"/>
      <c r="K22" s="116"/>
      <c r="L22" s="116"/>
      <c r="M22" s="117"/>
      <c r="N22" s="117"/>
      <c r="O22" s="117"/>
      <c r="P22" s="116"/>
      <c r="Q22" s="116"/>
    </row>
    <row r="23" spans="1:22" s="3" customFormat="1" ht="70.5" customHeight="1" x14ac:dyDescent="0.2">
      <c r="A23" s="187">
        <v>190</v>
      </c>
      <c r="B23" s="610" t="s">
        <v>477</v>
      </c>
      <c r="C23" s="763"/>
      <c r="D23" s="763"/>
      <c r="E23" s="763"/>
      <c r="F23" s="763"/>
      <c r="G23" s="188" t="str">
        <f>G24</f>
        <v>Varios</v>
      </c>
      <c r="H23" s="188">
        <v>58</v>
      </c>
      <c r="I23" s="188">
        <v>40</v>
      </c>
      <c r="J23" s="188">
        <v>110</v>
      </c>
      <c r="K23" s="189">
        <v>1.896551724137931</v>
      </c>
      <c r="L23" s="189">
        <v>2.75</v>
      </c>
      <c r="M23" s="209">
        <v>27664793</v>
      </c>
      <c r="N23" s="209">
        <v>13896990.74</v>
      </c>
      <c r="O23" s="209">
        <v>2035633.57</v>
      </c>
      <c r="P23" s="189">
        <v>7.358210018054355E-2</v>
      </c>
      <c r="Q23" s="189">
        <v>0.14648017028181456</v>
      </c>
      <c r="R23" s="9"/>
      <c r="S23" s="9"/>
      <c r="T23" s="9"/>
      <c r="U23" s="9"/>
      <c r="V23" s="9"/>
    </row>
    <row r="24" spans="1:22" s="3" customFormat="1" ht="45" customHeight="1" x14ac:dyDescent="0.35">
      <c r="A24" s="187">
        <v>17</v>
      </c>
      <c r="B24" s="610" t="s">
        <v>35</v>
      </c>
      <c r="C24" s="637"/>
      <c r="D24" s="637"/>
      <c r="E24" s="637"/>
      <c r="F24" s="637"/>
      <c r="G24" s="188" t="s">
        <v>33</v>
      </c>
      <c r="H24" s="188">
        <v>58</v>
      </c>
      <c r="I24" s="188">
        <v>40</v>
      </c>
      <c r="J24" s="188">
        <v>110</v>
      </c>
      <c r="K24" s="189">
        <v>1.896551724137931</v>
      </c>
      <c r="L24" s="189">
        <v>2.75</v>
      </c>
      <c r="M24" s="209">
        <v>27664793</v>
      </c>
      <c r="N24" s="209">
        <v>13896990.74</v>
      </c>
      <c r="O24" s="209">
        <v>2035633.57</v>
      </c>
      <c r="P24" s="189">
        <v>7.358210018054355E-2</v>
      </c>
      <c r="Q24" s="189">
        <v>0.14648017028181456</v>
      </c>
      <c r="R24" s="9"/>
      <c r="S24" s="9"/>
      <c r="T24" s="9"/>
      <c r="U24" s="9"/>
      <c r="V24" s="9"/>
    </row>
    <row r="25" spans="1:22" s="3" customFormat="1" ht="51" customHeight="1" x14ac:dyDescent="0.2">
      <c r="A25" s="171">
        <v>1</v>
      </c>
      <c r="B25" s="565" t="s">
        <v>478</v>
      </c>
      <c r="C25" s="565"/>
      <c r="D25" s="565"/>
      <c r="E25" s="565"/>
      <c r="F25" s="565"/>
      <c r="G25" s="172" t="s">
        <v>49</v>
      </c>
      <c r="H25" s="172">
        <v>48</v>
      </c>
      <c r="I25" s="172">
        <v>30</v>
      </c>
      <c r="J25" s="172">
        <v>43</v>
      </c>
      <c r="K25" s="191">
        <v>0.89583333333333337</v>
      </c>
      <c r="L25" s="191">
        <v>1.4333333333333333</v>
      </c>
      <c r="M25" s="199">
        <v>27664793</v>
      </c>
      <c r="N25" s="199">
        <v>12796990.74</v>
      </c>
      <c r="O25" s="199">
        <v>2035633.57</v>
      </c>
      <c r="P25" s="191">
        <v>7.358210018054355E-2</v>
      </c>
      <c r="Q25" s="191">
        <v>0.15907127006329302</v>
      </c>
      <c r="R25" s="9"/>
      <c r="S25" s="9"/>
      <c r="T25" s="9"/>
      <c r="U25" s="9"/>
      <c r="V25" s="9"/>
    </row>
    <row r="26" spans="1:22" s="3" customFormat="1" ht="51.75" customHeight="1" x14ac:dyDescent="0.2">
      <c r="A26" s="171">
        <v>2</v>
      </c>
      <c r="B26" s="565" t="s">
        <v>596</v>
      </c>
      <c r="C26" s="565"/>
      <c r="D26" s="565"/>
      <c r="E26" s="565"/>
      <c r="F26" s="565"/>
      <c r="G26" s="172" t="s">
        <v>52</v>
      </c>
      <c r="H26" s="167">
        <v>10</v>
      </c>
      <c r="I26" s="167">
        <v>10</v>
      </c>
      <c r="J26" s="167">
        <v>67</v>
      </c>
      <c r="K26" s="191">
        <v>6.7</v>
      </c>
      <c r="L26" s="191">
        <v>6.7</v>
      </c>
      <c r="M26" s="174">
        <v>0</v>
      </c>
      <c r="N26" s="174">
        <v>1100000</v>
      </c>
      <c r="O26" s="174">
        <v>0</v>
      </c>
      <c r="P26" s="191">
        <v>0</v>
      </c>
      <c r="Q26" s="191">
        <v>0</v>
      </c>
    </row>
    <row r="27" spans="1:22" s="3" customFormat="1" ht="19.899999999999999" customHeight="1" x14ac:dyDescent="0.2">
      <c r="A27" s="171"/>
      <c r="B27" s="565"/>
      <c r="C27" s="564"/>
      <c r="D27" s="564"/>
      <c r="E27" s="564"/>
      <c r="F27" s="564"/>
      <c r="G27" s="172"/>
      <c r="H27" s="172"/>
      <c r="I27" s="172"/>
      <c r="J27" s="172"/>
      <c r="K27" s="191"/>
      <c r="L27" s="191"/>
      <c r="M27" s="231"/>
      <c r="N27" s="231"/>
      <c r="O27" s="231"/>
      <c r="P27" s="191"/>
      <c r="Q27" s="191"/>
    </row>
    <row r="28" spans="1:22" s="3" customFormat="1" ht="19.899999999999999" customHeight="1" x14ac:dyDescent="0.35">
      <c r="A28" s="187"/>
      <c r="B28" s="610"/>
      <c r="C28" s="637"/>
      <c r="D28" s="637"/>
      <c r="E28" s="637"/>
      <c r="F28" s="637"/>
      <c r="G28" s="188"/>
      <c r="H28" s="188"/>
      <c r="I28" s="188"/>
      <c r="J28" s="188"/>
      <c r="K28" s="189"/>
      <c r="L28" s="189"/>
      <c r="M28" s="209"/>
      <c r="N28" s="209"/>
      <c r="O28" s="209"/>
      <c r="P28" s="189"/>
      <c r="Q28" s="189"/>
    </row>
    <row r="29" spans="1:22" s="3" customFormat="1" ht="19.899999999999999" customHeight="1" x14ac:dyDescent="0.2">
      <c r="A29" s="171"/>
      <c r="B29" s="565"/>
      <c r="C29" s="565"/>
      <c r="D29" s="565"/>
      <c r="E29" s="565"/>
      <c r="F29" s="565"/>
      <c r="G29" s="172"/>
      <c r="H29" s="172"/>
      <c r="I29" s="172"/>
      <c r="J29" s="172"/>
      <c r="K29" s="191"/>
      <c r="L29" s="191"/>
      <c r="M29" s="199"/>
      <c r="N29" s="199"/>
      <c r="O29" s="199"/>
      <c r="P29" s="191"/>
      <c r="Q29" s="191"/>
    </row>
    <row r="30" spans="1:22" s="3" customFormat="1" ht="19.899999999999999" customHeight="1" x14ac:dyDescent="0.2">
      <c r="A30" s="171"/>
      <c r="B30" s="565"/>
      <c r="C30" s="565"/>
      <c r="D30" s="565"/>
      <c r="E30" s="565"/>
      <c r="F30" s="565"/>
      <c r="G30" s="172"/>
      <c r="H30" s="167"/>
      <c r="I30" s="167"/>
      <c r="J30" s="167"/>
      <c r="K30" s="191"/>
      <c r="L30" s="191"/>
      <c r="M30" s="174"/>
      <c r="N30" s="174"/>
      <c r="O30" s="174"/>
      <c r="P30" s="191"/>
      <c r="Q30" s="191"/>
    </row>
    <row r="31" spans="1:22" s="3" customFormat="1" ht="19.899999999999999" customHeight="1" x14ac:dyDescent="0.2">
      <c r="A31" s="171"/>
      <c r="B31" s="565"/>
      <c r="C31" s="564"/>
      <c r="D31" s="564"/>
      <c r="E31" s="564"/>
      <c r="F31" s="564"/>
      <c r="G31" s="172"/>
      <c r="H31" s="172"/>
      <c r="I31" s="172"/>
      <c r="J31" s="172"/>
      <c r="K31" s="191"/>
      <c r="L31" s="191"/>
      <c r="M31" s="175"/>
      <c r="N31" s="175"/>
      <c r="O31" s="175"/>
      <c r="P31" s="191"/>
      <c r="Q31" s="191"/>
    </row>
    <row r="32" spans="1:22" s="3" customFormat="1" ht="19.899999999999999" customHeight="1" x14ac:dyDescent="0.35">
      <c r="A32" s="171"/>
      <c r="B32" s="616"/>
      <c r="C32" s="637"/>
      <c r="D32" s="637"/>
      <c r="E32" s="637"/>
      <c r="F32" s="637"/>
      <c r="G32" s="172"/>
      <c r="H32" s="172"/>
      <c r="I32" s="172"/>
      <c r="J32" s="172"/>
      <c r="K32" s="191"/>
      <c r="L32" s="191"/>
      <c r="M32" s="175"/>
      <c r="N32" s="175"/>
      <c r="O32" s="175"/>
      <c r="P32" s="191"/>
      <c r="Q32" s="191"/>
    </row>
    <row r="33" spans="1:22" s="3" customFormat="1" ht="19.899999999999999" customHeight="1" x14ac:dyDescent="0.2">
      <c r="A33" s="171"/>
      <c r="B33" s="565"/>
      <c r="C33" s="565"/>
      <c r="D33" s="565"/>
      <c r="E33" s="565"/>
      <c r="F33" s="565"/>
      <c r="G33" s="172"/>
      <c r="H33" s="172"/>
      <c r="I33" s="172"/>
      <c r="J33" s="172"/>
      <c r="K33" s="191"/>
      <c r="L33" s="191"/>
      <c r="M33" s="199"/>
      <c r="N33" s="199"/>
      <c r="O33" s="199"/>
      <c r="P33" s="191"/>
      <c r="Q33" s="191"/>
    </row>
    <row r="34" spans="1:22" s="3" customFormat="1" ht="19.899999999999999" customHeight="1" x14ac:dyDescent="0.2">
      <c r="A34" s="171"/>
      <c r="B34" s="565"/>
      <c r="C34" s="565"/>
      <c r="D34" s="565"/>
      <c r="E34" s="565"/>
      <c r="F34" s="565"/>
      <c r="G34" s="172"/>
      <c r="H34" s="172"/>
      <c r="I34" s="172"/>
      <c r="J34" s="172"/>
      <c r="K34" s="191"/>
      <c r="L34" s="191"/>
      <c r="M34" s="199"/>
      <c r="N34" s="199"/>
      <c r="O34" s="199"/>
      <c r="P34" s="191"/>
      <c r="Q34" s="191"/>
    </row>
    <row r="35" spans="1:22" s="3" customFormat="1" ht="19.899999999999999" customHeight="1" x14ac:dyDescent="0.2">
      <c r="A35" s="187"/>
      <c r="B35" s="611"/>
      <c r="C35" s="611"/>
      <c r="D35" s="611"/>
      <c r="E35" s="611"/>
      <c r="F35" s="611"/>
      <c r="G35" s="188"/>
      <c r="H35" s="188"/>
      <c r="I35" s="188"/>
      <c r="J35" s="188"/>
      <c r="K35" s="189"/>
      <c r="L35" s="189"/>
      <c r="M35" s="192"/>
      <c r="N35" s="192"/>
      <c r="O35" s="192"/>
      <c r="P35" s="189"/>
      <c r="Q35" s="189"/>
      <c r="T35" s="393"/>
      <c r="U35" s="393"/>
      <c r="V35" s="393"/>
    </row>
    <row r="36" spans="1:22" s="3" customFormat="1" ht="19.899999999999999" customHeight="1" x14ac:dyDescent="0.2">
      <c r="A36" s="187"/>
      <c r="B36" s="611"/>
      <c r="C36" s="611"/>
      <c r="D36" s="611"/>
      <c r="E36" s="611"/>
      <c r="F36" s="611"/>
      <c r="G36" s="188"/>
      <c r="H36" s="188"/>
      <c r="I36" s="188"/>
      <c r="J36" s="188"/>
      <c r="K36" s="189"/>
      <c r="L36" s="189"/>
      <c r="M36" s="192"/>
      <c r="N36" s="192"/>
      <c r="O36" s="192"/>
      <c r="P36" s="189"/>
      <c r="Q36" s="189"/>
    </row>
    <row r="37" spans="1:22" s="3" customFormat="1" ht="19.899999999999999" customHeight="1" x14ac:dyDescent="0.2">
      <c r="A37" s="171"/>
      <c r="B37" s="565"/>
      <c r="C37" s="565"/>
      <c r="D37" s="565"/>
      <c r="E37" s="565"/>
      <c r="F37" s="565"/>
      <c r="G37" s="172"/>
      <c r="H37" s="172"/>
      <c r="I37" s="172"/>
      <c r="J37" s="172"/>
      <c r="K37" s="191"/>
      <c r="L37" s="191"/>
      <c r="M37" s="199"/>
      <c r="N37" s="199"/>
      <c r="O37" s="199"/>
      <c r="P37" s="191"/>
      <c r="Q37" s="191"/>
    </row>
    <row r="38" spans="1:22" s="3" customFormat="1" ht="19.899999999999999" customHeight="1" x14ac:dyDescent="0.2">
      <c r="A38" s="171"/>
      <c r="B38" s="565"/>
      <c r="C38" s="565"/>
      <c r="D38" s="565"/>
      <c r="E38" s="565"/>
      <c r="F38" s="565"/>
      <c r="G38" s="172"/>
      <c r="H38" s="167"/>
      <c r="I38" s="167"/>
      <c r="J38" s="167"/>
      <c r="K38" s="191"/>
      <c r="L38" s="191"/>
      <c r="M38" s="174"/>
      <c r="N38" s="174"/>
      <c r="O38" s="174"/>
      <c r="P38" s="191"/>
      <c r="Q38" s="191"/>
    </row>
    <row r="39" spans="1:22" s="3" customFormat="1" ht="19.899999999999999" customHeight="1" x14ac:dyDescent="0.2">
      <c r="A39" s="171"/>
      <c r="B39" s="621"/>
      <c r="C39" s="622"/>
      <c r="D39" s="622"/>
      <c r="E39" s="622"/>
      <c r="F39" s="623"/>
      <c r="G39" s="172"/>
      <c r="H39" s="167"/>
      <c r="I39" s="167"/>
      <c r="J39" s="167"/>
      <c r="K39" s="191"/>
      <c r="L39" s="191"/>
      <c r="M39" s="174"/>
      <c r="N39" s="174"/>
      <c r="O39" s="174"/>
      <c r="P39" s="191"/>
      <c r="Q39" s="191"/>
    </row>
    <row r="40" spans="1:22" ht="19.899999999999999" customHeight="1" x14ac:dyDescent="0.2">
      <c r="A40" s="171"/>
      <c r="B40" s="621"/>
      <c r="C40" s="622"/>
      <c r="D40" s="622"/>
      <c r="E40" s="622"/>
      <c r="F40" s="623"/>
      <c r="G40" s="172"/>
      <c r="H40" s="167"/>
      <c r="I40" s="167"/>
      <c r="J40" s="167"/>
      <c r="K40" s="191"/>
      <c r="L40" s="191"/>
      <c r="M40" s="174"/>
      <c r="N40" s="174"/>
      <c r="O40" s="174"/>
      <c r="P40" s="191"/>
      <c r="Q40" s="191"/>
    </row>
    <row r="41" spans="1:22" ht="19.899999999999999" customHeight="1" x14ac:dyDescent="0.35">
      <c r="A41" s="171"/>
      <c r="B41" s="616"/>
      <c r="C41" s="637"/>
      <c r="D41" s="637"/>
      <c r="E41" s="637"/>
      <c r="F41" s="637"/>
      <c r="G41" s="172"/>
      <c r="H41" s="172"/>
      <c r="I41" s="172"/>
      <c r="J41" s="172"/>
      <c r="K41" s="191"/>
      <c r="L41" s="191"/>
      <c r="M41" s="231"/>
      <c r="N41" s="231"/>
      <c r="O41" s="231"/>
      <c r="P41" s="191"/>
      <c r="Q41" s="191"/>
    </row>
    <row r="42" spans="1:22" ht="19.899999999999999" customHeight="1" x14ac:dyDescent="0.35">
      <c r="A42" s="171"/>
      <c r="B42" s="616"/>
      <c r="C42" s="637"/>
      <c r="D42" s="637"/>
      <c r="E42" s="637"/>
      <c r="F42" s="637"/>
      <c r="G42" s="172"/>
      <c r="H42" s="172"/>
      <c r="I42" s="172"/>
      <c r="J42" s="172"/>
      <c r="K42" s="191"/>
      <c r="L42" s="191"/>
      <c r="M42" s="231"/>
      <c r="N42" s="231"/>
      <c r="O42" s="231"/>
      <c r="P42" s="191"/>
      <c r="Q42" s="191"/>
    </row>
    <row r="43" spans="1:22" ht="19.899999999999999" customHeight="1" x14ac:dyDescent="0.2">
      <c r="A43" s="171"/>
      <c r="B43" s="565"/>
      <c r="C43" s="565"/>
      <c r="D43" s="565"/>
      <c r="E43" s="565"/>
      <c r="F43" s="565"/>
      <c r="G43" s="172"/>
      <c r="H43" s="172"/>
      <c r="I43" s="172"/>
      <c r="J43" s="172"/>
      <c r="K43" s="191"/>
      <c r="L43" s="191"/>
      <c r="M43" s="199"/>
      <c r="N43" s="199"/>
      <c r="O43" s="199"/>
      <c r="P43" s="191"/>
      <c r="Q43" s="191"/>
    </row>
    <row r="44" spans="1:22" ht="19.899999999999999" customHeight="1" x14ac:dyDescent="0.2">
      <c r="A44" s="171"/>
      <c r="B44" s="621"/>
      <c r="C44" s="622"/>
      <c r="D44" s="622"/>
      <c r="E44" s="622"/>
      <c r="F44" s="623"/>
      <c r="G44" s="172"/>
      <c r="H44" s="172"/>
      <c r="I44" s="172"/>
      <c r="J44" s="172"/>
      <c r="K44" s="191"/>
      <c r="L44" s="191"/>
      <c r="M44" s="199"/>
      <c r="N44" s="199"/>
      <c r="O44" s="199"/>
      <c r="P44" s="191"/>
      <c r="Q44" s="191"/>
    </row>
    <row r="45" spans="1:22" ht="19.899999999999999" customHeight="1" x14ac:dyDescent="0.2">
      <c r="A45" s="171"/>
      <c r="B45" s="621"/>
      <c r="C45" s="622"/>
      <c r="D45" s="622"/>
      <c r="E45" s="622"/>
      <c r="F45" s="623"/>
      <c r="G45" s="172"/>
      <c r="H45" s="172"/>
      <c r="I45" s="172"/>
      <c r="J45" s="172"/>
      <c r="K45" s="191"/>
      <c r="L45" s="191"/>
      <c r="M45" s="199"/>
      <c r="N45" s="199"/>
      <c r="O45" s="199"/>
      <c r="P45" s="191"/>
      <c r="Q45" s="191"/>
    </row>
    <row r="46" spans="1:22" ht="19.899999999999999" customHeight="1" x14ac:dyDescent="0.2">
      <c r="A46" s="171"/>
      <c r="B46" s="621"/>
      <c r="C46" s="622"/>
      <c r="D46" s="622"/>
      <c r="E46" s="622"/>
      <c r="F46" s="623"/>
      <c r="G46" s="172"/>
      <c r="H46" s="172"/>
      <c r="I46" s="172"/>
      <c r="J46" s="172"/>
      <c r="K46" s="191"/>
      <c r="L46" s="191"/>
      <c r="M46" s="199"/>
      <c r="N46" s="199"/>
      <c r="O46" s="199"/>
      <c r="P46" s="191"/>
      <c r="Q46" s="191"/>
    </row>
    <row r="47" spans="1:22" ht="19.899999999999999" customHeight="1" x14ac:dyDescent="0.2">
      <c r="A47" s="171"/>
      <c r="B47" s="565"/>
      <c r="C47" s="565"/>
      <c r="D47" s="565"/>
      <c r="E47" s="565"/>
      <c r="F47" s="565"/>
      <c r="G47" s="172"/>
      <c r="H47" s="167"/>
      <c r="I47" s="167"/>
      <c r="J47" s="167"/>
      <c r="K47" s="191"/>
      <c r="L47" s="191"/>
      <c r="M47" s="174"/>
      <c r="N47" s="174"/>
      <c r="O47" s="174"/>
      <c r="P47" s="191"/>
      <c r="Q47" s="191"/>
    </row>
    <row r="48" spans="1:22" ht="19.899999999999999" customHeight="1" x14ac:dyDescent="0.2">
      <c r="A48" s="171"/>
      <c r="B48" s="565"/>
      <c r="C48" s="565"/>
      <c r="D48" s="565"/>
      <c r="E48" s="565"/>
      <c r="F48" s="565"/>
      <c r="G48" s="172"/>
      <c r="H48" s="167"/>
      <c r="I48" s="167"/>
      <c r="J48" s="167"/>
      <c r="K48" s="191"/>
      <c r="L48" s="191"/>
      <c r="M48" s="174"/>
      <c r="N48" s="174"/>
      <c r="O48" s="174"/>
      <c r="P48" s="191"/>
      <c r="Q48" s="191"/>
    </row>
    <row r="49" spans="1:17" ht="19.899999999999999" customHeight="1" x14ac:dyDescent="0.2">
      <c r="A49" s="200"/>
      <c r="B49" s="752"/>
      <c r="C49" s="752"/>
      <c r="D49" s="752"/>
      <c r="E49" s="752"/>
      <c r="F49" s="752"/>
      <c r="G49" s="201"/>
      <c r="H49" s="202"/>
      <c r="I49" s="202"/>
      <c r="J49" s="202"/>
      <c r="K49" s="203"/>
      <c r="L49" s="203"/>
      <c r="M49" s="204"/>
      <c r="N49" s="204"/>
      <c r="O49" s="204"/>
      <c r="P49" s="203"/>
      <c r="Q49" s="203"/>
    </row>
    <row r="50" spans="1:17" ht="40.5" customHeight="1" x14ac:dyDescent="0.2">
      <c r="A50" s="716" t="s">
        <v>8</v>
      </c>
      <c r="B50" s="717"/>
      <c r="C50" s="717"/>
      <c r="D50" s="717"/>
      <c r="E50" s="717"/>
      <c r="F50" s="717"/>
      <c r="G50" s="205" t="s">
        <v>33</v>
      </c>
      <c r="H50" s="205">
        <v>58</v>
      </c>
      <c r="I50" s="205">
        <v>40</v>
      </c>
      <c r="J50" s="205">
        <v>110</v>
      </c>
      <c r="K50" s="206">
        <v>1.896551724137931</v>
      </c>
      <c r="L50" s="206">
        <v>2.75</v>
      </c>
      <c r="M50" s="207">
        <v>27664793</v>
      </c>
      <c r="N50" s="207">
        <v>13896990.74</v>
      </c>
      <c r="O50" s="207">
        <v>2035633.57</v>
      </c>
      <c r="P50" s="206">
        <v>7.358210018054355E-2</v>
      </c>
      <c r="Q50" s="346">
        <v>0.14648017028181456</v>
      </c>
    </row>
    <row r="51" spans="1:17" ht="15.75" customHeight="1" x14ac:dyDescent="0.2">
      <c r="A51" s="181"/>
      <c r="B51" s="181"/>
      <c r="C51" s="181"/>
      <c r="D51" s="181"/>
      <c r="E51" s="181"/>
      <c r="F51" s="181"/>
      <c r="G51" s="181"/>
      <c r="H51" s="181"/>
      <c r="I51" s="181"/>
      <c r="J51" s="181"/>
      <c r="K51" s="181"/>
      <c r="L51" s="181"/>
      <c r="M51" s="181"/>
      <c r="N51" s="181"/>
      <c r="O51" s="181"/>
      <c r="P51" s="181"/>
      <c r="Q51" s="181"/>
    </row>
    <row r="52" spans="1:17" ht="23.25" x14ac:dyDescent="0.2">
      <c r="A52" s="181" t="s">
        <v>331</v>
      </c>
      <c r="B52" s="181"/>
      <c r="C52" s="181"/>
      <c r="D52" s="181"/>
      <c r="E52" s="181"/>
      <c r="F52" s="181"/>
      <c r="G52" s="183"/>
      <c r="H52" s="181"/>
      <c r="I52" s="181"/>
      <c r="J52" s="181"/>
      <c r="K52" s="181"/>
      <c r="L52" s="181"/>
      <c r="M52" s="181"/>
      <c r="N52" s="181"/>
      <c r="O52" s="181"/>
      <c r="P52" s="181"/>
      <c r="Q52" s="181"/>
    </row>
    <row r="53" spans="1:17" ht="23.25" x14ac:dyDescent="0.2">
      <c r="A53" s="184" t="s">
        <v>23</v>
      </c>
      <c r="B53" s="181"/>
      <c r="C53" s="181"/>
      <c r="D53" s="181"/>
      <c r="E53" s="181"/>
      <c r="F53" s="181"/>
      <c r="G53" s="181"/>
      <c r="H53" s="181"/>
      <c r="I53" s="181"/>
      <c r="J53" s="181"/>
      <c r="K53" s="181"/>
      <c r="L53" s="181"/>
      <c r="M53" s="181"/>
      <c r="N53" s="181"/>
      <c r="O53" s="181"/>
      <c r="P53" s="181"/>
      <c r="Q53" s="186" t="s">
        <v>65</v>
      </c>
    </row>
    <row r="54" spans="1:17" ht="23.25" customHeight="1" x14ac:dyDescent="0.2">
      <c r="A54" s="3"/>
      <c r="B54" s="197"/>
      <c r="C54" s="197"/>
      <c r="D54" s="181"/>
      <c r="E54" s="181"/>
      <c r="F54" s="181"/>
      <c r="G54" s="181"/>
      <c r="H54" s="181"/>
      <c r="I54" s="183"/>
      <c r="J54" s="181"/>
      <c r="K54" s="181"/>
      <c r="L54" s="181"/>
      <c r="M54" s="181"/>
      <c r="N54" s="181"/>
      <c r="O54" s="181"/>
      <c r="P54" s="181"/>
      <c r="Q54" s="197"/>
    </row>
    <row r="55" spans="1:17" ht="12.75" customHeight="1" x14ac:dyDescent="0.35">
      <c r="A55" s="17"/>
      <c r="B55" s="181"/>
      <c r="C55" s="181"/>
      <c r="D55" s="228"/>
      <c r="E55" s="228"/>
      <c r="F55" s="228"/>
      <c r="G55" s="228"/>
      <c r="H55" s="228"/>
      <c r="I55" s="228"/>
      <c r="J55" s="228"/>
      <c r="K55" s="228"/>
      <c r="L55" s="228"/>
      <c r="M55" s="228"/>
      <c r="N55" s="228"/>
      <c r="O55" s="228"/>
      <c r="P55" s="228"/>
      <c r="Q55" s="228"/>
    </row>
    <row r="56" spans="1:17" ht="8.25" hidden="1" customHeight="1" x14ac:dyDescent="0.2">
      <c r="A56" s="216"/>
      <c r="B56" s="228"/>
      <c r="C56" s="228"/>
      <c r="D56" s="228"/>
      <c r="E56" s="228"/>
      <c r="F56" s="228"/>
      <c r="G56" s="228"/>
      <c r="H56" s="228"/>
      <c r="I56" s="228"/>
      <c r="J56" s="197"/>
      <c r="K56" s="197"/>
      <c r="L56" s="197"/>
      <c r="M56" s="197"/>
      <c r="N56" s="197"/>
      <c r="O56" s="197"/>
      <c r="P56" s="197"/>
      <c r="Q56" s="228"/>
    </row>
    <row r="57" spans="1:17" ht="11.25" customHeight="1" x14ac:dyDescent="0.2">
      <c r="A57" s="647"/>
      <c r="B57" s="647"/>
      <c r="C57" s="647"/>
      <c r="D57" s="647"/>
      <c r="E57" s="647"/>
      <c r="F57" s="647"/>
      <c r="G57" s="647"/>
      <c r="H57" s="647"/>
      <c r="I57" s="647"/>
      <c r="J57" s="647"/>
      <c r="Q57" s="6"/>
    </row>
    <row r="58" spans="1:17" ht="14.25" customHeight="1" x14ac:dyDescent="0.2">
      <c r="A58" s="6"/>
      <c r="B58" s="6"/>
      <c r="C58" s="6"/>
      <c r="D58" s="6"/>
      <c r="E58" s="6"/>
      <c r="F58" s="6"/>
      <c r="G58" s="6"/>
      <c r="H58" s="6"/>
      <c r="I58" s="6"/>
      <c r="Q58" s="6"/>
    </row>
    <row r="59" spans="1:17" ht="27.75" x14ac:dyDescent="0.35">
      <c r="A59" s="71"/>
      <c r="B59" s="9"/>
      <c r="C59" s="9"/>
      <c r="D59" s="31"/>
      <c r="E59" s="31"/>
      <c r="F59" s="31"/>
      <c r="G59" s="17"/>
      <c r="H59" s="17"/>
      <c r="I59" s="17"/>
      <c r="J59" s="47"/>
      <c r="K59" s="49"/>
      <c r="L59" s="67"/>
      <c r="M59" s="92"/>
      <c r="N59" s="92"/>
      <c r="O59" s="92"/>
      <c r="P59" s="3"/>
    </row>
    <row r="60" spans="1:17" ht="27.75" x14ac:dyDescent="0.35">
      <c r="A60" s="71"/>
      <c r="B60" s="9"/>
      <c r="C60" s="9"/>
      <c r="D60" s="17"/>
      <c r="E60" s="17"/>
      <c r="F60" s="17"/>
      <c r="G60" s="17"/>
      <c r="H60" s="17"/>
      <c r="I60" s="17"/>
      <c r="J60" s="58"/>
      <c r="K60" s="94"/>
      <c r="L60" s="95"/>
      <c r="M60" s="360"/>
      <c r="N60" s="360"/>
      <c r="O60" s="360"/>
      <c r="P60" s="11"/>
    </row>
    <row r="61" spans="1:17" ht="27.75" x14ac:dyDescent="0.35">
      <c r="A61" s="71"/>
      <c r="B61" s="9"/>
      <c r="C61" s="9"/>
      <c r="D61" s="17"/>
      <c r="E61" s="17"/>
      <c r="F61" s="17"/>
      <c r="G61" s="17"/>
      <c r="H61" s="17"/>
      <c r="I61" s="17"/>
      <c r="J61" s="40"/>
      <c r="K61" s="364"/>
      <c r="L61" s="11"/>
      <c r="M61" s="11"/>
      <c r="N61" s="11"/>
      <c r="O61" s="11"/>
      <c r="P61" s="11"/>
    </row>
    <row r="62" spans="1:17" ht="27.75" x14ac:dyDescent="0.35">
      <c r="A62" s="71"/>
      <c r="B62" s="9"/>
      <c r="C62" s="9"/>
      <c r="D62" s="17"/>
      <c r="E62" s="17"/>
      <c r="F62" s="17"/>
      <c r="G62" s="17"/>
      <c r="H62" s="17"/>
      <c r="I62" s="17"/>
      <c r="J62" s="40"/>
      <c r="K62" s="339"/>
      <c r="L62" s="3"/>
      <c r="M62" s="3"/>
      <c r="N62" s="3"/>
      <c r="O62" s="3"/>
      <c r="P62" s="3"/>
    </row>
    <row r="63" spans="1:17" ht="27.75" x14ac:dyDescent="0.35">
      <c r="A63" s="71"/>
      <c r="B63" s="9"/>
      <c r="C63" s="9"/>
      <c r="D63" s="17"/>
      <c r="E63" s="17"/>
      <c r="F63" s="17"/>
      <c r="G63" s="17"/>
      <c r="H63" s="17"/>
      <c r="I63" s="17"/>
      <c r="J63" s="40"/>
      <c r="K63" s="339"/>
      <c r="L63" s="3"/>
      <c r="M63" s="3"/>
      <c r="N63" s="3"/>
      <c r="O63" s="3"/>
      <c r="P63" s="3"/>
    </row>
    <row r="64" spans="1:17" ht="27.75" x14ac:dyDescent="0.35">
      <c r="A64" s="71"/>
      <c r="B64" s="9"/>
      <c r="C64" s="9"/>
      <c r="D64" s="69"/>
      <c r="E64" s="69"/>
      <c r="F64" s="69"/>
      <c r="G64" s="69"/>
      <c r="H64" s="69"/>
      <c r="I64" s="69"/>
      <c r="J64" s="76"/>
      <c r="K64" s="3"/>
      <c r="L64" s="3"/>
      <c r="M64" s="3"/>
      <c r="N64" s="3"/>
      <c r="O64" s="3"/>
      <c r="P64" s="3"/>
    </row>
    <row r="65" spans="1:17" ht="27.75" x14ac:dyDescent="0.35">
      <c r="A65" s="71"/>
      <c r="B65" s="9"/>
      <c r="C65" s="9"/>
      <c r="D65" s="10"/>
      <c r="E65" s="10"/>
      <c r="F65" s="10"/>
      <c r="G65" s="10"/>
      <c r="H65" s="10"/>
      <c r="I65" s="10"/>
      <c r="J65" s="10"/>
      <c r="K65" s="17"/>
      <c r="L65" s="17"/>
      <c r="M65" s="17"/>
      <c r="N65" s="17"/>
      <c r="O65" s="17"/>
      <c r="P65" s="17"/>
      <c r="Q65" s="6"/>
    </row>
    <row r="66" spans="1:17" ht="27.75" x14ac:dyDescent="0.35">
      <c r="A66" s="71"/>
      <c r="B66" s="9"/>
      <c r="C66" s="9"/>
      <c r="D66" s="10"/>
      <c r="E66" s="10"/>
      <c r="F66" s="10"/>
      <c r="G66" s="10"/>
      <c r="H66" s="10"/>
      <c r="I66" s="10"/>
      <c r="J66" s="10"/>
      <c r="K66" s="69"/>
      <c r="L66" s="69"/>
      <c r="M66" s="69"/>
      <c r="N66" s="69"/>
      <c r="O66" s="69"/>
      <c r="P66" s="69"/>
    </row>
    <row r="67" spans="1:17" ht="27.75" x14ac:dyDescent="0.35">
      <c r="A67" s="71"/>
      <c r="B67" s="9"/>
      <c r="C67" s="9"/>
      <c r="D67" s="10"/>
      <c r="E67" s="10"/>
      <c r="F67" s="10"/>
      <c r="G67" s="10"/>
      <c r="H67" s="10"/>
      <c r="I67" s="10"/>
      <c r="J67" s="10"/>
      <c r="K67" s="69"/>
      <c r="L67" s="69"/>
      <c r="M67" s="69"/>
      <c r="N67" s="69"/>
      <c r="O67" s="69"/>
      <c r="P67" s="69"/>
    </row>
    <row r="68" spans="1:17" ht="27.75" x14ac:dyDescent="0.35">
      <c r="A68" s="71"/>
      <c r="B68" s="9"/>
      <c r="C68" s="9"/>
      <c r="D68" s="10"/>
      <c r="E68" s="10"/>
      <c r="F68" s="10"/>
      <c r="G68" s="10"/>
      <c r="H68" s="10"/>
      <c r="I68" s="10"/>
      <c r="J68" s="10"/>
      <c r="K68" s="69"/>
      <c r="L68" s="69"/>
      <c r="M68" s="69"/>
      <c r="N68" s="69"/>
      <c r="O68" s="69"/>
      <c r="P68" s="69"/>
    </row>
    <row r="69" spans="1:17" ht="27.75" x14ac:dyDescent="0.35">
      <c r="A69" s="71"/>
      <c r="B69" s="9"/>
      <c r="C69" s="9"/>
      <c r="D69" s="10"/>
      <c r="E69" s="10"/>
      <c r="F69" s="10"/>
      <c r="G69" s="10"/>
      <c r="H69" s="10"/>
      <c r="I69" s="10"/>
      <c r="J69" s="10"/>
      <c r="K69" s="69"/>
      <c r="L69" s="69"/>
      <c r="M69" s="69"/>
      <c r="N69" s="69"/>
      <c r="O69" s="69"/>
      <c r="P69" s="69"/>
    </row>
    <row r="70" spans="1:17" ht="27.75" x14ac:dyDescent="0.35">
      <c r="A70" s="71"/>
      <c r="B70" s="9"/>
      <c r="C70" s="9"/>
      <c r="D70" s="10"/>
      <c r="E70" s="10"/>
      <c r="F70" s="10"/>
      <c r="G70" s="10"/>
      <c r="H70" s="10"/>
      <c r="I70" s="10"/>
      <c r="J70" s="10"/>
      <c r="K70" s="69"/>
      <c r="L70" s="69"/>
      <c r="M70" s="69"/>
      <c r="N70" s="69"/>
      <c r="O70" s="69"/>
      <c r="P70" s="69"/>
    </row>
    <row r="71" spans="1:17" ht="27.75" x14ac:dyDescent="0.35">
      <c r="A71" s="71"/>
      <c r="B71" s="9"/>
      <c r="C71" s="9"/>
      <c r="D71" s="10"/>
      <c r="E71" s="10"/>
      <c r="F71" s="10"/>
      <c r="G71" s="10"/>
      <c r="H71" s="10"/>
      <c r="I71" s="10"/>
      <c r="J71" s="10"/>
      <c r="K71" s="69"/>
      <c r="L71" s="69"/>
      <c r="M71" s="69"/>
      <c r="N71" s="10"/>
      <c r="O71" s="69"/>
      <c r="P71" s="69"/>
    </row>
    <row r="72" spans="1:17" ht="27.75" x14ac:dyDescent="0.35">
      <c r="A72" s="71"/>
      <c r="B72" s="9"/>
      <c r="C72" s="9"/>
      <c r="D72" s="10"/>
      <c r="E72" s="10"/>
      <c r="F72" s="10"/>
      <c r="G72" s="10"/>
      <c r="H72" s="10"/>
      <c r="I72" s="10"/>
      <c r="J72" s="10"/>
      <c r="K72" s="69"/>
      <c r="L72" s="69"/>
      <c r="M72" s="69"/>
      <c r="N72" s="69"/>
      <c r="O72" s="69"/>
      <c r="P72" s="69"/>
    </row>
    <row r="73" spans="1:17" ht="27.75" x14ac:dyDescent="0.35">
      <c r="A73" s="71"/>
      <c r="B73" s="9"/>
      <c r="C73" s="9"/>
      <c r="D73" s="10"/>
      <c r="E73" s="10"/>
      <c r="F73" s="10"/>
      <c r="G73" s="10"/>
      <c r="H73" s="10"/>
      <c r="I73" s="10"/>
      <c r="J73" s="10"/>
      <c r="K73" s="69"/>
      <c r="L73" s="69"/>
      <c r="M73" s="69"/>
      <c r="N73" s="69"/>
      <c r="O73" s="69"/>
      <c r="P73" s="69"/>
    </row>
    <row r="74" spans="1:17" ht="27.75" x14ac:dyDescent="0.35">
      <c r="A74" s="71"/>
      <c r="B74" s="9"/>
      <c r="C74" s="9"/>
      <c r="D74" s="10"/>
      <c r="E74" s="10"/>
      <c r="F74" s="10"/>
      <c r="G74" s="10"/>
      <c r="H74" s="10"/>
      <c r="I74" s="10"/>
      <c r="J74" s="10"/>
      <c r="K74" s="69"/>
      <c r="L74" s="69"/>
      <c r="M74" s="69"/>
      <c r="N74" s="69"/>
      <c r="O74" s="69"/>
      <c r="P74" s="69"/>
    </row>
    <row r="75" spans="1:17" ht="27" x14ac:dyDescent="0.35">
      <c r="A75" s="71"/>
      <c r="B75" s="71"/>
      <c r="C75" s="71"/>
      <c r="D75" s="10"/>
      <c r="E75" s="10"/>
      <c r="F75" s="10"/>
      <c r="G75" s="10"/>
      <c r="H75" s="10"/>
      <c r="I75" s="10"/>
      <c r="J75" s="10"/>
      <c r="K75" s="69"/>
      <c r="L75" s="69"/>
      <c r="M75" s="69"/>
      <c r="N75" s="69"/>
      <c r="O75" s="69"/>
      <c r="P75" s="69"/>
    </row>
    <row r="76" spans="1:17" ht="25.5" x14ac:dyDescent="0.35">
      <c r="A76" s="17"/>
      <c r="B76" s="17"/>
      <c r="C76" s="31"/>
      <c r="D76" s="10"/>
      <c r="E76" s="10"/>
      <c r="F76" s="10"/>
      <c r="G76" s="10"/>
      <c r="H76" s="10"/>
      <c r="I76" s="10"/>
      <c r="J76" s="10"/>
      <c r="K76" s="69"/>
      <c r="L76" s="69"/>
      <c r="M76" s="69"/>
      <c r="N76" s="69"/>
      <c r="O76" s="69"/>
      <c r="P76" s="69"/>
    </row>
    <row r="77" spans="1:17" ht="25.5" x14ac:dyDescent="0.35">
      <c r="A77" s="17"/>
      <c r="B77" s="17"/>
      <c r="C77" s="17"/>
      <c r="D77" s="10"/>
      <c r="E77" s="10"/>
      <c r="F77" s="10"/>
      <c r="G77" s="10"/>
      <c r="H77" s="10"/>
      <c r="I77" s="10"/>
      <c r="J77" s="10"/>
      <c r="K77" s="69"/>
      <c r="L77" s="69"/>
      <c r="M77" s="69"/>
      <c r="N77" s="69"/>
      <c r="O77" s="69"/>
      <c r="P77" s="69"/>
    </row>
    <row r="78" spans="1:17" ht="25.5" x14ac:dyDescent="0.35">
      <c r="A78" s="17"/>
      <c r="B78" s="17"/>
      <c r="C78" s="17"/>
      <c r="D78" s="10"/>
      <c r="E78" s="10"/>
      <c r="F78" s="10"/>
      <c r="G78" s="10"/>
      <c r="H78" s="10"/>
      <c r="I78" s="10"/>
      <c r="J78" s="10"/>
      <c r="K78" s="69"/>
      <c r="L78" s="69"/>
      <c r="M78" s="69"/>
      <c r="N78" s="69"/>
      <c r="O78" s="69"/>
      <c r="P78" s="69"/>
    </row>
    <row r="79" spans="1:17" ht="25.5" x14ac:dyDescent="0.35">
      <c r="A79" s="17"/>
      <c r="B79" s="17"/>
      <c r="C79" s="17"/>
      <c r="D79" s="10"/>
      <c r="E79" s="10"/>
      <c r="F79" s="10"/>
      <c r="G79" s="10"/>
      <c r="H79" s="10"/>
      <c r="I79" s="10"/>
      <c r="J79" s="10"/>
      <c r="K79" s="69"/>
      <c r="L79" s="69"/>
      <c r="M79" s="69"/>
      <c r="N79" s="69"/>
      <c r="O79" s="69"/>
      <c r="P79" s="69"/>
    </row>
    <row r="80" spans="1:17" ht="25.5" x14ac:dyDescent="0.35">
      <c r="A80" s="17"/>
      <c r="B80" s="17"/>
      <c r="C80" s="17"/>
      <c r="D80" s="10"/>
      <c r="E80" s="10"/>
      <c r="F80" s="10"/>
      <c r="G80" s="10"/>
      <c r="H80" s="10"/>
      <c r="I80" s="10"/>
      <c r="J80" s="10"/>
      <c r="K80" s="69"/>
      <c r="L80" s="69"/>
      <c r="M80" s="69"/>
      <c r="N80" s="69"/>
      <c r="O80" s="69"/>
      <c r="P80" s="69"/>
    </row>
    <row r="81" spans="1:20" ht="25.5" x14ac:dyDescent="0.35">
      <c r="A81" s="17"/>
      <c r="B81" s="17"/>
      <c r="C81" s="69"/>
      <c r="D81" s="10"/>
      <c r="E81" s="10"/>
      <c r="F81" s="10"/>
      <c r="G81" s="10"/>
      <c r="H81" s="10"/>
      <c r="I81" s="10"/>
      <c r="J81" s="3"/>
      <c r="K81" s="17"/>
      <c r="L81" s="69"/>
      <c r="M81" s="69"/>
      <c r="N81" s="69"/>
      <c r="O81" s="69"/>
      <c r="P81" s="69"/>
    </row>
    <row r="82" spans="1:20" ht="25.5" x14ac:dyDescent="0.35">
      <c r="A82" s="17"/>
      <c r="B82" s="17"/>
      <c r="C82" s="10"/>
      <c r="D82" s="10"/>
      <c r="E82" s="10"/>
      <c r="F82" s="10"/>
      <c r="G82" s="10"/>
      <c r="H82" s="10"/>
      <c r="I82" s="10"/>
      <c r="J82" s="3"/>
      <c r="K82" s="49"/>
      <c r="L82" s="48"/>
      <c r="M82" s="33"/>
      <c r="N82" s="33"/>
      <c r="O82" s="33"/>
      <c r="P82" s="3"/>
    </row>
    <row r="83" spans="1:20" ht="25.5" x14ac:dyDescent="0.35">
      <c r="A83" s="38"/>
      <c r="C83" s="10"/>
      <c r="D83" s="38"/>
      <c r="E83" s="38"/>
      <c r="F83" s="38"/>
      <c r="G83" s="38"/>
      <c r="H83" s="38"/>
      <c r="I83" s="38"/>
      <c r="J83" s="3"/>
      <c r="K83" s="49"/>
      <c r="L83" s="48"/>
      <c r="M83" s="33"/>
      <c r="N83" s="33"/>
      <c r="O83" s="33"/>
    </row>
    <row r="84" spans="1:20" ht="25.5" x14ac:dyDescent="0.3">
      <c r="A84" s="38"/>
      <c r="C84" s="10"/>
      <c r="D84" s="38"/>
      <c r="E84" s="38"/>
      <c r="F84" s="38"/>
      <c r="G84" s="38"/>
      <c r="H84" s="38"/>
      <c r="I84" s="38"/>
      <c r="J84" s="38"/>
      <c r="K84" s="42"/>
      <c r="L84" s="46"/>
      <c r="M84" s="45"/>
      <c r="N84" s="45"/>
      <c r="O84" s="45"/>
      <c r="P84" s="6"/>
      <c r="Q84" s="6"/>
    </row>
    <row r="85" spans="1:20" ht="27.75" x14ac:dyDescent="0.35">
      <c r="A85" s="71"/>
      <c r="B85" s="9"/>
      <c r="C85" s="10"/>
      <c r="D85" s="17"/>
      <c r="E85" s="17"/>
      <c r="F85" s="17"/>
      <c r="G85" s="17"/>
      <c r="H85" s="17"/>
      <c r="I85" s="17"/>
      <c r="J85" s="17"/>
      <c r="K85" s="42"/>
      <c r="L85" s="47"/>
      <c r="M85" s="45"/>
      <c r="N85" s="45"/>
      <c r="O85" s="45"/>
      <c r="P85" s="6"/>
      <c r="Q85" s="6"/>
    </row>
    <row r="86" spans="1:20" ht="27.75" x14ac:dyDescent="0.35">
      <c r="A86" s="71"/>
      <c r="B86" s="9"/>
      <c r="C86" s="10"/>
      <c r="D86" s="17"/>
      <c r="E86" s="17"/>
      <c r="F86" s="17"/>
      <c r="G86" s="17"/>
      <c r="H86" s="17"/>
      <c r="I86" s="17"/>
      <c r="J86" s="17"/>
      <c r="K86" s="42"/>
      <c r="L86" s="48"/>
      <c r="M86" s="33"/>
      <c r="N86" s="33"/>
      <c r="O86" s="33"/>
      <c r="P86" s="6"/>
      <c r="Q86" s="6"/>
    </row>
    <row r="87" spans="1:20" ht="27.75" x14ac:dyDescent="0.35">
      <c r="A87" s="71"/>
      <c r="B87" s="9"/>
      <c r="C87" s="10"/>
      <c r="D87" s="17"/>
      <c r="E87" s="17"/>
      <c r="F87" s="17"/>
      <c r="G87" s="17"/>
      <c r="H87" s="17"/>
      <c r="I87" s="17"/>
      <c r="J87" s="17"/>
      <c r="K87" s="17"/>
      <c r="L87" s="17"/>
      <c r="M87" s="17"/>
      <c r="N87" s="17"/>
      <c r="O87" s="6"/>
      <c r="P87" s="6"/>
      <c r="Q87" s="6"/>
    </row>
    <row r="88" spans="1:20" ht="27.75" x14ac:dyDescent="0.35">
      <c r="A88" s="71"/>
      <c r="B88" s="9"/>
      <c r="C88" s="10"/>
      <c r="D88" s="17"/>
      <c r="E88" s="17"/>
      <c r="F88" s="17"/>
      <c r="G88" s="17"/>
      <c r="H88" s="17"/>
      <c r="I88" s="17"/>
      <c r="J88" s="17"/>
      <c r="K88" s="17"/>
      <c r="L88" s="17"/>
      <c r="M88" s="17"/>
      <c r="N88" s="17"/>
      <c r="O88" s="6"/>
      <c r="P88" s="10"/>
      <c r="Q88" s="10"/>
      <c r="R88" s="10"/>
      <c r="S88" s="10"/>
      <c r="T88" s="10"/>
    </row>
    <row r="89" spans="1:20" ht="27.75" x14ac:dyDescent="0.35">
      <c r="A89" s="71"/>
      <c r="B89" s="9"/>
      <c r="C89" s="10"/>
      <c r="D89" s="17"/>
      <c r="E89" s="17"/>
      <c r="F89" s="17"/>
      <c r="G89" s="17"/>
      <c r="H89" s="17"/>
      <c r="I89" s="17"/>
      <c r="J89" s="17"/>
      <c r="K89" s="17"/>
      <c r="L89" s="17"/>
      <c r="M89" s="17"/>
      <c r="N89" s="17"/>
      <c r="O89" s="6"/>
      <c r="P89" s="6"/>
      <c r="Q89" s="6"/>
    </row>
    <row r="90" spans="1:20" ht="27.75" x14ac:dyDescent="0.35">
      <c r="A90" s="71"/>
      <c r="B90" s="9"/>
      <c r="C90" s="10"/>
      <c r="D90" s="17"/>
      <c r="E90" s="17"/>
      <c r="F90" s="17"/>
      <c r="G90" s="17"/>
      <c r="H90" s="17"/>
      <c r="I90" s="17"/>
      <c r="J90" s="17"/>
      <c r="K90" s="17"/>
      <c r="L90" s="17"/>
      <c r="M90" s="17"/>
      <c r="N90" s="17"/>
      <c r="O90" s="6"/>
      <c r="P90" s="6"/>
      <c r="Q90" s="6"/>
    </row>
    <row r="91" spans="1:20" ht="27.75" x14ac:dyDescent="0.35">
      <c r="A91" s="71"/>
      <c r="B91" s="9"/>
      <c r="C91" s="10"/>
      <c r="D91" s="17"/>
      <c r="E91" s="17"/>
      <c r="F91" s="17"/>
      <c r="G91" s="17"/>
      <c r="H91" s="17"/>
      <c r="I91" s="17"/>
      <c r="J91" s="17"/>
      <c r="K91" s="17"/>
      <c r="L91" s="17"/>
      <c r="M91" s="17"/>
      <c r="N91" s="17"/>
      <c r="O91" s="6"/>
      <c r="P91" s="6"/>
      <c r="Q91" s="6"/>
    </row>
    <row r="92" spans="1:20" ht="27.75" x14ac:dyDescent="0.35">
      <c r="A92" s="71"/>
      <c r="B92" s="9"/>
      <c r="C92" s="10"/>
      <c r="D92" s="17"/>
      <c r="E92" s="17"/>
      <c r="F92" s="17"/>
      <c r="G92" s="17"/>
      <c r="H92" s="17"/>
      <c r="I92" s="17"/>
      <c r="J92" s="17"/>
      <c r="K92" s="17"/>
      <c r="L92" s="17"/>
      <c r="M92" s="17"/>
      <c r="N92" s="17"/>
      <c r="O92" s="6"/>
      <c r="P92" s="6"/>
      <c r="Q92" s="6"/>
    </row>
    <row r="93" spans="1:20" ht="27.75" x14ac:dyDescent="0.35">
      <c r="A93" s="71"/>
      <c r="B93" s="9"/>
      <c r="C93" s="10"/>
      <c r="D93" s="17"/>
      <c r="E93" s="17"/>
      <c r="F93" s="17"/>
      <c r="G93" s="17"/>
      <c r="H93" s="17"/>
      <c r="I93" s="17"/>
      <c r="J93" s="17"/>
      <c r="K93" s="17"/>
      <c r="L93" s="17"/>
      <c r="M93" s="17"/>
      <c r="N93" s="17"/>
      <c r="O93" s="6"/>
      <c r="P93" s="6"/>
      <c r="Q93" s="6"/>
    </row>
    <row r="94" spans="1:20" ht="25.5" x14ac:dyDescent="0.35">
      <c r="A94" s="38"/>
      <c r="C94" s="10"/>
      <c r="D94" s="17"/>
      <c r="E94" s="17"/>
      <c r="F94" s="17"/>
      <c r="G94" s="17"/>
      <c r="H94" s="17"/>
      <c r="I94" s="17"/>
      <c r="J94" s="17"/>
      <c r="K94" s="17"/>
      <c r="L94" s="17"/>
      <c r="M94" s="17"/>
      <c r="N94" s="17"/>
      <c r="O94" s="6"/>
      <c r="P94" s="6"/>
      <c r="Q94" s="6"/>
    </row>
    <row r="95" spans="1:20" ht="25.5" x14ac:dyDescent="0.35">
      <c r="A95" s="38"/>
      <c r="C95" s="10"/>
      <c r="D95" s="17"/>
      <c r="E95" s="17"/>
      <c r="F95" s="17"/>
      <c r="G95" s="17"/>
      <c r="H95" s="17"/>
      <c r="I95" s="17"/>
      <c r="J95" s="17"/>
      <c r="K95" s="17"/>
      <c r="L95" s="17"/>
      <c r="M95" s="17"/>
      <c r="N95" s="17"/>
      <c r="O95" s="6"/>
      <c r="P95" s="6"/>
      <c r="Q95" s="6"/>
    </row>
    <row r="96" spans="1:20" ht="25.5" x14ac:dyDescent="0.35">
      <c r="A96" s="38"/>
      <c r="C96" s="10"/>
      <c r="D96" s="17"/>
      <c r="E96" s="17"/>
      <c r="F96" s="17"/>
      <c r="G96" s="17"/>
      <c r="H96" s="17"/>
      <c r="I96" s="17"/>
      <c r="J96" s="17"/>
      <c r="K96" s="17"/>
      <c r="L96" s="17"/>
      <c r="M96" s="17"/>
      <c r="N96" s="17"/>
      <c r="O96" s="6"/>
      <c r="P96" s="6"/>
      <c r="Q96" s="6"/>
    </row>
    <row r="97" spans="1:17" ht="25.5" x14ac:dyDescent="0.35">
      <c r="A97" s="38"/>
      <c r="C97" s="10"/>
      <c r="D97" s="17"/>
      <c r="E97" s="17"/>
      <c r="F97" s="17"/>
      <c r="G97" s="17"/>
      <c r="H97" s="17"/>
      <c r="I97" s="17"/>
      <c r="J97" s="17"/>
      <c r="K97" s="17"/>
      <c r="L97" s="17"/>
      <c r="M97" s="17"/>
      <c r="N97" s="17"/>
      <c r="O97" s="6"/>
      <c r="P97" s="6"/>
      <c r="Q97" s="6"/>
    </row>
    <row r="98" spans="1:17" ht="25.5" x14ac:dyDescent="0.35">
      <c r="A98" s="38"/>
      <c r="C98" s="10"/>
      <c r="D98" s="17"/>
      <c r="E98" s="17"/>
      <c r="F98" s="17"/>
      <c r="G98" s="17"/>
      <c r="H98" s="17"/>
      <c r="I98" s="17"/>
      <c r="J98" s="17"/>
      <c r="K98" s="17"/>
      <c r="L98" s="17"/>
      <c r="M98" s="17"/>
      <c r="N98" s="17"/>
      <c r="O98" s="6"/>
      <c r="P98" s="6"/>
      <c r="Q98" s="6"/>
    </row>
    <row r="99" spans="1:17" ht="25.5" x14ac:dyDescent="0.35">
      <c r="A99" s="38"/>
      <c r="C99" s="10"/>
      <c r="D99" s="17"/>
      <c r="E99" s="17"/>
      <c r="F99" s="17"/>
      <c r="G99" s="17"/>
      <c r="H99" s="17"/>
      <c r="I99" s="17"/>
      <c r="J99" s="17"/>
      <c r="K99" s="17"/>
      <c r="L99" s="17"/>
      <c r="M99" s="17"/>
      <c r="N99" s="17"/>
      <c r="O99" s="6"/>
      <c r="P99" s="6"/>
      <c r="Q99" s="6"/>
    </row>
    <row r="100" spans="1:17" ht="23.25" x14ac:dyDescent="0.35">
      <c r="A100" s="38"/>
      <c r="B100" s="38"/>
      <c r="C100" s="38"/>
      <c r="D100" s="17"/>
      <c r="E100" s="17"/>
      <c r="F100" s="17"/>
      <c r="G100" s="17"/>
      <c r="H100" s="17"/>
      <c r="I100" s="17"/>
      <c r="J100" s="17"/>
      <c r="K100" s="17"/>
      <c r="L100" s="17"/>
      <c r="M100" s="17"/>
      <c r="N100" s="17"/>
      <c r="O100" s="6"/>
      <c r="P100" s="6"/>
      <c r="Q100" s="6"/>
    </row>
    <row r="101" spans="1:17" ht="23.25" x14ac:dyDescent="0.35">
      <c r="A101" s="38"/>
      <c r="B101" s="38"/>
      <c r="C101" s="38"/>
      <c r="D101" s="17"/>
      <c r="E101" s="17"/>
      <c r="F101" s="17"/>
      <c r="G101" s="17"/>
      <c r="H101" s="17"/>
      <c r="I101" s="17"/>
      <c r="J101" s="17"/>
      <c r="K101" s="17"/>
      <c r="L101" s="17"/>
      <c r="M101" s="17"/>
      <c r="N101" s="17"/>
      <c r="O101" s="6"/>
      <c r="P101" s="6"/>
      <c r="Q101" s="6"/>
    </row>
    <row r="102" spans="1:17" ht="23.25" x14ac:dyDescent="0.35">
      <c r="A102" s="17"/>
      <c r="B102" s="17"/>
      <c r="C102" s="17"/>
      <c r="D102" s="17"/>
      <c r="E102" s="17"/>
      <c r="F102" s="17"/>
      <c r="G102" s="17"/>
      <c r="H102" s="17"/>
      <c r="I102" s="17"/>
      <c r="J102" s="17"/>
      <c r="K102" s="17"/>
      <c r="L102" s="17"/>
      <c r="M102" s="17"/>
      <c r="N102" s="17"/>
      <c r="O102" s="6"/>
      <c r="P102" s="6"/>
      <c r="Q102" s="6"/>
    </row>
    <row r="103" spans="1:17" ht="23.25" x14ac:dyDescent="0.35">
      <c r="A103" s="17"/>
      <c r="B103" s="17"/>
      <c r="C103" s="17"/>
      <c r="D103" s="17"/>
      <c r="E103" s="17"/>
      <c r="F103" s="17"/>
      <c r="G103" s="17"/>
      <c r="H103" s="17"/>
      <c r="I103" s="17"/>
      <c r="J103" s="17"/>
      <c r="K103" s="17"/>
      <c r="L103" s="17"/>
      <c r="M103" s="17"/>
      <c r="N103" s="17"/>
      <c r="O103" s="6"/>
      <c r="P103" s="6"/>
      <c r="Q103" s="6"/>
    </row>
    <row r="104" spans="1:17" ht="23.25" x14ac:dyDescent="0.35">
      <c r="A104" s="17"/>
      <c r="B104" s="17"/>
      <c r="C104" s="17"/>
      <c r="D104" s="17"/>
      <c r="E104" s="17"/>
      <c r="F104" s="17"/>
      <c r="G104" s="17"/>
      <c r="H104" s="17"/>
      <c r="I104" s="17"/>
      <c r="J104" s="17"/>
      <c r="K104" s="17"/>
      <c r="L104" s="17"/>
      <c r="M104" s="17"/>
      <c r="N104" s="17"/>
      <c r="O104" s="6"/>
      <c r="P104" s="6"/>
      <c r="Q104" s="6"/>
    </row>
    <row r="105" spans="1:17" ht="23.25" x14ac:dyDescent="0.35">
      <c r="A105" s="17"/>
      <c r="B105" s="17"/>
      <c r="C105" s="17"/>
      <c r="D105" s="17"/>
      <c r="E105" s="17"/>
      <c r="F105" s="17"/>
      <c r="G105" s="17"/>
      <c r="H105" s="17"/>
      <c r="I105" s="17"/>
      <c r="J105" s="17"/>
      <c r="K105" s="17"/>
      <c r="L105" s="17"/>
      <c r="M105" s="17"/>
      <c r="N105" s="17"/>
      <c r="O105" s="6"/>
      <c r="P105" s="6"/>
      <c r="Q105" s="6"/>
    </row>
    <row r="106" spans="1:17" ht="23.25" x14ac:dyDescent="0.35">
      <c r="A106" s="17"/>
      <c r="B106" s="17"/>
      <c r="C106" s="17"/>
      <c r="D106" s="17"/>
      <c r="E106" s="17"/>
      <c r="F106" s="17"/>
      <c r="G106" s="17"/>
      <c r="H106" s="17"/>
      <c r="I106" s="17"/>
      <c r="J106" s="17"/>
      <c r="K106" s="17"/>
      <c r="L106" s="17"/>
      <c r="M106" s="17"/>
      <c r="N106" s="17"/>
      <c r="O106" s="6"/>
      <c r="P106" s="6"/>
      <c r="Q106" s="6"/>
    </row>
    <row r="107" spans="1:17" ht="23.25" x14ac:dyDescent="0.35">
      <c r="A107" s="17"/>
      <c r="B107" s="17"/>
      <c r="C107" s="17"/>
      <c r="D107" s="17"/>
      <c r="E107" s="17"/>
      <c r="F107" s="17"/>
      <c r="G107" s="17"/>
      <c r="H107" s="17"/>
      <c r="I107" s="17"/>
      <c r="J107" s="17"/>
      <c r="K107" s="17"/>
      <c r="L107" s="17"/>
      <c r="M107" s="17"/>
      <c r="N107" s="17"/>
      <c r="O107" s="6"/>
      <c r="P107" s="6"/>
      <c r="Q107" s="6"/>
    </row>
    <row r="108" spans="1:17" ht="23.25" x14ac:dyDescent="0.35">
      <c r="A108" s="17"/>
      <c r="B108" s="17"/>
      <c r="C108" s="17"/>
      <c r="D108" s="17"/>
      <c r="E108" s="17"/>
      <c r="F108" s="17"/>
      <c r="G108" s="17"/>
      <c r="H108" s="17"/>
      <c r="I108" s="17"/>
      <c r="J108" s="17"/>
      <c r="K108" s="17"/>
      <c r="L108" s="17"/>
      <c r="M108" s="17"/>
      <c r="N108" s="17"/>
      <c r="O108" s="6"/>
      <c r="P108" s="6"/>
      <c r="Q108" s="6"/>
    </row>
    <row r="109" spans="1:17" ht="23.25" x14ac:dyDescent="0.35">
      <c r="A109" s="17"/>
      <c r="B109" s="17"/>
      <c r="C109" s="17"/>
      <c r="D109" s="17"/>
      <c r="E109" s="17"/>
      <c r="F109" s="17"/>
      <c r="G109" s="17"/>
      <c r="H109" s="17"/>
      <c r="I109" s="17"/>
      <c r="J109" s="17"/>
      <c r="K109" s="17"/>
      <c r="L109" s="17"/>
      <c r="M109" s="17"/>
      <c r="N109" s="17"/>
      <c r="O109" s="6"/>
      <c r="P109" s="6"/>
      <c r="Q109" s="6"/>
    </row>
    <row r="110" spans="1:17" ht="23.25" x14ac:dyDescent="0.35">
      <c r="A110" s="17"/>
      <c r="B110" s="17"/>
      <c r="C110" s="17"/>
      <c r="D110" s="17"/>
      <c r="E110" s="17"/>
      <c r="F110" s="17"/>
      <c r="G110" s="17"/>
      <c r="H110" s="17"/>
      <c r="I110" s="17"/>
      <c r="J110" s="17"/>
      <c r="K110" s="17"/>
      <c r="L110" s="17"/>
      <c r="M110" s="17"/>
      <c r="N110" s="17"/>
      <c r="O110" s="6"/>
      <c r="P110" s="6"/>
      <c r="Q110" s="6"/>
    </row>
    <row r="111" spans="1:17" ht="23.25" x14ac:dyDescent="0.35">
      <c r="A111" s="17"/>
      <c r="B111" s="17"/>
      <c r="C111" s="17"/>
      <c r="D111" s="17"/>
      <c r="E111" s="17"/>
      <c r="F111" s="17"/>
      <c r="G111" s="17"/>
      <c r="H111" s="17"/>
      <c r="I111" s="17"/>
      <c r="J111" s="17"/>
      <c r="K111" s="17"/>
      <c r="L111" s="17"/>
      <c r="M111" s="17"/>
      <c r="N111" s="17"/>
      <c r="O111" s="6"/>
      <c r="P111" s="6"/>
      <c r="Q111" s="6"/>
    </row>
    <row r="112" spans="1:17" ht="23.25" x14ac:dyDescent="0.35">
      <c r="A112" s="17"/>
      <c r="B112" s="17"/>
      <c r="C112" s="17"/>
      <c r="D112" s="17"/>
      <c r="E112" s="17"/>
      <c r="F112" s="17"/>
      <c r="G112" s="17"/>
      <c r="H112" s="17"/>
      <c r="I112" s="17"/>
      <c r="J112" s="17"/>
      <c r="K112" s="17"/>
      <c r="L112" s="17"/>
      <c r="M112" s="17"/>
      <c r="N112" s="17"/>
      <c r="O112" s="6"/>
      <c r="P112" s="6"/>
      <c r="Q112" s="6"/>
    </row>
    <row r="113" spans="1:17" ht="23.25" x14ac:dyDescent="0.35">
      <c r="A113" s="17"/>
      <c r="B113" s="17"/>
      <c r="C113" s="17"/>
      <c r="D113" s="17"/>
      <c r="E113" s="17"/>
      <c r="F113" s="17"/>
      <c r="G113" s="17"/>
      <c r="H113" s="17"/>
      <c r="I113" s="17"/>
      <c r="J113" s="17"/>
      <c r="K113" s="17"/>
      <c r="L113" s="17"/>
      <c r="M113" s="17"/>
      <c r="N113" s="17"/>
      <c r="O113" s="6"/>
      <c r="P113" s="6"/>
      <c r="Q113" s="6"/>
    </row>
    <row r="114" spans="1:17" ht="23.25" x14ac:dyDescent="0.35">
      <c r="A114" s="17"/>
      <c r="B114" s="17"/>
      <c r="C114" s="17"/>
      <c r="D114" s="17"/>
      <c r="E114" s="17"/>
      <c r="F114" s="17"/>
      <c r="G114" s="17"/>
      <c r="H114" s="17"/>
      <c r="I114" s="17"/>
      <c r="J114" s="17"/>
      <c r="K114" s="17"/>
      <c r="L114" s="17"/>
      <c r="M114" s="17"/>
      <c r="N114" s="17"/>
      <c r="O114" s="6"/>
      <c r="P114" s="6"/>
      <c r="Q114" s="6"/>
    </row>
    <row r="115" spans="1:17" ht="23.25" x14ac:dyDescent="0.35">
      <c r="A115" s="17"/>
      <c r="B115" s="17"/>
      <c r="C115" s="17"/>
      <c r="D115" s="17"/>
      <c r="E115" s="17"/>
      <c r="F115" s="17"/>
      <c r="G115" s="17"/>
      <c r="H115" s="17"/>
      <c r="I115" s="17"/>
      <c r="J115" s="17"/>
      <c r="K115" s="17"/>
      <c r="L115" s="17"/>
      <c r="M115" s="17"/>
      <c r="N115" s="17"/>
      <c r="O115" s="6"/>
      <c r="P115" s="6"/>
      <c r="Q115" s="6"/>
    </row>
    <row r="116" spans="1:17" ht="23.25" x14ac:dyDescent="0.35">
      <c r="A116" s="17"/>
      <c r="B116" s="17"/>
      <c r="C116" s="17"/>
      <c r="D116" s="17"/>
      <c r="E116" s="17"/>
      <c r="F116" s="17"/>
      <c r="G116" s="17"/>
      <c r="H116" s="17"/>
      <c r="I116" s="17"/>
      <c r="J116" s="17"/>
      <c r="K116" s="17"/>
      <c r="L116" s="17"/>
      <c r="M116" s="17"/>
      <c r="N116" s="17"/>
      <c r="O116" s="6"/>
      <c r="P116" s="6"/>
      <c r="Q116" s="6"/>
    </row>
    <row r="117" spans="1:17" ht="23.25" x14ac:dyDescent="0.35">
      <c r="A117" s="17"/>
      <c r="B117" s="17"/>
      <c r="C117" s="17"/>
      <c r="D117" s="17"/>
      <c r="E117" s="17"/>
      <c r="F117" s="17"/>
      <c r="G117" s="17"/>
      <c r="H117" s="17"/>
      <c r="I117" s="17"/>
      <c r="J117" s="17"/>
      <c r="K117" s="17"/>
      <c r="L117" s="17"/>
      <c r="M117" s="17"/>
      <c r="N117" s="17"/>
      <c r="O117" s="6"/>
      <c r="P117" s="6"/>
      <c r="Q117" s="6"/>
    </row>
    <row r="118" spans="1:17" ht="23.25" x14ac:dyDescent="0.35">
      <c r="A118" s="17"/>
      <c r="B118" s="17"/>
      <c r="C118" s="17"/>
      <c r="D118" s="17"/>
      <c r="E118" s="17"/>
      <c r="F118" s="17"/>
      <c r="G118" s="17"/>
      <c r="H118" s="17"/>
      <c r="I118" s="17"/>
      <c r="J118" s="17"/>
      <c r="K118" s="17"/>
      <c r="L118" s="17"/>
      <c r="M118" s="17"/>
      <c r="N118" s="17"/>
      <c r="O118" s="6"/>
      <c r="P118" s="6"/>
      <c r="Q118" s="6"/>
    </row>
    <row r="119" spans="1:17" ht="23.25" x14ac:dyDescent="0.35">
      <c r="A119" s="17"/>
      <c r="B119" s="17"/>
      <c r="C119" s="17"/>
      <c r="D119" s="17"/>
      <c r="E119" s="17"/>
      <c r="F119" s="17"/>
      <c r="G119" s="17"/>
      <c r="H119" s="17"/>
      <c r="I119" s="17"/>
      <c r="J119" s="17"/>
      <c r="K119" s="17"/>
      <c r="L119" s="17"/>
      <c r="M119" s="17"/>
      <c r="N119" s="17"/>
      <c r="O119" s="6"/>
      <c r="P119" s="6"/>
      <c r="Q119" s="6"/>
    </row>
    <row r="120" spans="1:17" ht="23.25" x14ac:dyDescent="0.35">
      <c r="A120" s="17"/>
      <c r="B120" s="17"/>
      <c r="C120" s="17"/>
      <c r="D120" s="17"/>
      <c r="E120" s="17"/>
      <c r="F120" s="17"/>
      <c r="G120" s="17"/>
      <c r="H120" s="17"/>
      <c r="I120" s="17"/>
      <c r="J120" s="17"/>
      <c r="K120" s="17"/>
      <c r="L120" s="17"/>
      <c r="M120" s="17"/>
      <c r="N120" s="17"/>
      <c r="O120" s="6"/>
      <c r="P120" s="6"/>
      <c r="Q120" s="6"/>
    </row>
    <row r="121" spans="1:17" ht="23.25" x14ac:dyDescent="0.35">
      <c r="A121" s="17"/>
      <c r="B121" s="17"/>
      <c r="C121" s="17"/>
      <c r="D121" s="17"/>
      <c r="E121" s="17"/>
      <c r="F121" s="17"/>
      <c r="G121" s="17"/>
      <c r="H121" s="17"/>
      <c r="I121" s="17"/>
      <c r="J121" s="17"/>
      <c r="K121" s="17"/>
      <c r="L121" s="17"/>
      <c r="M121" s="17"/>
      <c r="N121" s="17"/>
      <c r="O121" s="6"/>
      <c r="P121" s="6"/>
      <c r="Q121" s="6"/>
    </row>
    <row r="122" spans="1:17" ht="23.25" x14ac:dyDescent="0.35">
      <c r="A122" s="17"/>
      <c r="B122" s="17"/>
      <c r="C122" s="17"/>
      <c r="D122" s="17"/>
      <c r="E122" s="17"/>
      <c r="F122" s="17"/>
      <c r="G122" s="17"/>
      <c r="H122" s="17"/>
      <c r="I122" s="17"/>
      <c r="J122" s="17"/>
      <c r="K122" s="17"/>
      <c r="L122" s="17"/>
      <c r="M122" s="17"/>
      <c r="N122" s="17"/>
      <c r="O122" s="6"/>
      <c r="P122" s="6"/>
      <c r="Q122" s="6"/>
    </row>
    <row r="123" spans="1:17" ht="23.25" x14ac:dyDescent="0.35">
      <c r="A123" s="17"/>
      <c r="B123" s="17"/>
      <c r="C123" s="17"/>
      <c r="D123" s="17"/>
      <c r="E123" s="17"/>
      <c r="F123" s="17"/>
      <c r="G123" s="17"/>
      <c r="H123" s="17"/>
      <c r="I123" s="17"/>
      <c r="J123" s="17"/>
      <c r="K123" s="17"/>
      <c r="L123" s="17"/>
      <c r="M123" s="17"/>
      <c r="N123" s="17"/>
      <c r="O123" s="6"/>
      <c r="P123" s="6"/>
      <c r="Q123" s="6"/>
    </row>
    <row r="124" spans="1:17" ht="23.25" x14ac:dyDescent="0.35">
      <c r="A124" s="17"/>
      <c r="B124" s="17"/>
      <c r="C124" s="17"/>
      <c r="D124" s="17"/>
      <c r="E124" s="17"/>
      <c r="F124" s="17"/>
      <c r="G124" s="17"/>
      <c r="H124" s="17"/>
      <c r="I124" s="17"/>
      <c r="J124" s="17"/>
      <c r="K124" s="17"/>
      <c r="L124" s="17"/>
      <c r="M124" s="17"/>
      <c r="N124" s="17"/>
      <c r="O124" s="6"/>
      <c r="P124" s="6"/>
      <c r="Q124" s="6"/>
    </row>
    <row r="125" spans="1:17" ht="23.25" x14ac:dyDescent="0.35">
      <c r="A125" s="17"/>
      <c r="B125" s="17"/>
      <c r="C125" s="17"/>
      <c r="D125" s="17"/>
      <c r="E125" s="17"/>
      <c r="F125" s="17"/>
      <c r="G125" s="17"/>
      <c r="H125" s="17"/>
      <c r="I125" s="17"/>
      <c r="J125" s="17"/>
      <c r="K125" s="17"/>
      <c r="L125" s="17"/>
      <c r="M125" s="17"/>
      <c r="N125" s="17"/>
      <c r="O125" s="6"/>
      <c r="P125" s="6"/>
      <c r="Q125" s="6"/>
    </row>
    <row r="126" spans="1:17" ht="23.25" x14ac:dyDescent="0.35">
      <c r="A126" s="17"/>
      <c r="B126" s="17"/>
      <c r="C126" s="17"/>
      <c r="D126" s="17"/>
      <c r="E126" s="17"/>
      <c r="F126" s="17"/>
      <c r="G126" s="17"/>
      <c r="H126" s="17"/>
      <c r="I126" s="17"/>
      <c r="J126" s="17"/>
      <c r="K126" s="17"/>
      <c r="L126" s="17"/>
      <c r="M126" s="17"/>
      <c r="N126" s="17"/>
      <c r="O126" s="6"/>
      <c r="P126" s="6"/>
      <c r="Q126" s="6"/>
    </row>
    <row r="127" spans="1:17" ht="23.25" x14ac:dyDescent="0.35">
      <c r="A127" s="17"/>
      <c r="B127" s="17"/>
      <c r="C127" s="17"/>
      <c r="D127" s="17"/>
      <c r="E127" s="17"/>
      <c r="F127" s="17"/>
      <c r="G127" s="17"/>
      <c r="H127" s="17"/>
      <c r="I127" s="17"/>
      <c r="J127" s="17"/>
      <c r="K127" s="17"/>
      <c r="L127" s="17"/>
      <c r="M127" s="17"/>
      <c r="N127" s="17"/>
      <c r="O127" s="6"/>
      <c r="P127" s="6"/>
      <c r="Q127" s="6"/>
    </row>
    <row r="128" spans="1:17" ht="23.25" x14ac:dyDescent="0.35">
      <c r="A128" s="17"/>
      <c r="B128" s="17"/>
      <c r="C128" s="17"/>
      <c r="D128" s="17"/>
      <c r="E128" s="17"/>
      <c r="F128" s="17"/>
      <c r="G128" s="17"/>
      <c r="H128" s="17"/>
      <c r="I128" s="17"/>
      <c r="J128" s="17"/>
      <c r="K128" s="17"/>
      <c r="L128" s="17"/>
      <c r="M128" s="17"/>
      <c r="N128" s="17"/>
      <c r="O128" s="6"/>
      <c r="P128" s="6"/>
      <c r="Q128" s="6"/>
    </row>
    <row r="129" spans="1:17" ht="23.25" x14ac:dyDescent="0.35">
      <c r="A129" s="17"/>
      <c r="B129" s="17"/>
      <c r="C129" s="17"/>
      <c r="D129" s="17"/>
      <c r="E129" s="17"/>
      <c r="F129" s="17"/>
      <c r="G129" s="17"/>
      <c r="H129" s="17"/>
      <c r="I129" s="17"/>
      <c r="J129" s="17"/>
      <c r="K129" s="17"/>
      <c r="L129" s="17"/>
      <c r="M129" s="17"/>
      <c r="N129" s="17"/>
      <c r="O129" s="6"/>
      <c r="P129" s="6"/>
      <c r="Q129" s="6"/>
    </row>
    <row r="130" spans="1:17" ht="23.25" x14ac:dyDescent="0.35">
      <c r="A130" s="17"/>
      <c r="B130" s="17"/>
      <c r="C130" s="17"/>
      <c r="D130" s="17"/>
      <c r="E130" s="17"/>
      <c r="F130" s="17"/>
      <c r="G130" s="17"/>
      <c r="H130" s="17"/>
      <c r="I130" s="17"/>
      <c r="J130" s="17"/>
      <c r="K130" s="17"/>
      <c r="L130" s="17"/>
      <c r="M130" s="17"/>
      <c r="N130" s="17"/>
      <c r="O130" s="6"/>
      <c r="P130" s="6"/>
      <c r="Q130" s="6"/>
    </row>
    <row r="131" spans="1:17" ht="23.25" x14ac:dyDescent="0.35">
      <c r="A131" s="17"/>
      <c r="B131" s="17"/>
      <c r="C131" s="17"/>
      <c r="D131" s="17"/>
      <c r="E131" s="17"/>
      <c r="F131" s="17"/>
      <c r="G131" s="17"/>
      <c r="H131" s="17"/>
      <c r="I131" s="17"/>
      <c r="J131" s="17"/>
      <c r="K131" s="17"/>
      <c r="L131" s="17"/>
      <c r="M131" s="17"/>
      <c r="N131" s="17"/>
      <c r="O131" s="6"/>
      <c r="P131" s="6"/>
      <c r="Q131" s="6"/>
    </row>
    <row r="132" spans="1:17" ht="23.25" x14ac:dyDescent="0.35">
      <c r="A132" s="17"/>
      <c r="B132" s="17"/>
      <c r="C132" s="17"/>
      <c r="D132" s="17"/>
      <c r="E132" s="17"/>
      <c r="F132" s="17"/>
      <c r="G132" s="17"/>
      <c r="H132" s="17"/>
      <c r="I132" s="17"/>
      <c r="J132" s="17"/>
      <c r="K132" s="17"/>
      <c r="L132" s="17"/>
      <c r="M132" s="17"/>
      <c r="N132" s="17"/>
      <c r="O132" s="6"/>
      <c r="P132" s="6"/>
      <c r="Q132" s="6"/>
    </row>
    <row r="133" spans="1:17" ht="23.25" x14ac:dyDescent="0.35">
      <c r="A133" s="17"/>
      <c r="B133" s="17"/>
      <c r="C133" s="17"/>
      <c r="D133" s="17"/>
      <c r="E133" s="17"/>
      <c r="F133" s="17"/>
      <c r="G133" s="17"/>
      <c r="H133" s="17"/>
      <c r="I133" s="17"/>
      <c r="J133" s="17"/>
      <c r="K133" s="17"/>
      <c r="L133" s="17"/>
      <c r="M133" s="17"/>
      <c r="N133" s="17"/>
      <c r="O133" s="6"/>
      <c r="P133" s="6"/>
      <c r="Q133" s="6"/>
    </row>
    <row r="134" spans="1:17" ht="23.25" x14ac:dyDescent="0.35">
      <c r="A134" s="17"/>
      <c r="B134" s="17"/>
      <c r="C134" s="17"/>
      <c r="D134" s="17"/>
      <c r="E134" s="17"/>
      <c r="F134" s="17"/>
      <c r="G134" s="17"/>
      <c r="H134" s="17"/>
      <c r="I134" s="17"/>
      <c r="J134" s="17"/>
      <c r="K134" s="17"/>
      <c r="L134" s="17"/>
      <c r="M134" s="17"/>
      <c r="N134" s="17"/>
      <c r="O134" s="6"/>
      <c r="P134" s="6"/>
      <c r="Q134" s="6"/>
    </row>
    <row r="135" spans="1:17" ht="23.25" x14ac:dyDescent="0.35">
      <c r="A135" s="17"/>
      <c r="B135" s="17"/>
      <c r="C135" s="17"/>
      <c r="D135" s="17"/>
      <c r="E135" s="17"/>
      <c r="F135" s="17"/>
      <c r="G135" s="17"/>
      <c r="H135" s="17"/>
      <c r="I135" s="17"/>
      <c r="J135" s="17"/>
      <c r="K135" s="17"/>
      <c r="L135" s="17"/>
      <c r="M135" s="17"/>
      <c r="N135" s="17"/>
      <c r="O135" s="6"/>
      <c r="P135" s="6"/>
      <c r="Q135" s="6"/>
    </row>
    <row r="136" spans="1:17" ht="23.25" x14ac:dyDescent="0.35">
      <c r="A136" s="17"/>
      <c r="B136" s="17"/>
      <c r="C136" s="17"/>
      <c r="D136" s="17"/>
      <c r="E136" s="17"/>
      <c r="F136" s="17"/>
      <c r="G136" s="17"/>
      <c r="H136" s="17"/>
      <c r="I136" s="17"/>
      <c r="J136" s="17"/>
      <c r="K136" s="17"/>
      <c r="L136" s="17"/>
      <c r="M136" s="17"/>
      <c r="N136" s="17"/>
      <c r="O136" s="6"/>
      <c r="P136" s="6"/>
      <c r="Q136" s="6"/>
    </row>
    <row r="137" spans="1:17" ht="23.25" x14ac:dyDescent="0.35">
      <c r="A137" s="17"/>
      <c r="B137" s="17"/>
      <c r="C137" s="17"/>
      <c r="D137" s="17"/>
      <c r="E137" s="17"/>
      <c r="F137" s="17"/>
      <c r="G137" s="17"/>
      <c r="H137" s="17"/>
      <c r="I137" s="17"/>
      <c r="J137" s="17"/>
      <c r="K137" s="17"/>
      <c r="L137" s="17"/>
      <c r="M137" s="17"/>
      <c r="N137" s="17"/>
      <c r="O137" s="6"/>
      <c r="P137" s="6"/>
      <c r="Q137" s="6"/>
    </row>
    <row r="138" spans="1:17" ht="23.25" x14ac:dyDescent="0.35">
      <c r="A138" s="17"/>
      <c r="B138" s="17"/>
      <c r="C138" s="17"/>
      <c r="D138" s="17"/>
      <c r="E138" s="17"/>
      <c r="F138" s="17"/>
      <c r="G138" s="17"/>
      <c r="H138" s="17"/>
      <c r="I138" s="17"/>
      <c r="J138" s="17"/>
      <c r="K138" s="17"/>
      <c r="L138" s="17"/>
      <c r="M138" s="17"/>
      <c r="N138" s="17"/>
      <c r="O138" s="6"/>
      <c r="P138" s="6"/>
      <c r="Q138" s="6"/>
    </row>
    <row r="139" spans="1:17" ht="23.25" x14ac:dyDescent="0.35">
      <c r="A139" s="17"/>
      <c r="B139" s="17"/>
      <c r="C139" s="17"/>
      <c r="D139" s="17"/>
      <c r="E139" s="17"/>
      <c r="F139" s="17"/>
      <c r="G139" s="17"/>
      <c r="H139" s="17"/>
      <c r="I139" s="17"/>
      <c r="J139" s="17"/>
      <c r="K139" s="17"/>
      <c r="L139" s="17"/>
      <c r="M139" s="17"/>
      <c r="N139" s="17"/>
      <c r="O139" s="6"/>
      <c r="P139" s="6"/>
      <c r="Q139" s="6"/>
    </row>
    <row r="140" spans="1:17" ht="23.25" x14ac:dyDescent="0.35">
      <c r="A140" s="17"/>
      <c r="B140" s="17"/>
      <c r="C140" s="17"/>
      <c r="D140" s="17"/>
      <c r="E140" s="17"/>
      <c r="F140" s="17"/>
      <c r="G140" s="17"/>
      <c r="H140" s="17"/>
      <c r="I140" s="17"/>
      <c r="J140" s="17"/>
      <c r="K140" s="17"/>
      <c r="L140" s="17"/>
      <c r="M140" s="17"/>
      <c r="N140" s="17"/>
      <c r="O140" s="6"/>
      <c r="P140" s="6"/>
      <c r="Q140" s="6"/>
    </row>
    <row r="141" spans="1:17" ht="23.25" x14ac:dyDescent="0.35">
      <c r="A141" s="17"/>
      <c r="B141" s="17"/>
      <c r="C141" s="17"/>
      <c r="D141" s="17"/>
      <c r="E141" s="17"/>
      <c r="F141" s="17"/>
      <c r="G141" s="17"/>
      <c r="H141" s="17"/>
      <c r="I141" s="17"/>
      <c r="J141" s="17"/>
      <c r="K141" s="17"/>
      <c r="L141" s="17"/>
      <c r="M141" s="17"/>
      <c r="N141" s="17"/>
      <c r="O141" s="6"/>
      <c r="P141" s="6"/>
      <c r="Q141" s="6"/>
    </row>
    <row r="142" spans="1:17" ht="23.25" x14ac:dyDescent="0.35">
      <c r="A142" s="17"/>
      <c r="B142" s="17"/>
      <c r="C142" s="17"/>
      <c r="D142" s="17"/>
      <c r="E142" s="17"/>
      <c r="F142" s="17"/>
      <c r="G142" s="17"/>
      <c r="H142" s="17"/>
      <c r="I142" s="17"/>
      <c r="J142" s="17"/>
      <c r="K142" s="17"/>
      <c r="L142" s="17"/>
      <c r="M142" s="17"/>
      <c r="N142" s="17"/>
      <c r="O142" s="6"/>
      <c r="P142" s="6"/>
      <c r="Q142" s="6"/>
    </row>
    <row r="143" spans="1:17" ht="23.25" x14ac:dyDescent="0.35">
      <c r="A143" s="17"/>
      <c r="B143" s="17"/>
      <c r="C143" s="17"/>
      <c r="D143" s="17"/>
      <c r="E143" s="17"/>
      <c r="F143" s="17"/>
      <c r="G143" s="17"/>
      <c r="H143" s="17"/>
      <c r="I143" s="17"/>
      <c r="J143" s="17"/>
      <c r="K143" s="17"/>
      <c r="L143" s="17"/>
      <c r="M143" s="17"/>
      <c r="N143" s="17"/>
      <c r="O143" s="6"/>
      <c r="P143" s="6"/>
      <c r="Q143" s="6"/>
    </row>
    <row r="144" spans="1:17" ht="23.25" x14ac:dyDescent="0.35">
      <c r="A144" s="17"/>
      <c r="B144" s="17"/>
      <c r="C144" s="17"/>
      <c r="D144" s="17"/>
      <c r="E144" s="17"/>
      <c r="F144" s="17"/>
      <c r="G144" s="17"/>
      <c r="H144" s="17"/>
      <c r="I144" s="17"/>
      <c r="J144" s="17"/>
      <c r="K144" s="17"/>
      <c r="L144" s="17"/>
      <c r="M144" s="17"/>
      <c r="N144" s="17"/>
      <c r="O144" s="6"/>
      <c r="P144" s="6"/>
      <c r="Q144" s="6"/>
    </row>
    <row r="145" spans="1:17" ht="23.25" x14ac:dyDescent="0.35">
      <c r="A145" s="17"/>
      <c r="B145" s="17"/>
      <c r="C145" s="17"/>
      <c r="D145" s="17"/>
      <c r="E145" s="17"/>
      <c r="F145" s="17"/>
      <c r="G145" s="17"/>
      <c r="H145" s="17"/>
      <c r="I145" s="17"/>
      <c r="J145" s="17"/>
      <c r="K145" s="17"/>
      <c r="L145" s="17"/>
      <c r="M145" s="17"/>
      <c r="N145" s="17"/>
      <c r="O145" s="6"/>
      <c r="P145" s="6"/>
      <c r="Q145" s="6"/>
    </row>
    <row r="146" spans="1:17" ht="23.25" x14ac:dyDescent="0.35">
      <c r="A146" s="17"/>
      <c r="B146" s="17"/>
      <c r="C146" s="17"/>
      <c r="D146" s="17"/>
      <c r="E146" s="17"/>
      <c r="F146" s="17"/>
      <c r="G146" s="17"/>
      <c r="H146" s="17"/>
      <c r="I146" s="17"/>
      <c r="J146" s="17"/>
      <c r="K146" s="17"/>
      <c r="L146" s="17"/>
      <c r="M146" s="17"/>
      <c r="N146" s="17"/>
      <c r="O146" s="6"/>
      <c r="P146" s="6"/>
      <c r="Q146" s="6"/>
    </row>
    <row r="147" spans="1:17" ht="23.25" x14ac:dyDescent="0.35">
      <c r="A147" s="17"/>
      <c r="B147" s="17"/>
      <c r="C147" s="17"/>
      <c r="D147" s="17"/>
      <c r="E147" s="17"/>
      <c r="F147" s="17"/>
      <c r="G147" s="17"/>
      <c r="H147" s="17"/>
      <c r="I147" s="17"/>
      <c r="J147" s="17"/>
      <c r="K147" s="17"/>
      <c r="L147" s="17"/>
      <c r="M147" s="17"/>
      <c r="N147" s="17"/>
      <c r="O147" s="6"/>
      <c r="P147" s="6"/>
      <c r="Q147" s="6"/>
    </row>
    <row r="148" spans="1:17" ht="23.25" x14ac:dyDescent="0.35">
      <c r="A148" s="17"/>
      <c r="B148" s="17"/>
      <c r="C148" s="17"/>
      <c r="D148" s="17"/>
      <c r="E148" s="17"/>
      <c r="F148" s="17"/>
      <c r="G148" s="17"/>
      <c r="H148" s="17"/>
      <c r="I148" s="17"/>
      <c r="J148" s="17"/>
      <c r="K148" s="17"/>
      <c r="L148" s="17"/>
      <c r="M148" s="17"/>
      <c r="N148" s="17"/>
      <c r="O148" s="6"/>
      <c r="P148" s="6"/>
      <c r="Q148" s="6"/>
    </row>
    <row r="149" spans="1:17" ht="23.25" x14ac:dyDescent="0.35">
      <c r="A149" s="17"/>
      <c r="B149" s="17"/>
      <c r="C149" s="17"/>
      <c r="D149" s="17"/>
      <c r="E149" s="17"/>
      <c r="F149" s="17"/>
      <c r="G149" s="17"/>
      <c r="H149" s="17"/>
      <c r="I149" s="17"/>
      <c r="J149" s="17"/>
      <c r="K149" s="17"/>
      <c r="L149" s="17"/>
      <c r="M149" s="17"/>
      <c r="N149" s="17"/>
      <c r="O149" s="6"/>
      <c r="P149" s="6"/>
      <c r="Q149" s="6"/>
    </row>
    <row r="150" spans="1:17" ht="23.25" x14ac:dyDescent="0.35">
      <c r="A150" s="17"/>
      <c r="B150" s="17"/>
      <c r="C150" s="17"/>
      <c r="D150" s="17"/>
      <c r="E150" s="17"/>
      <c r="F150" s="17"/>
      <c r="G150" s="17"/>
      <c r="H150" s="17"/>
      <c r="I150" s="17"/>
      <c r="J150" s="17"/>
      <c r="K150" s="17"/>
      <c r="L150" s="17"/>
      <c r="M150" s="17"/>
      <c r="N150" s="17"/>
      <c r="O150" s="6"/>
      <c r="P150" s="6"/>
      <c r="Q150" s="6"/>
    </row>
    <row r="151" spans="1:17" ht="23.25" x14ac:dyDescent="0.35">
      <c r="A151" s="17"/>
      <c r="B151" s="17"/>
      <c r="C151" s="17"/>
      <c r="D151" s="17"/>
      <c r="E151" s="17"/>
      <c r="F151" s="17"/>
      <c r="G151" s="17"/>
      <c r="H151" s="17"/>
      <c r="I151" s="17"/>
      <c r="J151" s="17"/>
      <c r="K151" s="17"/>
      <c r="L151" s="17"/>
      <c r="M151" s="17"/>
      <c r="N151" s="17"/>
      <c r="O151" s="6"/>
      <c r="P151" s="6"/>
      <c r="Q151" s="6"/>
    </row>
    <row r="152" spans="1:17" ht="23.25" x14ac:dyDescent="0.35">
      <c r="A152" s="17"/>
      <c r="B152" s="17"/>
      <c r="C152" s="17"/>
      <c r="D152" s="17"/>
      <c r="E152" s="17"/>
      <c r="F152" s="17"/>
      <c r="G152" s="17"/>
      <c r="H152" s="17"/>
      <c r="I152" s="17"/>
      <c r="J152" s="17"/>
      <c r="K152" s="17"/>
      <c r="L152" s="17"/>
      <c r="M152" s="17"/>
      <c r="N152" s="17"/>
      <c r="O152" s="6"/>
      <c r="P152" s="6"/>
      <c r="Q152" s="6"/>
    </row>
    <row r="153" spans="1:17" ht="23.25" x14ac:dyDescent="0.35">
      <c r="A153" s="17"/>
      <c r="B153" s="17"/>
      <c r="C153" s="17"/>
      <c r="D153" s="17"/>
      <c r="E153" s="17"/>
      <c r="F153" s="17"/>
      <c r="G153" s="17"/>
      <c r="H153" s="17"/>
      <c r="I153" s="17"/>
      <c r="J153" s="17"/>
      <c r="K153" s="17"/>
      <c r="L153" s="17"/>
      <c r="M153" s="17"/>
      <c r="N153" s="17"/>
      <c r="O153" s="6"/>
      <c r="P153" s="6"/>
      <c r="Q153" s="6"/>
    </row>
    <row r="154" spans="1:17" ht="23.25" x14ac:dyDescent="0.35">
      <c r="A154" s="17"/>
      <c r="B154" s="17"/>
      <c r="C154" s="17"/>
      <c r="D154" s="17"/>
      <c r="E154" s="17"/>
      <c r="F154" s="17"/>
      <c r="G154" s="17"/>
      <c r="H154" s="17"/>
      <c r="I154" s="17"/>
      <c r="J154" s="17"/>
      <c r="K154" s="17"/>
      <c r="L154" s="17"/>
      <c r="M154" s="17"/>
      <c r="N154" s="17"/>
      <c r="O154" s="6"/>
      <c r="P154" s="6"/>
      <c r="Q154" s="6"/>
    </row>
    <row r="155" spans="1:17" ht="23.25" x14ac:dyDescent="0.35">
      <c r="A155" s="17"/>
      <c r="B155" s="17"/>
      <c r="C155" s="17"/>
      <c r="D155" s="17"/>
      <c r="E155" s="17"/>
      <c r="F155" s="17"/>
      <c r="G155" s="17"/>
      <c r="H155" s="17"/>
      <c r="I155" s="17"/>
      <c r="J155" s="17"/>
      <c r="K155" s="17"/>
      <c r="L155" s="17"/>
      <c r="M155" s="17"/>
      <c r="N155" s="17"/>
      <c r="O155" s="6"/>
      <c r="P155" s="6"/>
      <c r="Q155" s="6"/>
    </row>
    <row r="156" spans="1:17" ht="23.25" x14ac:dyDescent="0.35">
      <c r="A156" s="17"/>
      <c r="B156" s="17"/>
      <c r="C156" s="17"/>
      <c r="D156" s="17"/>
      <c r="E156" s="17"/>
      <c r="F156" s="17"/>
      <c r="G156" s="17"/>
      <c r="H156" s="17"/>
      <c r="I156" s="17"/>
      <c r="J156" s="17"/>
      <c r="K156" s="17"/>
      <c r="L156" s="17"/>
      <c r="M156" s="17"/>
      <c r="N156" s="17"/>
      <c r="O156" s="6"/>
      <c r="P156" s="6"/>
      <c r="Q156" s="6"/>
    </row>
    <row r="157" spans="1:17" ht="23.25" x14ac:dyDescent="0.35">
      <c r="A157" s="17"/>
      <c r="B157" s="17"/>
      <c r="C157" s="17"/>
      <c r="D157" s="17"/>
      <c r="E157" s="17"/>
      <c r="F157" s="17"/>
      <c r="G157" s="17"/>
      <c r="H157" s="17"/>
      <c r="I157" s="17"/>
      <c r="J157" s="17"/>
      <c r="K157" s="17"/>
      <c r="L157" s="17"/>
      <c r="M157" s="17"/>
      <c r="N157" s="17"/>
      <c r="O157" s="6"/>
      <c r="P157" s="6"/>
      <c r="Q157" s="6"/>
    </row>
    <row r="158" spans="1:17" ht="23.25" x14ac:dyDescent="0.35">
      <c r="A158" s="17"/>
      <c r="B158" s="17"/>
      <c r="C158" s="17"/>
      <c r="D158" s="17"/>
      <c r="E158" s="17"/>
      <c r="F158" s="17"/>
      <c r="G158" s="17"/>
      <c r="H158" s="17"/>
      <c r="I158" s="17"/>
      <c r="J158" s="17"/>
      <c r="K158" s="17"/>
      <c r="L158" s="17"/>
      <c r="M158" s="17"/>
      <c r="N158" s="17"/>
      <c r="O158" s="6"/>
      <c r="P158" s="6"/>
      <c r="Q158" s="6"/>
    </row>
    <row r="159" spans="1:17" ht="23.25" x14ac:dyDescent="0.35">
      <c r="A159" s="17"/>
      <c r="B159" s="17"/>
      <c r="C159" s="17"/>
      <c r="D159" s="17"/>
      <c r="E159" s="17"/>
      <c r="F159" s="17"/>
      <c r="G159" s="17"/>
      <c r="H159" s="17"/>
      <c r="I159" s="17"/>
      <c r="J159" s="17"/>
      <c r="K159" s="17"/>
      <c r="L159" s="17"/>
      <c r="M159" s="17"/>
      <c r="N159" s="17"/>
      <c r="O159" s="6"/>
      <c r="P159" s="6"/>
      <c r="Q159" s="6"/>
    </row>
    <row r="160" spans="1:17" ht="23.25" x14ac:dyDescent="0.35">
      <c r="A160" s="17"/>
      <c r="B160" s="17"/>
      <c r="C160" s="17"/>
      <c r="D160" s="17"/>
      <c r="E160" s="17"/>
      <c r="F160" s="17"/>
      <c r="G160" s="17"/>
      <c r="H160" s="17"/>
      <c r="I160" s="17"/>
      <c r="J160" s="17"/>
      <c r="K160" s="17"/>
      <c r="L160" s="17"/>
      <c r="M160" s="17"/>
      <c r="N160" s="17"/>
      <c r="O160" s="6"/>
      <c r="P160" s="6"/>
      <c r="Q160" s="6"/>
    </row>
    <row r="161" spans="1:17" ht="23.25" x14ac:dyDescent="0.35">
      <c r="A161" s="17"/>
      <c r="B161" s="17"/>
      <c r="C161" s="17"/>
      <c r="D161" s="17"/>
      <c r="E161" s="17"/>
      <c r="F161" s="17"/>
      <c r="G161" s="17"/>
      <c r="H161" s="17"/>
      <c r="I161" s="17"/>
      <c r="J161" s="17"/>
      <c r="K161" s="17"/>
      <c r="L161" s="17"/>
      <c r="M161" s="17"/>
      <c r="N161" s="17"/>
      <c r="O161" s="6"/>
      <c r="P161" s="6"/>
      <c r="Q161" s="6"/>
    </row>
    <row r="162" spans="1:17" ht="23.25" x14ac:dyDescent="0.35">
      <c r="A162" s="17"/>
      <c r="B162" s="17"/>
      <c r="C162" s="17"/>
      <c r="D162" s="17"/>
      <c r="E162" s="17"/>
      <c r="F162" s="17"/>
      <c r="G162" s="17"/>
      <c r="H162" s="17"/>
      <c r="I162" s="17"/>
      <c r="J162" s="17"/>
      <c r="K162" s="17"/>
      <c r="L162" s="17"/>
      <c r="M162" s="17"/>
      <c r="N162" s="17"/>
      <c r="O162" s="6"/>
      <c r="P162" s="6"/>
      <c r="Q162" s="6"/>
    </row>
    <row r="163" spans="1:17" ht="23.25" x14ac:dyDescent="0.35">
      <c r="A163" s="17"/>
      <c r="B163" s="17"/>
      <c r="C163" s="17"/>
      <c r="D163" s="17"/>
      <c r="E163" s="17"/>
      <c r="F163" s="17"/>
      <c r="G163" s="17"/>
      <c r="H163" s="17"/>
      <c r="I163" s="17"/>
      <c r="J163" s="17"/>
      <c r="K163" s="17"/>
      <c r="L163" s="17"/>
      <c r="M163" s="17"/>
      <c r="N163" s="17"/>
      <c r="O163" s="6"/>
      <c r="P163" s="6"/>
      <c r="Q163" s="6"/>
    </row>
    <row r="164" spans="1:17" ht="23.25" x14ac:dyDescent="0.35">
      <c r="A164" s="17"/>
      <c r="B164" s="17"/>
      <c r="C164" s="17"/>
      <c r="D164" s="17"/>
      <c r="E164" s="17"/>
      <c r="F164" s="17"/>
      <c r="G164" s="17"/>
      <c r="H164" s="17"/>
      <c r="I164" s="17"/>
      <c r="J164" s="17"/>
      <c r="K164" s="17"/>
      <c r="L164" s="17"/>
      <c r="M164" s="17"/>
      <c r="N164" s="17"/>
      <c r="O164" s="6"/>
      <c r="P164" s="6"/>
      <c r="Q164" s="6"/>
    </row>
    <row r="165" spans="1:17" ht="23.25" x14ac:dyDescent="0.35">
      <c r="A165" s="17"/>
      <c r="B165" s="17"/>
      <c r="C165" s="17"/>
      <c r="D165" s="17"/>
      <c r="E165" s="17"/>
      <c r="F165" s="17"/>
      <c r="G165" s="17"/>
      <c r="H165" s="17"/>
      <c r="I165" s="17"/>
      <c r="J165" s="17"/>
      <c r="K165" s="17"/>
      <c r="L165" s="17"/>
      <c r="M165" s="17"/>
      <c r="N165" s="17"/>
      <c r="O165" s="6"/>
      <c r="P165" s="6"/>
      <c r="Q165" s="6"/>
    </row>
    <row r="166" spans="1:17" ht="23.25" x14ac:dyDescent="0.35">
      <c r="A166" s="17"/>
      <c r="B166" s="17"/>
      <c r="C166" s="17"/>
      <c r="D166" s="17"/>
      <c r="E166" s="17"/>
      <c r="F166" s="17"/>
      <c r="G166" s="17"/>
      <c r="H166" s="17"/>
      <c r="I166" s="17"/>
      <c r="J166" s="17"/>
      <c r="K166" s="17"/>
      <c r="L166" s="17"/>
      <c r="M166" s="17"/>
      <c r="N166" s="17"/>
      <c r="O166" s="6"/>
      <c r="P166" s="6"/>
      <c r="Q166" s="6"/>
    </row>
    <row r="167" spans="1:17" ht="23.25" x14ac:dyDescent="0.35">
      <c r="A167" s="17"/>
      <c r="B167" s="17"/>
      <c r="C167" s="17"/>
      <c r="D167" s="6"/>
      <c r="E167" s="6"/>
      <c r="F167" s="6"/>
      <c r="G167" s="6"/>
      <c r="H167" s="6"/>
      <c r="I167" s="6"/>
      <c r="J167" s="6"/>
      <c r="K167" s="6"/>
      <c r="L167" s="6"/>
      <c r="M167" s="6"/>
      <c r="N167" s="6"/>
      <c r="O167" s="6"/>
      <c r="P167" s="6"/>
      <c r="Q167" s="6"/>
    </row>
    <row r="168" spans="1:17" ht="23.25" x14ac:dyDescent="0.35">
      <c r="A168" s="17"/>
      <c r="B168" s="17"/>
      <c r="C168" s="17"/>
      <c r="D168" s="6"/>
      <c r="E168" s="6"/>
      <c r="F168" s="6"/>
      <c r="G168" s="6"/>
      <c r="H168" s="6"/>
      <c r="I168" s="6"/>
      <c r="J168" s="6"/>
      <c r="K168" s="6"/>
      <c r="L168" s="6"/>
      <c r="M168" s="6"/>
      <c r="N168" s="6"/>
      <c r="O168" s="6"/>
      <c r="P168" s="6"/>
      <c r="Q168" s="6"/>
    </row>
    <row r="169" spans="1:17" ht="23.25" x14ac:dyDescent="0.35">
      <c r="A169" s="17"/>
      <c r="B169" s="17"/>
      <c r="C169" s="17"/>
      <c r="D169" s="6"/>
      <c r="E169" s="6"/>
      <c r="F169" s="6"/>
      <c r="G169" s="6"/>
      <c r="H169" s="6"/>
      <c r="I169" s="6"/>
      <c r="J169" s="6"/>
      <c r="K169" s="6"/>
      <c r="L169" s="6"/>
      <c r="M169" s="6"/>
      <c r="N169" s="6"/>
      <c r="O169" s="6"/>
      <c r="P169" s="6"/>
      <c r="Q169" s="6"/>
    </row>
    <row r="170" spans="1:17" ht="23.25" x14ac:dyDescent="0.35">
      <c r="A170" s="17"/>
      <c r="B170" s="17"/>
      <c r="C170" s="17"/>
      <c r="D170" s="6"/>
      <c r="E170" s="6"/>
      <c r="F170" s="6"/>
      <c r="G170" s="6"/>
      <c r="H170" s="6"/>
      <c r="I170" s="6"/>
      <c r="J170" s="6"/>
      <c r="K170" s="6"/>
      <c r="L170" s="6"/>
      <c r="M170" s="6"/>
      <c r="N170" s="6"/>
      <c r="O170" s="6"/>
      <c r="P170" s="6"/>
      <c r="Q170" s="6"/>
    </row>
    <row r="171" spans="1:17" ht="23.25" x14ac:dyDescent="0.35">
      <c r="A171" s="17"/>
      <c r="B171" s="17"/>
      <c r="C171" s="17"/>
      <c r="D171" s="6"/>
      <c r="E171" s="6"/>
      <c r="F171" s="6"/>
      <c r="G171" s="6"/>
      <c r="H171" s="6"/>
      <c r="I171" s="6"/>
      <c r="J171" s="6"/>
      <c r="K171" s="6"/>
      <c r="L171" s="6"/>
      <c r="M171" s="6"/>
      <c r="N171" s="6"/>
      <c r="O171" s="6"/>
      <c r="P171" s="6"/>
      <c r="Q171" s="6"/>
    </row>
    <row r="172" spans="1:17" ht="23.25" x14ac:dyDescent="0.35">
      <c r="A172" s="17"/>
      <c r="B172" s="17"/>
      <c r="C172" s="17"/>
      <c r="D172" s="6"/>
      <c r="E172" s="6"/>
      <c r="F172" s="6"/>
      <c r="G172" s="6"/>
      <c r="H172" s="6"/>
      <c r="I172" s="6"/>
      <c r="J172" s="6"/>
      <c r="K172" s="6"/>
      <c r="L172" s="6"/>
      <c r="M172" s="6"/>
      <c r="N172" s="6"/>
      <c r="O172" s="6"/>
      <c r="P172" s="6"/>
      <c r="Q172" s="6"/>
    </row>
    <row r="173" spans="1:17" ht="23.25" x14ac:dyDescent="0.35">
      <c r="A173" s="17"/>
      <c r="B173" s="17"/>
      <c r="C173" s="17"/>
      <c r="D173" s="6"/>
      <c r="E173" s="6"/>
      <c r="F173" s="6"/>
      <c r="G173" s="6"/>
      <c r="H173" s="6"/>
      <c r="I173" s="6"/>
      <c r="J173" s="6"/>
      <c r="K173" s="6"/>
      <c r="L173" s="6"/>
      <c r="M173" s="6"/>
      <c r="N173" s="6"/>
      <c r="O173" s="6"/>
      <c r="P173" s="6"/>
      <c r="Q173" s="6"/>
    </row>
    <row r="174" spans="1:17" ht="23.25" x14ac:dyDescent="0.35">
      <c r="A174" s="17"/>
      <c r="B174" s="17"/>
      <c r="C174" s="17"/>
      <c r="D174" s="6"/>
      <c r="E174" s="6"/>
      <c r="F174" s="6"/>
      <c r="G174" s="6"/>
      <c r="H174" s="6"/>
      <c r="I174" s="6"/>
      <c r="J174" s="6"/>
      <c r="K174" s="6"/>
      <c r="L174" s="6"/>
      <c r="M174" s="6"/>
      <c r="N174" s="6"/>
      <c r="O174" s="6"/>
      <c r="P174" s="6"/>
      <c r="Q174" s="6"/>
    </row>
    <row r="175" spans="1:17" ht="23.25" x14ac:dyDescent="0.35">
      <c r="A175" s="17"/>
      <c r="B175" s="17"/>
      <c r="C175" s="17"/>
      <c r="D175" s="6"/>
      <c r="E175" s="6"/>
      <c r="F175" s="6"/>
      <c r="G175" s="6"/>
      <c r="H175" s="6"/>
      <c r="I175" s="6"/>
      <c r="J175" s="6"/>
      <c r="K175" s="6"/>
      <c r="L175" s="6"/>
      <c r="M175" s="6"/>
      <c r="N175" s="6"/>
      <c r="O175" s="6"/>
      <c r="P175" s="6"/>
      <c r="Q175" s="6"/>
    </row>
    <row r="176" spans="1:17" ht="23.25" x14ac:dyDescent="0.35">
      <c r="A176" s="17"/>
      <c r="B176" s="17"/>
      <c r="C176" s="17"/>
      <c r="D176" s="6"/>
      <c r="E176" s="6"/>
      <c r="F176" s="6"/>
      <c r="G176" s="6"/>
      <c r="H176" s="6"/>
      <c r="I176" s="6"/>
      <c r="J176" s="6"/>
      <c r="K176" s="6"/>
      <c r="L176" s="6"/>
      <c r="M176" s="6"/>
      <c r="N176" s="6"/>
      <c r="O176" s="6"/>
      <c r="P176" s="6"/>
      <c r="Q176" s="6"/>
    </row>
    <row r="177" spans="1:17" ht="23.25" x14ac:dyDescent="0.35">
      <c r="A177" s="17"/>
      <c r="B177" s="17"/>
      <c r="C177" s="17"/>
      <c r="D177" s="6"/>
      <c r="E177" s="6"/>
      <c r="F177" s="6"/>
      <c r="G177" s="6"/>
      <c r="H177" s="6"/>
      <c r="I177" s="6"/>
      <c r="J177" s="6"/>
      <c r="K177" s="6"/>
      <c r="L177" s="6"/>
      <c r="M177" s="6"/>
      <c r="N177" s="6"/>
      <c r="O177" s="6"/>
      <c r="P177" s="6"/>
      <c r="Q177" s="6"/>
    </row>
    <row r="178" spans="1:17" ht="23.25" x14ac:dyDescent="0.35">
      <c r="A178" s="17"/>
      <c r="B178" s="17"/>
      <c r="C178" s="17"/>
      <c r="D178" s="6"/>
      <c r="E178" s="6"/>
      <c r="F178" s="6"/>
      <c r="G178" s="6"/>
      <c r="H178" s="6"/>
      <c r="I178" s="6"/>
      <c r="J178" s="6"/>
      <c r="K178" s="6"/>
      <c r="L178" s="6"/>
      <c r="M178" s="6"/>
      <c r="N178" s="6"/>
      <c r="O178" s="6"/>
      <c r="P178" s="6"/>
      <c r="Q178" s="6"/>
    </row>
    <row r="179" spans="1:17" ht="23.25" x14ac:dyDescent="0.35">
      <c r="A179" s="17"/>
      <c r="B179" s="17"/>
      <c r="C179" s="17"/>
      <c r="D179" s="6"/>
      <c r="E179" s="6"/>
      <c r="F179" s="6"/>
      <c r="G179" s="6"/>
      <c r="H179" s="6"/>
      <c r="I179" s="6"/>
      <c r="J179" s="6"/>
      <c r="K179" s="6"/>
      <c r="L179" s="6"/>
      <c r="M179" s="6"/>
      <c r="N179" s="6"/>
      <c r="O179" s="6"/>
      <c r="P179" s="6"/>
      <c r="Q179" s="6"/>
    </row>
    <row r="180" spans="1:17" ht="23.25" x14ac:dyDescent="0.35">
      <c r="A180" s="17"/>
      <c r="B180" s="17"/>
      <c r="C180" s="17"/>
      <c r="D180" s="6"/>
      <c r="E180" s="6"/>
      <c r="F180" s="6"/>
      <c r="G180" s="6"/>
      <c r="H180" s="6"/>
      <c r="I180" s="6"/>
      <c r="J180" s="6"/>
      <c r="K180" s="6"/>
      <c r="L180" s="6"/>
      <c r="M180" s="6"/>
      <c r="N180" s="6"/>
      <c r="O180" s="6"/>
      <c r="P180" s="6"/>
      <c r="Q180" s="6"/>
    </row>
    <row r="181" spans="1:17" ht="23.25" x14ac:dyDescent="0.35">
      <c r="A181" s="17"/>
      <c r="B181" s="17"/>
      <c r="C181" s="17"/>
      <c r="D181" s="6"/>
      <c r="E181" s="6"/>
      <c r="F181" s="6"/>
      <c r="G181" s="6"/>
      <c r="H181" s="6"/>
      <c r="I181" s="6"/>
      <c r="J181" s="6"/>
      <c r="K181" s="6"/>
      <c r="L181" s="6"/>
      <c r="M181" s="6"/>
      <c r="N181" s="6"/>
      <c r="O181" s="6"/>
      <c r="P181" s="6"/>
      <c r="Q181" s="6"/>
    </row>
    <row r="182" spans="1:17" ht="23.25" x14ac:dyDescent="0.35">
      <c r="A182" s="17"/>
      <c r="B182" s="17"/>
      <c r="C182" s="17"/>
      <c r="D182" s="6"/>
      <c r="E182" s="6"/>
      <c r="F182" s="6"/>
      <c r="G182" s="6"/>
      <c r="H182" s="6"/>
      <c r="I182" s="6"/>
      <c r="J182" s="6"/>
      <c r="K182" s="6"/>
      <c r="L182" s="6"/>
      <c r="M182" s="6"/>
      <c r="N182" s="6"/>
      <c r="O182" s="6"/>
      <c r="P182" s="6"/>
      <c r="Q182" s="6"/>
    </row>
    <row r="183" spans="1:17" ht="23.25" x14ac:dyDescent="0.35">
      <c r="A183" s="17"/>
      <c r="B183" s="17"/>
      <c r="C183" s="17"/>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row>
    <row r="196" spans="1:17" x14ac:dyDescent="0.2">
      <c r="A196" s="6"/>
      <c r="B196" s="6"/>
      <c r="C196" s="6"/>
    </row>
    <row r="197" spans="1:17" x14ac:dyDescent="0.2">
      <c r="A197" s="6"/>
      <c r="B197" s="6"/>
      <c r="C197" s="6"/>
    </row>
    <row r="198" spans="1:17" x14ac:dyDescent="0.2">
      <c r="A198" s="6"/>
      <c r="B198" s="6"/>
      <c r="C198" s="6"/>
    </row>
    <row r="199" spans="1:17" x14ac:dyDescent="0.2">
      <c r="A199" s="6"/>
      <c r="B199" s="6"/>
      <c r="C199" s="6"/>
    </row>
    <row r="200" spans="1:17" x14ac:dyDescent="0.2">
      <c r="A200" s="6"/>
      <c r="B200" s="6"/>
      <c r="C200" s="6"/>
    </row>
    <row r="201" spans="1:17" x14ac:dyDescent="0.2">
      <c r="A201" s="6"/>
      <c r="B201" s="6"/>
      <c r="C201" s="6"/>
    </row>
    <row r="202" spans="1:17" x14ac:dyDescent="0.2">
      <c r="A202" s="6"/>
      <c r="B202" s="6"/>
      <c r="C202" s="6"/>
    </row>
    <row r="203" spans="1:17" x14ac:dyDescent="0.2">
      <c r="A203" s="6"/>
      <c r="B203" s="6"/>
      <c r="C203" s="6"/>
    </row>
    <row r="204" spans="1:17" x14ac:dyDescent="0.2">
      <c r="A204" s="6"/>
      <c r="B204" s="6"/>
      <c r="C204" s="6"/>
    </row>
    <row r="205" spans="1:17" x14ac:dyDescent="0.2">
      <c r="A205" s="6"/>
      <c r="B205" s="6"/>
      <c r="C205" s="6"/>
    </row>
    <row r="206" spans="1:17" x14ac:dyDescent="0.2">
      <c r="A206" s="6"/>
      <c r="B206" s="6"/>
      <c r="C206" s="6"/>
    </row>
    <row r="207" spans="1:17" x14ac:dyDescent="0.2">
      <c r="A207" s="6"/>
      <c r="B207" s="6"/>
      <c r="C207" s="6"/>
    </row>
    <row r="208" spans="1:17" x14ac:dyDescent="0.2">
      <c r="A208" s="6"/>
      <c r="B208" s="6"/>
      <c r="C208" s="6"/>
    </row>
    <row r="209" spans="1:3" x14ac:dyDescent="0.2">
      <c r="A209" s="6"/>
      <c r="B209" s="6"/>
      <c r="C209" s="6"/>
    </row>
    <row r="210" spans="1:3" x14ac:dyDescent="0.2">
      <c r="A210" s="6"/>
      <c r="B210" s="6"/>
      <c r="C210" s="6"/>
    </row>
    <row r="211" spans="1:3" x14ac:dyDescent="0.2">
      <c r="A211" s="6"/>
      <c r="B211" s="6"/>
      <c r="C211" s="6"/>
    </row>
  </sheetData>
  <mergeCells count="60">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43:F43"/>
    <mergeCell ref="B32:F32"/>
    <mergeCell ref="B33:F33"/>
    <mergeCell ref="B34:F34"/>
    <mergeCell ref="B35:F35"/>
    <mergeCell ref="B36:F36"/>
    <mergeCell ref="B37:F37"/>
    <mergeCell ref="B38:F38"/>
    <mergeCell ref="B39:F39"/>
    <mergeCell ref="B40:F40"/>
    <mergeCell ref="B41:F41"/>
    <mergeCell ref="B42:F42"/>
    <mergeCell ref="A50:F50"/>
    <mergeCell ref="A57:J57"/>
    <mergeCell ref="B44:F44"/>
    <mergeCell ref="B45:F45"/>
    <mergeCell ref="B46:F46"/>
    <mergeCell ref="B47:F47"/>
    <mergeCell ref="B48:F48"/>
    <mergeCell ref="B49:F49"/>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5">
    <tabColor rgb="FF7030A0"/>
    <pageSetUpPr fitToPage="1"/>
  </sheetPr>
  <dimension ref="A1:X201"/>
  <sheetViews>
    <sheetView view="pageBreakPreview" zoomScale="40" zoomScaleNormal="40" zoomScaleSheetLayoutView="40" workbookViewId="0">
      <selection activeCell="K54" sqref="K54"/>
    </sheetView>
  </sheetViews>
  <sheetFormatPr baseColWidth="10" defaultColWidth="11.42578125" defaultRowHeight="12.75" x14ac:dyDescent="0.2"/>
  <cols>
    <col min="1" max="1" width="14.8554687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3.85546875" style="2" customWidth="1"/>
    <col min="14" max="14" width="27" style="2" customWidth="1"/>
    <col min="15" max="15" width="25.5703125" style="2" customWidth="1"/>
    <col min="16" max="16" width="24.140625" style="2" customWidth="1"/>
    <col min="17" max="17" width="24.42578125" style="2" customWidth="1"/>
    <col min="18" max="20" width="11.42578125" style="2"/>
    <col min="21" max="22" width="21.28515625" style="2" bestFit="1" customWidth="1"/>
    <col min="23" max="23" width="22.28515625" style="2" bestFit="1" customWidth="1"/>
    <col min="24"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46"/>
      <c r="Q7" s="126"/>
    </row>
    <row r="8" spans="1:17" s="3" customFormat="1" ht="5.25" customHeight="1" x14ac:dyDescent="0.2">
      <c r="A8" s="126"/>
      <c r="B8" s="126"/>
      <c r="C8" s="126"/>
      <c r="D8" s="126"/>
      <c r="E8" s="126"/>
      <c r="F8" s="126"/>
      <c r="G8" s="126"/>
      <c r="H8" s="126"/>
      <c r="I8" s="126"/>
      <c r="J8" s="126"/>
      <c r="K8" s="126"/>
      <c r="L8" s="126"/>
      <c r="M8" s="126"/>
      <c r="N8" s="126"/>
      <c r="O8" s="126"/>
      <c r="P8" s="14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7"/>
      <c r="Q9" s="142"/>
    </row>
    <row r="10" spans="1:17" s="7" customFormat="1" ht="66" customHeight="1" x14ac:dyDescent="0.2">
      <c r="A10" s="583">
        <v>8</v>
      </c>
      <c r="B10" s="583"/>
      <c r="C10" s="583" t="s">
        <v>77</v>
      </c>
      <c r="D10" s="583"/>
      <c r="E10" s="583"/>
      <c r="F10" s="583"/>
      <c r="G10" s="583"/>
      <c r="H10" s="583"/>
      <c r="I10" s="583"/>
      <c r="J10" s="583"/>
      <c r="K10" s="583"/>
      <c r="L10" s="583"/>
      <c r="M10" s="583"/>
      <c r="N10" s="583"/>
      <c r="O10" s="142"/>
      <c r="P10" s="147"/>
      <c r="Q10" s="142"/>
    </row>
    <row r="11" spans="1:17" s="3" customFormat="1" ht="5.25" customHeight="1" x14ac:dyDescent="0.2">
      <c r="A11" s="126"/>
      <c r="B11" s="126"/>
      <c r="C11" s="126"/>
      <c r="D11" s="126"/>
      <c r="E11" s="126"/>
      <c r="F11" s="126"/>
      <c r="G11" s="126"/>
      <c r="H11" s="126"/>
      <c r="I11" s="126"/>
      <c r="J11" s="126"/>
      <c r="K11" s="126"/>
      <c r="L11" s="126"/>
      <c r="M11" s="126"/>
      <c r="N11" s="126"/>
      <c r="O11" s="126"/>
      <c r="P11" s="14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46"/>
      <c r="Q12" s="126"/>
    </row>
    <row r="13" spans="1:17" s="3" customFormat="1" ht="45" customHeight="1" x14ac:dyDescent="0.2">
      <c r="A13" s="583" t="s">
        <v>257</v>
      </c>
      <c r="B13" s="583"/>
      <c r="C13" s="583"/>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4"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4" s="3" customFormat="1" ht="12" customHeight="1" x14ac:dyDescent="0.2">
      <c r="A18" s="126"/>
      <c r="B18" s="126"/>
      <c r="C18" s="126"/>
      <c r="D18" s="126"/>
      <c r="E18" s="126"/>
      <c r="F18" s="126"/>
      <c r="G18" s="126"/>
      <c r="H18" s="126"/>
      <c r="I18" s="126"/>
      <c r="J18" s="126"/>
      <c r="K18" s="126"/>
      <c r="L18" s="126"/>
      <c r="M18" s="126"/>
      <c r="N18" s="126"/>
      <c r="O18" s="126"/>
      <c r="P18" s="126"/>
      <c r="Q18" s="126"/>
    </row>
    <row r="19" spans="1:24" s="3" customFormat="1" ht="30" customHeight="1" x14ac:dyDescent="0.2">
      <c r="A19" s="589" t="s">
        <v>24</v>
      </c>
      <c r="B19" s="570"/>
      <c r="C19" s="570"/>
      <c r="D19" s="570"/>
      <c r="E19" s="570"/>
      <c r="F19" s="570"/>
      <c r="G19" s="573" t="s">
        <v>5</v>
      </c>
      <c r="H19" s="574"/>
      <c r="I19" s="574"/>
      <c r="J19" s="574"/>
      <c r="K19" s="574"/>
      <c r="L19" s="575"/>
      <c r="M19" s="570" t="s">
        <v>16</v>
      </c>
      <c r="N19" s="570"/>
      <c r="O19" s="570"/>
      <c r="P19" s="570"/>
      <c r="Q19" s="572"/>
    </row>
    <row r="20" spans="1:24" s="3" customFormat="1" ht="44.25" customHeight="1" x14ac:dyDescent="0.2">
      <c r="A20" s="589"/>
      <c r="B20" s="570"/>
      <c r="C20" s="570"/>
      <c r="D20" s="570"/>
      <c r="E20" s="570"/>
      <c r="F20" s="570"/>
      <c r="G20" s="591" t="s">
        <v>6</v>
      </c>
      <c r="H20" s="576" t="s">
        <v>337</v>
      </c>
      <c r="I20" s="577"/>
      <c r="J20" s="570" t="s">
        <v>7</v>
      </c>
      <c r="K20" s="578" t="s">
        <v>9</v>
      </c>
      <c r="L20" s="579"/>
      <c r="M20" s="570" t="s">
        <v>338</v>
      </c>
      <c r="N20" s="570"/>
      <c r="O20" s="570"/>
      <c r="P20" s="570" t="s">
        <v>36</v>
      </c>
      <c r="Q20" s="572"/>
    </row>
    <row r="21" spans="1:24" s="3" customFormat="1" ht="70.5" customHeight="1" x14ac:dyDescent="0.2">
      <c r="A21" s="590"/>
      <c r="B21" s="571"/>
      <c r="C21" s="571"/>
      <c r="D21" s="571"/>
      <c r="E21" s="571"/>
      <c r="F21" s="571"/>
      <c r="G21" s="592"/>
      <c r="H21" s="134" t="s">
        <v>11</v>
      </c>
      <c r="I21" s="148" t="s">
        <v>12</v>
      </c>
      <c r="J21" s="571"/>
      <c r="K21" s="135" t="s">
        <v>20</v>
      </c>
      <c r="L21" s="136" t="s">
        <v>21</v>
      </c>
      <c r="M21" s="134" t="s">
        <v>13</v>
      </c>
      <c r="N21" s="136" t="s">
        <v>14</v>
      </c>
      <c r="O21" s="136" t="s">
        <v>15</v>
      </c>
      <c r="P21" s="135" t="s">
        <v>339</v>
      </c>
      <c r="Q21" s="343" t="s">
        <v>340</v>
      </c>
    </row>
    <row r="22" spans="1:24" s="3" customFormat="1" ht="42" customHeight="1" x14ac:dyDescent="0.2">
      <c r="A22" s="565"/>
      <c r="B22" s="565"/>
      <c r="C22" s="565"/>
      <c r="D22" s="565"/>
      <c r="E22" s="565"/>
      <c r="F22" s="565"/>
      <c r="G22" s="172"/>
      <c r="H22" s="172"/>
      <c r="I22" s="172"/>
      <c r="J22" s="172"/>
      <c r="K22" s="176"/>
      <c r="L22" s="176"/>
      <c r="M22" s="168"/>
      <c r="N22" s="168"/>
      <c r="O22" s="168"/>
      <c r="P22" s="176"/>
      <c r="Q22" s="176"/>
    </row>
    <row r="23" spans="1:24" s="3" customFormat="1" ht="42" customHeight="1" x14ac:dyDescent="0.2">
      <c r="A23" s="565"/>
      <c r="B23" s="565"/>
      <c r="C23" s="565"/>
      <c r="D23" s="565"/>
      <c r="E23" s="565"/>
      <c r="F23" s="565"/>
      <c r="G23" s="172"/>
      <c r="H23" s="172"/>
      <c r="I23" s="172"/>
      <c r="J23" s="172"/>
      <c r="K23" s="176"/>
      <c r="L23" s="176"/>
      <c r="M23" s="168"/>
      <c r="N23" s="168"/>
      <c r="O23" s="168"/>
      <c r="P23" s="176"/>
      <c r="Q23" s="176"/>
      <c r="T23" s="41"/>
      <c r="U23" s="44"/>
      <c r="V23" s="43"/>
      <c r="W23" s="43"/>
      <c r="X23" s="43"/>
    </row>
    <row r="24" spans="1:24" s="3" customFormat="1" ht="51.75" customHeight="1" x14ac:dyDescent="0.2">
      <c r="A24" s="565" t="s">
        <v>258</v>
      </c>
      <c r="B24" s="565"/>
      <c r="C24" s="565"/>
      <c r="D24" s="565"/>
      <c r="E24" s="565"/>
      <c r="F24" s="565"/>
      <c r="G24" s="172" t="s">
        <v>33</v>
      </c>
      <c r="H24" s="172">
        <v>1958</v>
      </c>
      <c r="I24" s="172">
        <v>1958</v>
      </c>
      <c r="J24" s="172">
        <v>1441</v>
      </c>
      <c r="K24" s="176">
        <v>0.7359550561797753</v>
      </c>
      <c r="L24" s="176">
        <v>0.7359550561797753</v>
      </c>
      <c r="M24" s="174">
        <v>205249016</v>
      </c>
      <c r="N24" s="174">
        <v>234424702.38</v>
      </c>
      <c r="O24" s="174">
        <v>65375228.619999997</v>
      </c>
      <c r="P24" s="176">
        <v>0.31851664818700032</v>
      </c>
      <c r="Q24" s="176">
        <v>0.27887516953749797</v>
      </c>
      <c r="T24" s="41"/>
      <c r="U24" s="44"/>
      <c r="V24" s="43"/>
      <c r="W24" s="43"/>
      <c r="X24" s="43"/>
    </row>
    <row r="25" spans="1:24" s="3" customFormat="1" ht="42" customHeight="1" x14ac:dyDescent="0.2">
      <c r="A25" s="564"/>
      <c r="B25" s="564"/>
      <c r="C25" s="564"/>
      <c r="D25" s="564"/>
      <c r="E25" s="564"/>
      <c r="F25" s="564"/>
      <c r="G25" s="172"/>
      <c r="H25" s="172"/>
      <c r="I25" s="172"/>
      <c r="J25" s="172"/>
      <c r="K25" s="176"/>
      <c r="L25" s="176"/>
      <c r="M25" s="173"/>
      <c r="N25" s="173"/>
      <c r="O25" s="173"/>
      <c r="P25" s="176"/>
      <c r="Q25" s="176"/>
    </row>
    <row r="26" spans="1:24" s="3" customFormat="1" ht="42" customHeight="1" x14ac:dyDescent="0.2">
      <c r="A26" s="565"/>
      <c r="B26" s="565"/>
      <c r="C26" s="565"/>
      <c r="D26" s="565"/>
      <c r="E26" s="565"/>
      <c r="F26" s="565"/>
      <c r="G26" s="172"/>
      <c r="H26" s="172"/>
      <c r="I26" s="172"/>
      <c r="J26" s="172"/>
      <c r="K26" s="210"/>
      <c r="L26" s="210"/>
      <c r="M26" s="175"/>
      <c r="N26" s="175"/>
      <c r="O26" s="175"/>
      <c r="P26" s="210"/>
      <c r="Q26" s="210"/>
    </row>
    <row r="27" spans="1:24" s="3" customFormat="1" ht="53.25" customHeight="1" x14ac:dyDescent="0.35">
      <c r="A27" s="565" t="s">
        <v>259</v>
      </c>
      <c r="B27" s="565"/>
      <c r="C27" s="565"/>
      <c r="D27" s="565"/>
      <c r="E27" s="565"/>
      <c r="F27" s="565"/>
      <c r="G27" s="172" t="str">
        <f>'estrategia 2.8.2'!G44</f>
        <v>Varios</v>
      </c>
      <c r="H27" s="172">
        <v>56</v>
      </c>
      <c r="I27" s="172">
        <v>56</v>
      </c>
      <c r="J27" s="172">
        <v>36</v>
      </c>
      <c r="K27" s="176">
        <v>0.6428571428571429</v>
      </c>
      <c r="L27" s="176">
        <v>0.6428571428571429</v>
      </c>
      <c r="M27" s="174">
        <v>10499346</v>
      </c>
      <c r="N27" s="174">
        <v>6135382.7100000009</v>
      </c>
      <c r="O27" s="174">
        <v>1585239.21</v>
      </c>
      <c r="P27" s="176">
        <v>0.15098456703874699</v>
      </c>
      <c r="Q27" s="176">
        <v>0.2583765813689558</v>
      </c>
      <c r="S27" s="18"/>
    </row>
    <row r="28" spans="1:24" s="3" customFormat="1" ht="42" customHeight="1" x14ac:dyDescent="0.2">
      <c r="A28" s="709"/>
      <c r="B28" s="709"/>
      <c r="C28" s="709"/>
      <c r="D28" s="709"/>
      <c r="E28" s="709"/>
      <c r="F28" s="709"/>
      <c r="G28" s="172"/>
      <c r="H28" s="172"/>
      <c r="I28" s="172"/>
      <c r="J28" s="172"/>
      <c r="K28" s="176"/>
      <c r="L28" s="176"/>
      <c r="M28" s="173"/>
      <c r="N28" s="173"/>
      <c r="O28" s="173"/>
      <c r="P28" s="176"/>
      <c r="Q28" s="176"/>
    </row>
    <row r="29" spans="1:24" s="3" customFormat="1" ht="42" customHeight="1" x14ac:dyDescent="0.2">
      <c r="A29" s="709"/>
      <c r="B29" s="709"/>
      <c r="C29" s="709"/>
      <c r="D29" s="709"/>
      <c r="E29" s="709"/>
      <c r="F29" s="709"/>
      <c r="G29" s="172"/>
      <c r="H29" s="172"/>
      <c r="I29" s="172"/>
      <c r="J29" s="172"/>
      <c r="K29" s="176"/>
      <c r="L29" s="176"/>
      <c r="M29" s="173"/>
      <c r="N29" s="173"/>
      <c r="O29" s="173"/>
      <c r="P29" s="176"/>
      <c r="Q29" s="176"/>
      <c r="T29" s="2"/>
      <c r="U29" s="2"/>
      <c r="V29" s="2"/>
      <c r="W29" s="2"/>
      <c r="X29" s="2"/>
    </row>
    <row r="30" spans="1:24" s="3" customFormat="1" ht="59.25" customHeight="1" x14ac:dyDescent="0.2">
      <c r="A30" s="565" t="s">
        <v>260</v>
      </c>
      <c r="B30" s="565"/>
      <c r="C30" s="565"/>
      <c r="D30" s="565"/>
      <c r="E30" s="565"/>
      <c r="F30" s="565"/>
      <c r="G30" s="172" t="s">
        <v>33</v>
      </c>
      <c r="H30" s="172">
        <v>542</v>
      </c>
      <c r="I30" s="172">
        <v>542</v>
      </c>
      <c r="J30" s="172">
        <v>407</v>
      </c>
      <c r="K30" s="176">
        <v>0.75092250922509229</v>
      </c>
      <c r="L30" s="176">
        <v>0.75092250922509229</v>
      </c>
      <c r="M30" s="174">
        <v>21684034</v>
      </c>
      <c r="N30" s="174">
        <v>23368200.780000001</v>
      </c>
      <c r="O30" s="174">
        <v>13795149.539999999</v>
      </c>
      <c r="P30" s="176">
        <v>0.63618925980285768</v>
      </c>
      <c r="Q30" s="176">
        <v>0.59033854038975775</v>
      </c>
      <c r="T30" s="2"/>
      <c r="U30" s="2"/>
      <c r="V30" s="2"/>
      <c r="W30" s="2"/>
      <c r="X30" s="2"/>
    </row>
    <row r="31" spans="1:24" s="3" customFormat="1" ht="42" customHeight="1" x14ac:dyDescent="0.2">
      <c r="A31" s="709"/>
      <c r="B31" s="709"/>
      <c r="C31" s="709"/>
      <c r="D31" s="709"/>
      <c r="E31" s="709"/>
      <c r="F31" s="709"/>
      <c r="G31" s="172"/>
      <c r="H31" s="172"/>
      <c r="I31" s="172"/>
      <c r="J31" s="172"/>
      <c r="K31" s="176"/>
      <c r="L31" s="176"/>
      <c r="M31" s="173"/>
      <c r="N31" s="173"/>
      <c r="O31" s="173"/>
      <c r="P31" s="176"/>
      <c r="Q31" s="176"/>
      <c r="T31" s="2"/>
      <c r="U31" s="2"/>
      <c r="V31" s="2"/>
      <c r="W31" s="2"/>
      <c r="X31" s="2"/>
    </row>
    <row r="32" spans="1:24" s="3" customFormat="1" ht="42" customHeight="1" x14ac:dyDescent="0.2">
      <c r="A32" s="709"/>
      <c r="B32" s="709"/>
      <c r="C32" s="709"/>
      <c r="D32" s="709"/>
      <c r="E32" s="709"/>
      <c r="F32" s="709"/>
      <c r="G32" s="172"/>
      <c r="H32" s="172"/>
      <c r="I32" s="172"/>
      <c r="J32" s="172"/>
      <c r="K32" s="176"/>
      <c r="L32" s="176"/>
      <c r="M32" s="173"/>
      <c r="N32" s="173"/>
      <c r="O32" s="173"/>
      <c r="P32" s="176"/>
      <c r="Q32" s="176"/>
      <c r="T32" s="2"/>
      <c r="U32" s="2"/>
      <c r="V32" s="2"/>
      <c r="W32" s="2"/>
      <c r="X32" s="2"/>
    </row>
    <row r="33" spans="1:24" s="3" customFormat="1" ht="50.25" customHeight="1" x14ac:dyDescent="0.35">
      <c r="A33" s="565"/>
      <c r="B33" s="565"/>
      <c r="C33" s="565"/>
      <c r="D33" s="565"/>
      <c r="E33" s="565"/>
      <c r="F33" s="565"/>
      <c r="G33" s="172"/>
      <c r="H33" s="172"/>
      <c r="I33" s="172"/>
      <c r="J33" s="172"/>
      <c r="K33" s="176"/>
      <c r="L33" s="176"/>
      <c r="M33" s="199"/>
      <c r="N33" s="199"/>
      <c r="O33" s="199"/>
      <c r="P33" s="176"/>
      <c r="Q33" s="176"/>
      <c r="S33" s="18"/>
      <c r="T33" s="2"/>
      <c r="U33" s="2"/>
      <c r="V33" s="2"/>
      <c r="W33" s="2"/>
      <c r="X33" s="2"/>
    </row>
    <row r="34" spans="1:24" s="3" customFormat="1" ht="42" customHeight="1" x14ac:dyDescent="0.2">
      <c r="A34" s="709"/>
      <c r="B34" s="709"/>
      <c r="C34" s="709"/>
      <c r="D34" s="709"/>
      <c r="E34" s="709"/>
      <c r="F34" s="709"/>
      <c r="G34" s="172"/>
      <c r="H34" s="172"/>
      <c r="I34" s="172"/>
      <c r="J34" s="172"/>
      <c r="K34" s="176"/>
      <c r="L34" s="176"/>
      <c r="M34" s="173"/>
      <c r="N34" s="173"/>
      <c r="O34" s="173"/>
      <c r="P34" s="176"/>
      <c r="Q34" s="176"/>
      <c r="T34" s="2"/>
      <c r="U34" s="2"/>
      <c r="V34" s="2"/>
      <c r="W34" s="2"/>
      <c r="X34" s="2"/>
    </row>
    <row r="35" spans="1:24" s="3" customFormat="1" ht="42" customHeight="1" x14ac:dyDescent="0.2">
      <c r="A35" s="709"/>
      <c r="B35" s="709"/>
      <c r="C35" s="709"/>
      <c r="D35" s="709"/>
      <c r="E35" s="709"/>
      <c r="F35" s="709"/>
      <c r="G35" s="172"/>
      <c r="H35" s="172"/>
      <c r="I35" s="172"/>
      <c r="J35" s="172"/>
      <c r="K35" s="176"/>
      <c r="L35" s="176"/>
      <c r="M35" s="173"/>
      <c r="N35" s="173"/>
      <c r="O35" s="173"/>
      <c r="P35" s="176"/>
      <c r="Q35" s="176"/>
      <c r="T35" s="2"/>
      <c r="U35" s="2"/>
      <c r="V35" s="2"/>
      <c r="W35" s="2"/>
      <c r="X35" s="2"/>
    </row>
    <row r="36" spans="1:24" s="3" customFormat="1" ht="42" customHeight="1" x14ac:dyDescent="0.2">
      <c r="A36" s="709"/>
      <c r="B36" s="709"/>
      <c r="C36" s="709"/>
      <c r="D36" s="709"/>
      <c r="E36" s="709"/>
      <c r="F36" s="709"/>
      <c r="G36" s="172"/>
      <c r="H36" s="172"/>
      <c r="I36" s="172"/>
      <c r="J36" s="172"/>
      <c r="K36" s="176"/>
      <c r="L36" s="176"/>
      <c r="M36" s="173"/>
      <c r="N36" s="173"/>
      <c r="O36" s="173"/>
      <c r="P36" s="176"/>
      <c r="Q36" s="176"/>
      <c r="T36" s="2"/>
      <c r="U36" s="2"/>
      <c r="V36" s="2"/>
      <c r="W36" s="2"/>
      <c r="X36" s="2"/>
    </row>
    <row r="37" spans="1:24" s="3" customFormat="1" ht="42" customHeight="1" x14ac:dyDescent="0.2">
      <c r="A37" s="565"/>
      <c r="B37" s="565"/>
      <c r="C37" s="565"/>
      <c r="D37" s="565"/>
      <c r="E37" s="565"/>
      <c r="F37" s="565"/>
      <c r="G37" s="172"/>
      <c r="H37" s="172"/>
      <c r="I37" s="172"/>
      <c r="J37" s="172"/>
      <c r="K37" s="177"/>
      <c r="L37" s="177"/>
      <c r="M37" s="175"/>
      <c r="N37" s="175"/>
      <c r="O37" s="175"/>
      <c r="P37" s="177"/>
      <c r="Q37" s="177"/>
      <c r="T37" s="2"/>
      <c r="U37" s="2"/>
      <c r="V37" s="2"/>
      <c r="W37" s="2"/>
      <c r="X37" s="2"/>
    </row>
    <row r="38" spans="1:24" s="3" customFormat="1" ht="42" customHeight="1" x14ac:dyDescent="0.2">
      <c r="A38" s="752"/>
      <c r="B38" s="752"/>
      <c r="C38" s="752"/>
      <c r="D38" s="752"/>
      <c r="E38" s="752"/>
      <c r="F38" s="752"/>
      <c r="G38" s="201"/>
      <c r="H38" s="201"/>
      <c r="I38" s="201"/>
      <c r="J38" s="201"/>
      <c r="K38" s="212"/>
      <c r="L38" s="212"/>
      <c r="M38" s="225"/>
      <c r="N38" s="225"/>
      <c r="O38" s="226"/>
      <c r="P38" s="212"/>
      <c r="Q38" s="212"/>
      <c r="T38" s="2"/>
      <c r="U38" s="2"/>
      <c r="V38" s="2"/>
      <c r="W38" s="2"/>
      <c r="X38" s="2"/>
    </row>
    <row r="39" spans="1:24" ht="42" customHeight="1" x14ac:dyDescent="0.2">
      <c r="A39" s="760" t="s">
        <v>8</v>
      </c>
      <c r="B39" s="761"/>
      <c r="C39" s="761"/>
      <c r="D39" s="761"/>
      <c r="E39" s="761"/>
      <c r="F39" s="761"/>
      <c r="G39" s="205" t="str">
        <f>G27</f>
        <v>Varios</v>
      </c>
      <c r="H39" s="205">
        <v>2556</v>
      </c>
      <c r="I39" s="205">
        <v>2556</v>
      </c>
      <c r="J39" s="205">
        <v>1884</v>
      </c>
      <c r="K39" s="214">
        <v>0.73708920187793425</v>
      </c>
      <c r="L39" s="214">
        <v>0.73708920187793425</v>
      </c>
      <c r="M39" s="205">
        <v>237432396</v>
      </c>
      <c r="N39" s="205">
        <v>263928285.87</v>
      </c>
      <c r="O39" s="205">
        <v>80755617.370000005</v>
      </c>
      <c r="P39" s="214">
        <v>0.34012046683806368</v>
      </c>
      <c r="Q39" s="347">
        <v>0.30597560660768597</v>
      </c>
    </row>
    <row r="40" spans="1:24" ht="23.25" x14ac:dyDescent="0.2">
      <c r="A40" s="181"/>
      <c r="B40" s="181"/>
      <c r="C40" s="181"/>
      <c r="D40" s="181"/>
      <c r="E40" s="181"/>
      <c r="F40" s="181"/>
      <c r="G40" s="181"/>
      <c r="H40" s="181"/>
      <c r="I40" s="181"/>
      <c r="J40" s="181"/>
      <c r="K40" s="181"/>
      <c r="L40" s="181"/>
      <c r="M40" s="181"/>
      <c r="N40" s="181"/>
      <c r="O40" s="181"/>
      <c r="P40" s="181"/>
      <c r="Q40" s="181"/>
    </row>
    <row r="41" spans="1:24" ht="23.25" x14ac:dyDescent="0.2">
      <c r="A41" s="181" t="s">
        <v>331</v>
      </c>
      <c r="B41" s="184"/>
      <c r="C41" s="184"/>
      <c r="D41" s="184"/>
      <c r="E41" s="184"/>
      <c r="F41" s="184"/>
      <c r="G41" s="184"/>
      <c r="H41" s="184"/>
      <c r="I41" s="184"/>
      <c r="J41" s="184"/>
      <c r="K41" s="184"/>
      <c r="L41" s="184"/>
      <c r="M41" s="184"/>
      <c r="N41" s="184"/>
      <c r="O41" s="184"/>
      <c r="P41" s="184"/>
      <c r="Q41" s="184"/>
    </row>
    <row r="42" spans="1:24" ht="23.25" x14ac:dyDescent="0.2">
      <c r="A42" s="184" t="s">
        <v>23</v>
      </c>
      <c r="B42" s="184"/>
      <c r="C42" s="184"/>
      <c r="D42" s="184"/>
      <c r="E42" s="184"/>
      <c r="F42" s="184"/>
      <c r="G42" s="184"/>
      <c r="H42" s="184"/>
      <c r="I42" s="184"/>
      <c r="J42" s="184"/>
      <c r="K42" s="184"/>
      <c r="L42" s="184"/>
      <c r="M42" s="185"/>
      <c r="N42" s="185"/>
      <c r="O42" s="185"/>
      <c r="P42" s="184"/>
      <c r="Q42" s="186" t="s">
        <v>65</v>
      </c>
    </row>
    <row r="43" spans="1:24" ht="23.25" x14ac:dyDescent="0.2">
      <c r="A43" s="184"/>
      <c r="B43" s="184"/>
      <c r="C43" s="184"/>
      <c r="D43" s="184"/>
      <c r="E43" s="184"/>
      <c r="F43" s="184"/>
      <c r="G43" s="184"/>
      <c r="H43" s="184"/>
      <c r="I43" s="184"/>
      <c r="J43" s="184"/>
      <c r="K43" s="184"/>
      <c r="L43" s="184"/>
      <c r="M43" s="184"/>
      <c r="N43" s="184"/>
      <c r="O43" s="184"/>
      <c r="P43" s="184"/>
      <c r="Q43" s="196"/>
    </row>
    <row r="44" spans="1:24" x14ac:dyDescent="0.2">
      <c r="A44" s="197"/>
      <c r="B44" s="197"/>
      <c r="C44" s="197"/>
      <c r="D44" s="197"/>
      <c r="E44" s="197"/>
      <c r="F44" s="197"/>
      <c r="G44" s="197"/>
      <c r="H44" s="197"/>
      <c r="I44" s="197"/>
      <c r="J44" s="197"/>
      <c r="K44" s="197"/>
      <c r="L44" s="197"/>
      <c r="M44" s="197"/>
      <c r="N44" s="197"/>
      <c r="O44" s="197"/>
      <c r="P44" s="197"/>
      <c r="Q44" s="197"/>
    </row>
    <row r="45" spans="1:24" ht="26.25" customHeight="1" x14ac:dyDescent="0.2">
      <c r="A45" s="197"/>
      <c r="B45" s="197"/>
      <c r="C45" s="197"/>
      <c r="D45" s="197"/>
      <c r="E45" s="197"/>
      <c r="F45" s="197"/>
      <c r="G45" s="197"/>
      <c r="H45" s="6"/>
      <c r="I45" s="6"/>
      <c r="J45" s="6"/>
      <c r="K45" s="6"/>
      <c r="L45" s="6"/>
      <c r="M45" s="6"/>
      <c r="N45" s="6"/>
      <c r="O45" s="6"/>
      <c r="P45" s="6"/>
      <c r="Q45" s="6"/>
    </row>
    <row r="46" spans="1:24" x14ac:dyDescent="0.2">
      <c r="A46" s="197"/>
      <c r="B46" s="197"/>
      <c r="C46" s="197"/>
      <c r="D46" s="197"/>
      <c r="E46" s="197"/>
      <c r="F46" s="197"/>
      <c r="G46" s="197"/>
      <c r="H46" s="6"/>
      <c r="I46" s="6"/>
      <c r="J46" s="6"/>
      <c r="K46" s="6"/>
      <c r="L46" s="6"/>
      <c r="M46" s="6"/>
      <c r="N46" s="6"/>
      <c r="O46" s="6"/>
      <c r="P46" s="6"/>
      <c r="Q46" s="6"/>
    </row>
    <row r="47" spans="1:24" x14ac:dyDescent="0.2">
      <c r="A47" s="197"/>
      <c r="B47" s="197"/>
      <c r="C47" s="197"/>
      <c r="D47" s="197"/>
      <c r="E47" s="197"/>
      <c r="F47" s="197"/>
      <c r="G47" s="197"/>
      <c r="H47" s="6"/>
      <c r="I47" s="6"/>
      <c r="J47" s="6"/>
      <c r="K47" s="6"/>
      <c r="L47" s="6"/>
      <c r="M47" s="6"/>
      <c r="N47" s="6"/>
      <c r="O47" s="6"/>
      <c r="P47" s="6"/>
      <c r="Q47" s="6"/>
    </row>
    <row r="48" spans="1:24" x14ac:dyDescent="0.2">
      <c r="A48" s="197"/>
      <c r="B48" s="197"/>
      <c r="C48" s="197"/>
      <c r="D48" s="197"/>
      <c r="E48" s="197"/>
      <c r="F48" s="197"/>
      <c r="G48" s="197"/>
      <c r="H48" s="6"/>
      <c r="I48" s="6"/>
      <c r="J48" s="6"/>
      <c r="K48" s="6"/>
      <c r="L48" s="6"/>
      <c r="M48" s="6"/>
      <c r="N48" s="6"/>
      <c r="O48" s="6"/>
      <c r="P48" s="6"/>
      <c r="Q48" s="6"/>
    </row>
    <row r="49" spans="1:17" x14ac:dyDescent="0.2">
      <c r="A49" s="197"/>
      <c r="B49" s="197"/>
      <c r="C49" s="197"/>
      <c r="D49" s="197"/>
      <c r="E49" s="197"/>
      <c r="F49" s="197"/>
      <c r="G49" s="197"/>
      <c r="H49" s="6"/>
      <c r="I49" s="6"/>
      <c r="J49" s="6"/>
      <c r="K49" s="6"/>
      <c r="L49" s="6"/>
      <c r="M49" s="6"/>
      <c r="N49" s="6"/>
      <c r="O49" s="6"/>
      <c r="P49" s="6"/>
      <c r="Q49" s="6"/>
    </row>
    <row r="50" spans="1:17" x14ac:dyDescent="0.2">
      <c r="A50" s="197"/>
      <c r="B50" s="197"/>
      <c r="C50" s="197"/>
      <c r="D50" s="197"/>
      <c r="E50" s="197"/>
      <c r="F50" s="197"/>
      <c r="G50" s="197"/>
      <c r="H50" s="6"/>
      <c r="I50" s="6"/>
      <c r="J50" s="6"/>
      <c r="K50" s="6"/>
      <c r="L50" s="6"/>
      <c r="M50" s="6"/>
      <c r="N50" s="6"/>
      <c r="O50" s="6"/>
      <c r="P50" s="6"/>
      <c r="Q50" s="6"/>
    </row>
    <row r="51" spans="1:17" x14ac:dyDescent="0.2">
      <c r="A51" s="6"/>
      <c r="B51" s="6"/>
      <c r="C51" s="6"/>
      <c r="D51" s="6"/>
      <c r="E51" s="6"/>
      <c r="F51" s="6"/>
      <c r="G51" s="6"/>
      <c r="H51" s="6"/>
      <c r="I51" s="6"/>
      <c r="J51" s="6"/>
      <c r="K51" s="6"/>
      <c r="L51" s="6"/>
      <c r="M51" s="6"/>
      <c r="N51" s="6"/>
      <c r="O51" s="6"/>
      <c r="P51" s="6"/>
      <c r="Q51" s="6"/>
    </row>
    <row r="52" spans="1:17" x14ac:dyDescent="0.2">
      <c r="A52" s="6"/>
      <c r="B52" s="6"/>
      <c r="C52" s="6"/>
      <c r="D52" s="6"/>
      <c r="E52" s="6"/>
      <c r="F52" s="6"/>
      <c r="G52" s="6"/>
      <c r="H52" s="6"/>
      <c r="I52" s="6"/>
      <c r="J52" s="6"/>
      <c r="K52" s="6"/>
      <c r="L52" s="6"/>
      <c r="M52" s="6"/>
      <c r="N52" s="6"/>
      <c r="O52" s="6"/>
      <c r="P52" s="6"/>
      <c r="Q52" s="6"/>
    </row>
    <row r="53" spans="1:17" x14ac:dyDescent="0.2">
      <c r="A53" s="6"/>
      <c r="B53" s="6"/>
      <c r="C53" s="6"/>
      <c r="D53" s="6"/>
      <c r="E53" s="6"/>
      <c r="F53" s="6"/>
      <c r="G53" s="6"/>
      <c r="H53" s="6"/>
      <c r="I53" s="6"/>
      <c r="J53" s="6"/>
      <c r="K53" s="6"/>
      <c r="L53" s="6"/>
      <c r="M53" s="6"/>
      <c r="N53" s="6"/>
      <c r="O53" s="6"/>
      <c r="P53" s="6"/>
      <c r="Q53" s="6"/>
    </row>
    <row r="54" spans="1:17" x14ac:dyDescent="0.2">
      <c r="A54" s="6"/>
      <c r="B54" s="6"/>
      <c r="C54" s="6"/>
      <c r="D54" s="6"/>
      <c r="E54" s="6"/>
      <c r="F54" s="6"/>
      <c r="G54" s="6"/>
      <c r="H54" s="6"/>
      <c r="I54" s="6"/>
      <c r="J54" s="6"/>
      <c r="K54" s="6"/>
      <c r="L54" s="6"/>
      <c r="M54" s="6"/>
      <c r="N54" s="6"/>
      <c r="O54" s="6"/>
      <c r="P54" s="6"/>
      <c r="Q54" s="6"/>
    </row>
    <row r="55" spans="1:17" x14ac:dyDescent="0.2">
      <c r="A55" s="6"/>
      <c r="B55" s="6"/>
      <c r="C55" s="6"/>
      <c r="D55" s="6"/>
      <c r="E55" s="6"/>
      <c r="F55" s="6"/>
      <c r="G55" s="6"/>
      <c r="H55" s="6"/>
      <c r="I55" s="6"/>
      <c r="J55" s="6"/>
      <c r="K55" s="6"/>
      <c r="L55" s="6"/>
      <c r="M55" s="6"/>
      <c r="N55" s="6"/>
      <c r="O55" s="6"/>
      <c r="P55" s="6"/>
      <c r="Q55" s="6"/>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row>
    <row r="176" spans="1:17" x14ac:dyDescent="0.2">
      <c r="A176" s="6"/>
      <c r="B176" s="6"/>
      <c r="C176" s="6"/>
      <c r="D176" s="6"/>
      <c r="E176" s="6"/>
      <c r="F176" s="6"/>
      <c r="G176" s="6"/>
    </row>
    <row r="177" spans="1:7" x14ac:dyDescent="0.2">
      <c r="A177" s="6"/>
      <c r="B177" s="6"/>
      <c r="C177" s="6"/>
      <c r="D177" s="6"/>
      <c r="E177" s="6"/>
      <c r="F177" s="6"/>
      <c r="G177" s="6"/>
    </row>
    <row r="178" spans="1:7" x14ac:dyDescent="0.2">
      <c r="A178" s="6"/>
      <c r="B178" s="6"/>
      <c r="C178" s="6"/>
      <c r="D178" s="6"/>
      <c r="E178" s="6"/>
      <c r="F178" s="6"/>
      <c r="G178" s="6"/>
    </row>
    <row r="179" spans="1:7" x14ac:dyDescent="0.2">
      <c r="A179" s="6"/>
      <c r="B179" s="6"/>
      <c r="C179" s="6"/>
      <c r="D179" s="6"/>
      <c r="E179" s="6"/>
      <c r="F179" s="6"/>
      <c r="G179" s="6"/>
    </row>
    <row r="180" spans="1:7" x14ac:dyDescent="0.2">
      <c r="A180" s="6"/>
      <c r="B180" s="6"/>
      <c r="C180" s="6"/>
      <c r="D180" s="6"/>
      <c r="E180" s="6"/>
      <c r="F180" s="6"/>
      <c r="G180" s="6"/>
    </row>
    <row r="181" spans="1:7" x14ac:dyDescent="0.2">
      <c r="A181" s="6"/>
      <c r="B181" s="6"/>
      <c r="C181" s="6"/>
      <c r="D181" s="6"/>
      <c r="E181" s="6"/>
      <c r="F181" s="6"/>
      <c r="G181" s="6"/>
    </row>
    <row r="182" spans="1:7" x14ac:dyDescent="0.2">
      <c r="A182" s="6"/>
      <c r="B182" s="6"/>
      <c r="C182" s="6"/>
      <c r="D182" s="6"/>
      <c r="E182" s="6"/>
      <c r="F182" s="6"/>
      <c r="G182" s="6"/>
    </row>
    <row r="183" spans="1:7" x14ac:dyDescent="0.2">
      <c r="A183" s="6"/>
      <c r="B183" s="6"/>
      <c r="C183" s="6"/>
      <c r="D183" s="6"/>
      <c r="E183" s="6"/>
      <c r="F183" s="6"/>
      <c r="G183" s="6"/>
    </row>
    <row r="184" spans="1:7" x14ac:dyDescent="0.2">
      <c r="A184" s="6"/>
      <c r="B184" s="6"/>
      <c r="C184" s="6"/>
      <c r="D184" s="6"/>
      <c r="E184" s="6"/>
      <c r="F184" s="6"/>
      <c r="G184" s="6"/>
    </row>
    <row r="185" spans="1:7" x14ac:dyDescent="0.2">
      <c r="A185" s="6"/>
      <c r="B185" s="6"/>
      <c r="C185" s="6"/>
      <c r="D185" s="6"/>
      <c r="E185" s="6"/>
      <c r="F185" s="6"/>
      <c r="G185" s="6"/>
    </row>
    <row r="186" spans="1:7" x14ac:dyDescent="0.2">
      <c r="A186" s="6"/>
      <c r="B186" s="6"/>
      <c r="C186" s="6"/>
      <c r="D186" s="6"/>
      <c r="E186" s="6"/>
      <c r="F186" s="6"/>
      <c r="G186" s="6"/>
    </row>
    <row r="187" spans="1:7" x14ac:dyDescent="0.2">
      <c r="A187" s="6"/>
      <c r="B187" s="6"/>
      <c r="C187" s="6"/>
      <c r="D187" s="6"/>
      <c r="E187" s="6"/>
      <c r="F187" s="6"/>
      <c r="G187" s="6"/>
    </row>
    <row r="188" spans="1:7" x14ac:dyDescent="0.2">
      <c r="A188" s="6"/>
      <c r="B188" s="6"/>
      <c r="C188" s="6"/>
      <c r="D188" s="6"/>
      <c r="E188" s="6"/>
      <c r="F188" s="6"/>
      <c r="G188" s="6"/>
    </row>
    <row r="189" spans="1:7" x14ac:dyDescent="0.2">
      <c r="A189" s="6"/>
      <c r="B189" s="6"/>
      <c r="C189" s="6"/>
      <c r="D189" s="6"/>
      <c r="E189" s="6"/>
      <c r="F189" s="6"/>
      <c r="G189" s="6"/>
    </row>
    <row r="190" spans="1:7" x14ac:dyDescent="0.2">
      <c r="A190" s="6"/>
      <c r="B190" s="6"/>
      <c r="C190" s="6"/>
      <c r="D190" s="6"/>
      <c r="E190" s="6"/>
      <c r="F190" s="6"/>
      <c r="G190" s="6"/>
    </row>
    <row r="191" spans="1:7" x14ac:dyDescent="0.2">
      <c r="A191" s="6"/>
      <c r="B191" s="6"/>
      <c r="C191" s="6"/>
      <c r="D191" s="6"/>
      <c r="E191" s="6"/>
      <c r="F191" s="6"/>
      <c r="G191" s="6"/>
    </row>
    <row r="192" spans="1:7" x14ac:dyDescent="0.2">
      <c r="A192" s="6"/>
      <c r="B192" s="6"/>
      <c r="C192" s="6"/>
      <c r="D192" s="6"/>
      <c r="E192" s="6"/>
      <c r="F192" s="6"/>
      <c r="G192" s="6"/>
    </row>
    <row r="193" spans="1:7" x14ac:dyDescent="0.2">
      <c r="A193" s="6"/>
      <c r="B193" s="6"/>
      <c r="C193" s="6"/>
      <c r="D193" s="6"/>
      <c r="E193" s="6"/>
      <c r="F193" s="6"/>
      <c r="G193" s="6"/>
    </row>
    <row r="194" spans="1:7" x14ac:dyDescent="0.2">
      <c r="A194" s="6"/>
      <c r="B194" s="6"/>
      <c r="C194" s="6"/>
      <c r="D194" s="6"/>
      <c r="E194" s="6"/>
      <c r="F194" s="6"/>
      <c r="G194" s="6"/>
    </row>
    <row r="195" spans="1:7" x14ac:dyDescent="0.2">
      <c r="A195" s="6"/>
      <c r="B195" s="6"/>
      <c r="C195" s="6"/>
      <c r="D195" s="6"/>
      <c r="E195" s="6"/>
      <c r="F195" s="6"/>
      <c r="G195" s="6"/>
    </row>
    <row r="196" spans="1:7" x14ac:dyDescent="0.2">
      <c r="A196" s="6"/>
      <c r="B196" s="6"/>
      <c r="C196" s="6"/>
      <c r="D196" s="6"/>
      <c r="E196" s="6"/>
      <c r="F196" s="6"/>
      <c r="G196" s="6"/>
    </row>
    <row r="197" spans="1:7" x14ac:dyDescent="0.2">
      <c r="A197" s="6"/>
      <c r="B197" s="6"/>
      <c r="C197" s="6"/>
      <c r="D197" s="6"/>
      <c r="E197" s="6"/>
      <c r="F197" s="6"/>
      <c r="G197" s="6"/>
    </row>
    <row r="198" spans="1:7" x14ac:dyDescent="0.2">
      <c r="A198" s="6"/>
      <c r="B198" s="6"/>
      <c r="C198" s="6"/>
      <c r="D198" s="6"/>
      <c r="E198" s="6"/>
      <c r="F198" s="6"/>
      <c r="G198" s="6"/>
    </row>
    <row r="199" spans="1:7" x14ac:dyDescent="0.2">
      <c r="A199" s="6"/>
      <c r="B199" s="6"/>
      <c r="C199" s="6"/>
      <c r="D199" s="6"/>
      <c r="E199" s="6"/>
      <c r="F199" s="6"/>
      <c r="G199" s="6"/>
    </row>
    <row r="200" spans="1:7" x14ac:dyDescent="0.2">
      <c r="A200" s="6"/>
      <c r="B200" s="6"/>
      <c r="C200" s="6"/>
      <c r="D200" s="6"/>
      <c r="E200" s="6"/>
      <c r="F200" s="6"/>
      <c r="G200" s="6"/>
    </row>
    <row r="201" spans="1:7" x14ac:dyDescent="0.2">
      <c r="A201" s="6"/>
      <c r="B201" s="6"/>
      <c r="C201" s="6"/>
      <c r="D201" s="6"/>
      <c r="E201" s="6"/>
      <c r="F201" s="6"/>
      <c r="G201" s="6"/>
    </row>
  </sheetData>
  <mergeCells count="45">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27:F27"/>
    <mergeCell ref="A19:F21"/>
    <mergeCell ref="G19:L19"/>
    <mergeCell ref="M19:Q19"/>
    <mergeCell ref="G20:G21"/>
    <mergeCell ref="H20:I20"/>
    <mergeCell ref="J20:J21"/>
    <mergeCell ref="K20:L20"/>
    <mergeCell ref="M20:O20"/>
    <mergeCell ref="P20:Q20"/>
    <mergeCell ref="A22:F22"/>
    <mergeCell ref="A23:F23"/>
    <mergeCell ref="A25:F25"/>
    <mergeCell ref="A26:F26"/>
    <mergeCell ref="A24:F24"/>
    <mergeCell ref="A39:F39"/>
    <mergeCell ref="A38:F38"/>
    <mergeCell ref="A37:F37"/>
    <mergeCell ref="A28:F28"/>
    <mergeCell ref="A29:F29"/>
    <mergeCell ref="A30:F30"/>
    <mergeCell ref="A31:F31"/>
    <mergeCell ref="A32:F32"/>
    <mergeCell ref="A33:F33"/>
    <mergeCell ref="A34:F34"/>
    <mergeCell ref="A35:F35"/>
    <mergeCell ref="A36:F3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6">
    <tabColor rgb="FF00B0F0"/>
    <pageSetUpPr fitToPage="1"/>
  </sheetPr>
  <dimension ref="A1:X176"/>
  <sheetViews>
    <sheetView view="pageBreakPreview" zoomScale="40" zoomScaleNormal="40" zoomScaleSheetLayoutView="40" workbookViewId="0">
      <selection activeCell="L70" sqref="L70"/>
    </sheetView>
  </sheetViews>
  <sheetFormatPr baseColWidth="10" defaultColWidth="11.42578125" defaultRowHeight="12.75" x14ac:dyDescent="0.2"/>
  <cols>
    <col min="1" max="1" width="15.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2.85546875" style="2" customWidth="1"/>
    <col min="14" max="14" width="28.85546875" style="2" customWidth="1"/>
    <col min="15" max="15" width="25.5703125" style="2" customWidth="1"/>
    <col min="16" max="16" width="24.140625" style="2" customWidth="1"/>
    <col min="17" max="17" width="24.42578125" style="2" customWidth="1"/>
    <col min="18" max="18" width="11.5703125" style="2" bestFit="1" customWidth="1"/>
    <col min="19" max="19" width="31.5703125" style="2" bestFit="1" customWidth="1"/>
    <col min="20" max="21" width="30.140625" style="2" bestFit="1" customWidth="1"/>
    <col min="22" max="24" width="33.42578125" style="2" bestFit="1" customWidth="1"/>
    <col min="25"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8</v>
      </c>
      <c r="B10" s="583"/>
      <c r="C10" s="583" t="s">
        <v>77</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583" t="s">
        <v>258</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51.75" customHeight="1" x14ac:dyDescent="0.2">
      <c r="A22" s="141"/>
      <c r="B22" s="603"/>
      <c r="C22" s="603"/>
      <c r="D22" s="603"/>
      <c r="E22" s="603"/>
      <c r="F22" s="603"/>
      <c r="G22" s="115"/>
      <c r="H22" s="118"/>
      <c r="I22" s="118"/>
      <c r="J22" s="118"/>
      <c r="K22" s="116"/>
      <c r="L22" s="116"/>
      <c r="M22" s="117"/>
      <c r="N22" s="117"/>
      <c r="O22" s="117"/>
      <c r="P22" s="116"/>
      <c r="Q22" s="116"/>
    </row>
    <row r="23" spans="1:17" s="3" customFormat="1" ht="83.25" customHeight="1" x14ac:dyDescent="0.35">
      <c r="A23" s="187">
        <v>133</v>
      </c>
      <c r="B23" s="610" t="s">
        <v>479</v>
      </c>
      <c r="C23" s="637"/>
      <c r="D23" s="637"/>
      <c r="E23" s="637"/>
      <c r="F23" s="637"/>
      <c r="G23" s="188" t="str">
        <f>G24</f>
        <v>Varios</v>
      </c>
      <c r="H23" s="188">
        <v>1923</v>
      </c>
      <c r="I23" s="188">
        <v>1923</v>
      </c>
      <c r="J23" s="188">
        <v>1441</v>
      </c>
      <c r="K23" s="189">
        <v>0.74934997399895997</v>
      </c>
      <c r="L23" s="189">
        <v>0.74934997399895997</v>
      </c>
      <c r="M23" s="209">
        <v>20990831</v>
      </c>
      <c r="N23" s="209">
        <v>20791399.290000003</v>
      </c>
      <c r="O23" s="209">
        <v>13759991.720000001</v>
      </c>
      <c r="P23" s="189">
        <v>0.65552391517991837</v>
      </c>
      <c r="Q23" s="189">
        <v>0.66181171974404418</v>
      </c>
    </row>
    <row r="24" spans="1:17" s="3" customFormat="1" ht="45.75" customHeight="1" x14ac:dyDescent="0.35">
      <c r="A24" s="187">
        <v>14</v>
      </c>
      <c r="B24" s="610" t="s">
        <v>131</v>
      </c>
      <c r="C24" s="637"/>
      <c r="D24" s="637"/>
      <c r="E24" s="637"/>
      <c r="F24" s="637"/>
      <c r="G24" s="188" t="s">
        <v>33</v>
      </c>
      <c r="H24" s="188">
        <v>1923</v>
      </c>
      <c r="I24" s="188">
        <v>1923</v>
      </c>
      <c r="J24" s="188">
        <v>1441</v>
      </c>
      <c r="K24" s="189">
        <v>0.74934997399895997</v>
      </c>
      <c r="L24" s="189">
        <v>0.74934997399895997</v>
      </c>
      <c r="M24" s="209">
        <v>20990831</v>
      </c>
      <c r="N24" s="209">
        <v>20791399.290000003</v>
      </c>
      <c r="O24" s="209">
        <v>13759991.720000001</v>
      </c>
      <c r="P24" s="189">
        <v>0.65552391517991837</v>
      </c>
      <c r="Q24" s="189">
        <v>0.66181171974404418</v>
      </c>
    </row>
    <row r="25" spans="1:17" s="3" customFormat="1" ht="57" customHeight="1" x14ac:dyDescent="0.2">
      <c r="A25" s="171">
        <v>1</v>
      </c>
      <c r="B25" s="565" t="s">
        <v>480</v>
      </c>
      <c r="C25" s="565"/>
      <c r="D25" s="565"/>
      <c r="E25" s="565"/>
      <c r="F25" s="565"/>
      <c r="G25" s="172" t="s">
        <v>52</v>
      </c>
      <c r="H25" s="172">
        <v>1825</v>
      </c>
      <c r="I25" s="172">
        <v>1825</v>
      </c>
      <c r="J25" s="172">
        <v>1374</v>
      </c>
      <c r="K25" s="191">
        <v>0.75287671232876707</v>
      </c>
      <c r="L25" s="191">
        <v>0.75287671232876707</v>
      </c>
      <c r="M25" s="199">
        <v>20423683</v>
      </c>
      <c r="N25" s="199">
        <v>20239225.150000002</v>
      </c>
      <c r="O25" s="199">
        <v>13383526.92</v>
      </c>
      <c r="P25" s="191">
        <v>0.65529448924564682</v>
      </c>
      <c r="Q25" s="191">
        <v>0.66126676396008166</v>
      </c>
    </row>
    <row r="26" spans="1:17" s="3" customFormat="1" ht="52.5" customHeight="1" x14ac:dyDescent="0.2">
      <c r="A26" s="171">
        <v>2</v>
      </c>
      <c r="B26" s="565" t="s">
        <v>481</v>
      </c>
      <c r="C26" s="565"/>
      <c r="D26" s="565"/>
      <c r="E26" s="565"/>
      <c r="F26" s="565"/>
      <c r="G26" s="172" t="s">
        <v>145</v>
      </c>
      <c r="H26" s="172">
        <v>98</v>
      </c>
      <c r="I26" s="172">
        <v>98</v>
      </c>
      <c r="J26" s="172">
        <v>67</v>
      </c>
      <c r="K26" s="191">
        <v>0.68367346938775508</v>
      </c>
      <c r="L26" s="191">
        <v>0.68367346938775508</v>
      </c>
      <c r="M26" s="199">
        <v>567148</v>
      </c>
      <c r="N26" s="199">
        <v>552174.1399999999</v>
      </c>
      <c r="O26" s="199">
        <v>376464.8</v>
      </c>
      <c r="P26" s="191">
        <v>0.66378581957443206</v>
      </c>
      <c r="Q26" s="191">
        <v>0.68178636543899007</v>
      </c>
    </row>
    <row r="27" spans="1:17" s="3" customFormat="1" ht="12" customHeight="1" x14ac:dyDescent="0.2">
      <c r="A27" s="171"/>
      <c r="B27" s="565"/>
      <c r="C27" s="565"/>
      <c r="D27" s="565"/>
      <c r="E27" s="565"/>
      <c r="F27" s="565"/>
      <c r="G27" s="172"/>
      <c r="H27" s="167"/>
      <c r="I27" s="167"/>
      <c r="J27" s="172"/>
      <c r="K27" s="191"/>
      <c r="L27" s="191"/>
      <c r="M27" s="174"/>
      <c r="N27" s="174"/>
      <c r="O27" s="174"/>
      <c r="P27" s="191"/>
      <c r="Q27" s="191"/>
    </row>
    <row r="28" spans="1:17" s="3" customFormat="1" ht="12" customHeight="1" x14ac:dyDescent="0.35">
      <c r="A28" s="171"/>
      <c r="B28" s="616"/>
      <c r="C28" s="637"/>
      <c r="D28" s="637"/>
      <c r="E28" s="637"/>
      <c r="F28" s="637"/>
      <c r="G28" s="172"/>
      <c r="H28" s="172"/>
      <c r="I28" s="172"/>
      <c r="J28" s="172"/>
      <c r="K28" s="191"/>
      <c r="L28" s="191"/>
      <c r="M28" s="231"/>
      <c r="N28" s="231"/>
      <c r="O28" s="231"/>
      <c r="P28" s="191"/>
      <c r="Q28" s="191"/>
    </row>
    <row r="29" spans="1:17" s="3" customFormat="1" ht="22.15" customHeight="1" x14ac:dyDescent="0.35">
      <c r="A29" s="187"/>
      <c r="B29" s="610"/>
      <c r="C29" s="637"/>
      <c r="D29" s="637"/>
      <c r="E29" s="637"/>
      <c r="F29" s="637"/>
      <c r="G29" s="188"/>
      <c r="H29" s="188"/>
      <c r="I29" s="188"/>
      <c r="J29" s="188"/>
      <c r="K29" s="189"/>
      <c r="L29" s="189"/>
      <c r="M29" s="209"/>
      <c r="N29" s="209"/>
      <c r="O29" s="209"/>
      <c r="P29" s="189"/>
      <c r="Q29" s="189"/>
    </row>
    <row r="30" spans="1:17" s="3" customFormat="1" ht="10.5" customHeight="1" x14ac:dyDescent="0.2">
      <c r="A30" s="171"/>
      <c r="B30" s="565"/>
      <c r="C30" s="565"/>
      <c r="D30" s="565"/>
      <c r="E30" s="565"/>
      <c r="F30" s="565"/>
      <c r="G30" s="172"/>
      <c r="H30" s="172"/>
      <c r="I30" s="172"/>
      <c r="J30" s="172"/>
      <c r="K30" s="191"/>
      <c r="L30" s="191"/>
      <c r="M30" s="199"/>
      <c r="N30" s="199"/>
      <c r="O30" s="199"/>
      <c r="P30" s="191"/>
      <c r="Q30" s="191"/>
    </row>
    <row r="31" spans="1:17" s="3" customFormat="1" ht="10.5" customHeight="1" x14ac:dyDescent="0.2">
      <c r="A31" s="171"/>
      <c r="B31" s="565"/>
      <c r="C31" s="565"/>
      <c r="D31" s="565"/>
      <c r="E31" s="565"/>
      <c r="F31" s="565"/>
      <c r="G31" s="172"/>
      <c r="H31" s="167"/>
      <c r="I31" s="167"/>
      <c r="J31" s="167"/>
      <c r="K31" s="189"/>
      <c r="L31" s="189"/>
      <c r="M31" s="174"/>
      <c r="N31" s="174"/>
      <c r="O31" s="174"/>
      <c r="P31" s="189"/>
      <c r="Q31" s="189"/>
    </row>
    <row r="32" spans="1:17" ht="48" customHeight="1" x14ac:dyDescent="0.35">
      <c r="A32" s="187">
        <v>135</v>
      </c>
      <c r="B32" s="610" t="s">
        <v>130</v>
      </c>
      <c r="C32" s="637"/>
      <c r="D32" s="637"/>
      <c r="E32" s="637"/>
      <c r="F32" s="637"/>
      <c r="G32" s="188" t="str">
        <f>G33</f>
        <v>Obra-Realizar</v>
      </c>
      <c r="H32" s="188">
        <v>35</v>
      </c>
      <c r="I32" s="188">
        <v>35</v>
      </c>
      <c r="J32" s="188">
        <v>0</v>
      </c>
      <c r="K32" s="189">
        <v>0</v>
      </c>
      <c r="L32" s="189">
        <v>0</v>
      </c>
      <c r="M32" s="209">
        <v>184258185</v>
      </c>
      <c r="N32" s="209">
        <v>213633303.09</v>
      </c>
      <c r="O32" s="209">
        <v>51615236.899999999</v>
      </c>
      <c r="P32" s="189">
        <v>0.28012452689686484</v>
      </c>
      <c r="Q32" s="189">
        <v>0.24160669780149116</v>
      </c>
    </row>
    <row r="33" spans="1:17" ht="51.75" customHeight="1" x14ac:dyDescent="0.35">
      <c r="A33" s="187">
        <v>14</v>
      </c>
      <c r="B33" s="610" t="s">
        <v>131</v>
      </c>
      <c r="C33" s="637"/>
      <c r="D33" s="637"/>
      <c r="E33" s="637"/>
      <c r="F33" s="637"/>
      <c r="G33" s="188" t="str">
        <f>G34</f>
        <v>Obra-Realizar</v>
      </c>
      <c r="H33" s="188">
        <v>35</v>
      </c>
      <c r="I33" s="188">
        <v>35</v>
      </c>
      <c r="J33" s="188">
        <v>0</v>
      </c>
      <c r="K33" s="189">
        <v>0</v>
      </c>
      <c r="L33" s="189">
        <v>0</v>
      </c>
      <c r="M33" s="209">
        <v>184258185</v>
      </c>
      <c r="N33" s="209">
        <v>213633303.09</v>
      </c>
      <c r="O33" s="209">
        <v>51615236.899999999</v>
      </c>
      <c r="P33" s="189">
        <v>0.28012452689686484</v>
      </c>
      <c r="Q33" s="189">
        <v>0.24160669780149116</v>
      </c>
    </row>
    <row r="34" spans="1:17" ht="45" customHeight="1" x14ac:dyDescent="0.2">
      <c r="A34" s="171">
        <v>1</v>
      </c>
      <c r="B34" s="565" t="s">
        <v>482</v>
      </c>
      <c r="C34" s="565"/>
      <c r="D34" s="565"/>
      <c r="E34" s="565"/>
      <c r="F34" s="565"/>
      <c r="G34" s="172" t="s">
        <v>49</v>
      </c>
      <c r="H34" s="172">
        <v>5</v>
      </c>
      <c r="I34" s="172">
        <v>5</v>
      </c>
      <c r="J34" s="172" t="s">
        <v>321</v>
      </c>
      <c r="K34" s="191">
        <v>0</v>
      </c>
      <c r="L34" s="191">
        <v>0</v>
      </c>
      <c r="M34" s="199">
        <v>88970962</v>
      </c>
      <c r="N34" s="199">
        <v>77577653.36999996</v>
      </c>
      <c r="O34" s="199">
        <v>21883725.850000009</v>
      </c>
      <c r="P34" s="191">
        <v>0.24596481096832479</v>
      </c>
      <c r="Q34" s="191">
        <v>0.28208800987608451</v>
      </c>
    </row>
    <row r="35" spans="1:17" ht="60" customHeight="1" x14ac:dyDescent="0.2">
      <c r="A35" s="171">
        <v>2</v>
      </c>
      <c r="B35" s="565" t="s">
        <v>132</v>
      </c>
      <c r="C35" s="565"/>
      <c r="D35" s="565"/>
      <c r="E35" s="565"/>
      <c r="F35" s="565"/>
      <c r="G35" s="172" t="s">
        <v>49</v>
      </c>
      <c r="H35" s="172">
        <v>25</v>
      </c>
      <c r="I35" s="172">
        <v>25</v>
      </c>
      <c r="J35" s="172" t="s">
        <v>321</v>
      </c>
      <c r="K35" s="191">
        <v>0</v>
      </c>
      <c r="L35" s="191">
        <v>0</v>
      </c>
      <c r="M35" s="199">
        <v>84345012</v>
      </c>
      <c r="N35" s="199">
        <v>131304829.73000003</v>
      </c>
      <c r="O35" s="199">
        <v>26427448.959999997</v>
      </c>
      <c r="P35" s="191">
        <v>0.31332556998154198</v>
      </c>
      <c r="Q35" s="191">
        <v>0.20126791234063762</v>
      </c>
    </row>
    <row r="36" spans="1:17" ht="52.5" customHeight="1" x14ac:dyDescent="0.2">
      <c r="A36" s="171">
        <v>3</v>
      </c>
      <c r="B36" s="565" t="s">
        <v>133</v>
      </c>
      <c r="C36" s="565"/>
      <c r="D36" s="565"/>
      <c r="E36" s="565"/>
      <c r="F36" s="565"/>
      <c r="G36" s="172" t="s">
        <v>49</v>
      </c>
      <c r="H36" s="167">
        <v>5</v>
      </c>
      <c r="I36" s="167">
        <v>5</v>
      </c>
      <c r="J36" s="172" t="s">
        <v>321</v>
      </c>
      <c r="K36" s="191">
        <v>0</v>
      </c>
      <c r="L36" s="191">
        <v>0</v>
      </c>
      <c r="M36" s="174">
        <v>10942211</v>
      </c>
      <c r="N36" s="174">
        <v>4750819.9899999993</v>
      </c>
      <c r="O36" s="174">
        <v>3304062.0899999994</v>
      </c>
      <c r="P36" s="191">
        <v>0.30195561847600993</v>
      </c>
      <c r="Q36" s="191">
        <v>0.69547195998895339</v>
      </c>
    </row>
    <row r="37" spans="1:17" ht="15" customHeight="1" x14ac:dyDescent="0.2">
      <c r="A37" s="171"/>
      <c r="B37" s="621"/>
      <c r="C37" s="622"/>
      <c r="D37" s="622"/>
      <c r="E37" s="622"/>
      <c r="F37" s="623"/>
      <c r="G37" s="172"/>
      <c r="H37" s="172"/>
      <c r="I37" s="172"/>
      <c r="J37" s="172"/>
      <c r="K37" s="191"/>
      <c r="L37" s="191"/>
      <c r="M37" s="199"/>
      <c r="N37" s="199"/>
      <c r="O37" s="199"/>
      <c r="P37" s="191"/>
      <c r="Q37" s="191"/>
    </row>
    <row r="38" spans="1:17" ht="15" customHeight="1" x14ac:dyDescent="0.2">
      <c r="A38" s="171"/>
      <c r="B38" s="621"/>
      <c r="C38" s="622"/>
      <c r="D38" s="622"/>
      <c r="E38" s="622"/>
      <c r="F38" s="623"/>
      <c r="G38" s="172"/>
      <c r="H38" s="172"/>
      <c r="I38" s="172"/>
      <c r="J38" s="172"/>
      <c r="K38" s="191"/>
      <c r="L38" s="191"/>
      <c r="M38" s="199"/>
      <c r="N38" s="199"/>
      <c r="O38" s="199"/>
      <c r="P38" s="191"/>
      <c r="Q38" s="191"/>
    </row>
    <row r="39" spans="1:17" ht="15" customHeight="1" x14ac:dyDescent="0.2">
      <c r="A39" s="171"/>
      <c r="B39" s="613"/>
      <c r="C39" s="614"/>
      <c r="D39" s="614"/>
      <c r="E39" s="614"/>
      <c r="F39" s="615"/>
      <c r="G39" s="172"/>
      <c r="H39" s="172"/>
      <c r="I39" s="172"/>
      <c r="J39" s="172"/>
      <c r="K39" s="191"/>
      <c r="L39" s="191"/>
      <c r="M39" s="199"/>
      <c r="N39" s="199"/>
      <c r="O39" s="199"/>
      <c r="P39" s="191"/>
      <c r="Q39" s="191"/>
    </row>
    <row r="40" spans="1:17" ht="15" customHeight="1" x14ac:dyDescent="0.2">
      <c r="A40" s="171"/>
      <c r="B40" s="565"/>
      <c r="C40" s="565"/>
      <c r="D40" s="565"/>
      <c r="E40" s="565"/>
      <c r="F40" s="565"/>
      <c r="G40" s="172"/>
      <c r="H40" s="172"/>
      <c r="I40" s="172"/>
      <c r="J40" s="172"/>
      <c r="K40" s="191"/>
      <c r="L40" s="191"/>
      <c r="M40" s="199"/>
      <c r="N40" s="199"/>
      <c r="O40" s="199"/>
      <c r="P40" s="191"/>
      <c r="Q40" s="191"/>
    </row>
    <row r="41" spans="1:17" ht="7.5" customHeight="1" x14ac:dyDescent="0.2">
      <c r="A41" s="171"/>
      <c r="B41" s="565"/>
      <c r="C41" s="565"/>
      <c r="D41" s="565"/>
      <c r="E41" s="565"/>
      <c r="F41" s="565"/>
      <c r="G41" s="172"/>
      <c r="H41" s="172"/>
      <c r="I41" s="172"/>
      <c r="J41" s="172"/>
      <c r="K41" s="191"/>
      <c r="L41" s="191"/>
      <c r="M41" s="199"/>
      <c r="N41" s="199"/>
      <c r="O41" s="199"/>
      <c r="P41" s="191"/>
      <c r="Q41" s="191"/>
    </row>
    <row r="42" spans="1:17" ht="15" customHeight="1" x14ac:dyDescent="0.2">
      <c r="A42" s="171"/>
      <c r="B42" s="565"/>
      <c r="C42" s="565"/>
      <c r="D42" s="565"/>
      <c r="E42" s="565"/>
      <c r="F42" s="565"/>
      <c r="G42" s="172"/>
      <c r="H42" s="172"/>
      <c r="I42" s="172"/>
      <c r="J42" s="172"/>
      <c r="K42" s="191"/>
      <c r="L42" s="191"/>
      <c r="M42" s="199"/>
      <c r="N42" s="199"/>
      <c r="O42" s="199"/>
      <c r="P42" s="191"/>
      <c r="Q42" s="191"/>
    </row>
    <row r="43" spans="1:17" ht="15" customHeight="1" x14ac:dyDescent="0.2">
      <c r="A43" s="200"/>
      <c r="B43" s="752"/>
      <c r="C43" s="752"/>
      <c r="D43" s="752"/>
      <c r="E43" s="752"/>
      <c r="F43" s="752"/>
      <c r="G43" s="201"/>
      <c r="H43" s="202"/>
      <c r="I43" s="202"/>
      <c r="J43" s="202"/>
      <c r="K43" s="203"/>
      <c r="L43" s="203"/>
      <c r="M43" s="204"/>
      <c r="N43" s="204"/>
      <c r="O43" s="204"/>
      <c r="P43" s="203"/>
      <c r="Q43" s="203"/>
    </row>
    <row r="44" spans="1:17" ht="28.5" customHeight="1" x14ac:dyDescent="0.2">
      <c r="A44" s="716" t="s">
        <v>8</v>
      </c>
      <c r="B44" s="717"/>
      <c r="C44" s="717"/>
      <c r="D44" s="717"/>
      <c r="E44" s="717"/>
      <c r="F44" s="717"/>
      <c r="G44" s="205" t="s">
        <v>33</v>
      </c>
      <c r="H44" s="205">
        <v>1958</v>
      </c>
      <c r="I44" s="205">
        <v>1958</v>
      </c>
      <c r="J44" s="205">
        <v>1441</v>
      </c>
      <c r="K44" s="206">
        <v>0.7359550561797753</v>
      </c>
      <c r="L44" s="206">
        <v>0.7359550561797753</v>
      </c>
      <c r="M44" s="207">
        <v>205249016</v>
      </c>
      <c r="N44" s="207">
        <v>234424702.38</v>
      </c>
      <c r="O44" s="207">
        <v>65375228.619999997</v>
      </c>
      <c r="P44" s="206">
        <v>0.31851664818700032</v>
      </c>
      <c r="Q44" s="346">
        <v>0.27887516953749797</v>
      </c>
    </row>
    <row r="45" spans="1:17" ht="15" customHeight="1" x14ac:dyDescent="0.2">
      <c r="A45" s="181"/>
      <c r="B45" s="181"/>
      <c r="C45" s="181"/>
      <c r="D45" s="181"/>
      <c r="E45" s="181"/>
      <c r="F45" s="181"/>
      <c r="G45" s="181"/>
      <c r="H45" s="181"/>
      <c r="I45" s="181"/>
      <c r="J45" s="181"/>
      <c r="K45" s="181"/>
      <c r="L45" s="181"/>
      <c r="M45" s="181"/>
      <c r="N45" s="181"/>
      <c r="O45" s="181"/>
      <c r="P45" s="181"/>
      <c r="Q45" s="181"/>
    </row>
    <row r="46" spans="1:17" ht="21" customHeight="1" x14ac:dyDescent="0.2">
      <c r="A46" s="181" t="s">
        <v>331</v>
      </c>
      <c r="B46" s="181"/>
      <c r="C46" s="181"/>
      <c r="D46" s="181"/>
      <c r="E46" s="181"/>
      <c r="F46" s="181"/>
      <c r="G46" s="183"/>
      <c r="H46" s="181"/>
      <c r="I46" s="181"/>
      <c r="J46" s="181"/>
      <c r="K46" s="181"/>
      <c r="L46" s="181"/>
      <c r="M46" s="181"/>
      <c r="N46" s="181"/>
      <c r="O46" s="181"/>
      <c r="P46" s="181"/>
      <c r="Q46" s="181"/>
    </row>
    <row r="47" spans="1:17" ht="21" customHeight="1" x14ac:dyDescent="0.2">
      <c r="A47" s="184" t="s">
        <v>23</v>
      </c>
      <c r="B47" s="181"/>
      <c r="C47" s="181"/>
      <c r="D47" s="181"/>
      <c r="E47" s="181"/>
      <c r="F47" s="181"/>
      <c r="G47" s="181"/>
      <c r="H47" s="181"/>
      <c r="I47" s="183"/>
      <c r="J47" s="181"/>
      <c r="K47" s="181"/>
      <c r="L47" s="181"/>
      <c r="M47" s="181"/>
      <c r="N47" s="181"/>
      <c r="O47" s="181"/>
      <c r="P47" s="181"/>
      <c r="Q47" s="186" t="s">
        <v>65</v>
      </c>
    </row>
    <row r="48" spans="1:17" ht="21" customHeight="1" x14ac:dyDescent="0.2">
      <c r="A48" s="3" t="s">
        <v>754</v>
      </c>
      <c r="B48" s="181"/>
      <c r="C48" s="181"/>
      <c r="D48" s="181"/>
      <c r="E48" s="181"/>
      <c r="F48" s="181"/>
      <c r="G48" s="181"/>
      <c r="H48" s="181"/>
      <c r="I48" s="181"/>
      <c r="J48" s="181"/>
      <c r="K48" s="181"/>
      <c r="L48" s="181"/>
      <c r="M48" s="181"/>
      <c r="N48" s="181"/>
      <c r="O48" s="181"/>
      <c r="P48" s="181"/>
      <c r="Q48" s="196"/>
    </row>
    <row r="49" spans="1:21" ht="15" customHeight="1" x14ac:dyDescent="0.2">
      <c r="A49" s="184"/>
    </row>
    <row r="50" spans="1:21" ht="15" customHeight="1" x14ac:dyDescent="0.2"/>
    <row r="51" spans="1:21" ht="42" customHeight="1" x14ac:dyDescent="0.35">
      <c r="A51" s="52"/>
      <c r="B51" s="52"/>
      <c r="C51" s="52"/>
      <c r="D51" s="52"/>
      <c r="E51" s="52"/>
      <c r="F51" s="52"/>
      <c r="G51" s="52"/>
      <c r="H51" s="52"/>
      <c r="I51" s="17"/>
      <c r="J51" s="102"/>
      <c r="K51" s="97"/>
      <c r="L51" s="102"/>
      <c r="M51" s="96"/>
      <c r="N51" s="96"/>
      <c r="O51" s="96"/>
      <c r="P51" s="6"/>
      <c r="Q51" s="6"/>
    </row>
    <row r="52" spans="1:21" ht="19.5" customHeight="1" x14ac:dyDescent="0.35">
      <c r="A52" s="38"/>
      <c r="B52" s="17"/>
      <c r="C52" s="17"/>
      <c r="D52" s="17"/>
      <c r="E52" s="17"/>
      <c r="F52" s="17"/>
      <c r="G52" s="17"/>
      <c r="H52" s="17"/>
      <c r="I52" s="17"/>
      <c r="J52" s="3"/>
      <c r="K52" s="49"/>
      <c r="L52" s="3"/>
      <c r="M52" s="3"/>
      <c r="N52" s="3"/>
      <c r="O52" s="3"/>
      <c r="P52" s="17"/>
      <c r="Q52" s="391"/>
      <c r="R52" s="389"/>
      <c r="S52" s="406"/>
    </row>
    <row r="53" spans="1:21" ht="23.25" x14ac:dyDescent="0.35">
      <c r="A53" s="38"/>
      <c r="B53" s="17"/>
      <c r="C53" s="17"/>
      <c r="D53" s="17"/>
      <c r="E53" s="17"/>
      <c r="F53" s="17"/>
      <c r="G53" s="17"/>
      <c r="H53" s="17"/>
      <c r="I53" s="17"/>
      <c r="J53" s="3"/>
      <c r="K53" s="3"/>
      <c r="L53" s="3"/>
      <c r="M53" s="3"/>
      <c r="N53" s="3"/>
      <c r="O53" s="3"/>
      <c r="P53" s="17"/>
      <c r="Q53" s="391"/>
      <c r="R53" s="17"/>
      <c r="S53" s="384"/>
    </row>
    <row r="54" spans="1:21" ht="23.25" x14ac:dyDescent="0.35">
      <c r="A54" s="38"/>
      <c r="B54" s="17"/>
      <c r="C54" s="17"/>
      <c r="D54" s="17"/>
      <c r="E54" s="3"/>
      <c r="F54" s="3"/>
      <c r="G54" s="3"/>
      <c r="H54" s="3"/>
      <c r="I54" s="3"/>
      <c r="J54" s="3"/>
      <c r="K54" s="3"/>
      <c r="L54" s="3"/>
      <c r="M54" s="3"/>
      <c r="N54" s="3"/>
      <c r="O54" s="3"/>
      <c r="P54" s="3"/>
      <c r="Q54" s="391"/>
      <c r="R54" s="17"/>
      <c r="S54" s="384"/>
    </row>
    <row r="55" spans="1:21" ht="27" customHeight="1" x14ac:dyDescent="0.35">
      <c r="A55" s="38"/>
      <c r="B55" s="17"/>
      <c r="C55" s="17"/>
      <c r="D55" s="17"/>
      <c r="E55" s="3"/>
      <c r="F55" s="3"/>
      <c r="G55" s="3"/>
      <c r="H55" s="3"/>
      <c r="I55" s="3"/>
      <c r="J55" s="3"/>
      <c r="K55" s="3"/>
      <c r="L55" s="3"/>
      <c r="M55" s="3"/>
      <c r="N55" s="3"/>
      <c r="O55" s="3"/>
      <c r="P55" s="3"/>
      <c r="Q55" s="391"/>
      <c r="R55" s="17"/>
      <c r="S55" s="384"/>
    </row>
    <row r="56" spans="1:21" ht="19.5" customHeight="1" x14ac:dyDescent="0.35">
      <c r="A56" s="38"/>
      <c r="B56" s="17"/>
      <c r="C56" s="326"/>
      <c r="D56" s="326"/>
      <c r="Q56" s="391"/>
      <c r="R56" s="17"/>
      <c r="S56" s="384"/>
    </row>
    <row r="57" spans="1:21" ht="23.25" x14ac:dyDescent="0.35">
      <c r="A57" s="38"/>
      <c r="B57" s="17"/>
      <c r="C57" s="326"/>
      <c r="D57" s="326"/>
      <c r="Q57" s="391"/>
      <c r="R57" s="389"/>
      <c r="S57" s="406"/>
    </row>
    <row r="58" spans="1:21" ht="38.25" customHeight="1" x14ac:dyDescent="0.35">
      <c r="A58" s="38"/>
      <c r="B58" s="17"/>
      <c r="C58" s="326"/>
      <c r="D58" s="326"/>
      <c r="R58" s="389"/>
      <c r="S58" s="406"/>
    </row>
    <row r="59" spans="1:21" ht="23.25" x14ac:dyDescent="0.35">
      <c r="A59" s="38"/>
      <c r="B59" s="17"/>
      <c r="C59" s="326"/>
      <c r="D59" s="326"/>
      <c r="R59" s="17"/>
      <c r="S59" s="384"/>
    </row>
    <row r="60" spans="1:21" ht="23.25" x14ac:dyDescent="0.35">
      <c r="A60" s="38"/>
      <c r="B60" s="17"/>
      <c r="C60" s="326"/>
      <c r="D60" s="326"/>
      <c r="R60" s="17"/>
      <c r="S60" s="384"/>
    </row>
    <row r="61" spans="1:21" ht="23.25" x14ac:dyDescent="0.35">
      <c r="A61" s="38"/>
      <c r="B61" s="17"/>
      <c r="C61" s="326"/>
      <c r="D61" s="326"/>
      <c r="R61" s="17"/>
      <c r="S61" s="384"/>
      <c r="T61" s="390"/>
      <c r="U61" s="390"/>
    </row>
    <row r="62" spans="1:21" ht="23.25" x14ac:dyDescent="0.35">
      <c r="A62" s="38"/>
      <c r="B62" s="17"/>
      <c r="C62" s="326"/>
      <c r="D62" s="326"/>
      <c r="R62" s="17"/>
      <c r="S62" s="384"/>
      <c r="T62" s="390"/>
      <c r="U62" s="390"/>
    </row>
    <row r="63" spans="1:21" ht="23.25" x14ac:dyDescent="0.35">
      <c r="A63" s="38"/>
      <c r="B63" s="17"/>
      <c r="C63" s="326"/>
      <c r="D63" s="326"/>
      <c r="R63" s="17"/>
      <c r="S63" s="384"/>
      <c r="T63" s="390"/>
      <c r="U63" s="390"/>
    </row>
    <row r="64" spans="1:21" ht="23.25" x14ac:dyDescent="0.35">
      <c r="A64" s="38"/>
      <c r="B64" s="17"/>
      <c r="C64" s="326"/>
      <c r="D64" s="326"/>
      <c r="R64" s="17"/>
      <c r="S64" s="384"/>
      <c r="T64" s="390"/>
      <c r="U64" s="390"/>
    </row>
    <row r="65" spans="1:24" ht="25.5" x14ac:dyDescent="0.35">
      <c r="A65" s="38"/>
      <c r="B65" s="17"/>
      <c r="C65" s="326"/>
      <c r="D65" s="326"/>
      <c r="T65" s="379"/>
      <c r="U65" s="379"/>
      <c r="V65" s="395"/>
      <c r="W65" s="395"/>
      <c r="X65" s="395"/>
    </row>
    <row r="66" spans="1:24" ht="25.5" x14ac:dyDescent="0.35">
      <c r="A66" s="38"/>
      <c r="B66" s="17"/>
      <c r="C66" s="326"/>
      <c r="D66" s="326"/>
      <c r="T66" s="379"/>
      <c r="U66" s="379"/>
      <c r="V66" s="395"/>
      <c r="W66" s="395"/>
      <c r="X66" s="395"/>
    </row>
    <row r="67" spans="1:24" ht="25.5" x14ac:dyDescent="0.35">
      <c r="A67" s="38"/>
      <c r="B67" s="17"/>
      <c r="C67" s="17"/>
      <c r="D67" s="17"/>
      <c r="T67" s="379"/>
      <c r="U67" s="379"/>
      <c r="V67" s="395"/>
      <c r="W67" s="395"/>
      <c r="X67" s="395"/>
    </row>
    <row r="68" spans="1:24" ht="25.5" x14ac:dyDescent="0.35">
      <c r="A68" s="38"/>
      <c r="B68" s="17"/>
      <c r="C68" s="17"/>
      <c r="D68" s="17"/>
      <c r="T68" s="384"/>
      <c r="U68" s="384"/>
      <c r="V68" s="395"/>
      <c r="W68" s="395"/>
      <c r="X68" s="395"/>
    </row>
    <row r="69" spans="1:24" ht="25.5" x14ac:dyDescent="0.35">
      <c r="A69" s="38"/>
      <c r="B69" s="3"/>
      <c r="C69" s="3"/>
      <c r="D69" s="3"/>
      <c r="T69" s="390"/>
      <c r="U69" s="390"/>
      <c r="V69" s="395"/>
      <c r="W69" s="395"/>
      <c r="X69" s="395"/>
    </row>
    <row r="70" spans="1:24" ht="25.5" x14ac:dyDescent="0.35">
      <c r="A70" s="38"/>
      <c r="B70" s="3"/>
      <c r="C70" s="3"/>
      <c r="D70" s="3"/>
      <c r="T70" s="390"/>
      <c r="U70" s="390"/>
      <c r="V70" s="395"/>
      <c r="W70" s="395"/>
      <c r="X70" s="395"/>
    </row>
    <row r="71" spans="1:24" ht="25.5" x14ac:dyDescent="0.35">
      <c r="A71" s="38"/>
      <c r="B71" s="3"/>
      <c r="C71" s="3"/>
      <c r="D71" s="3"/>
      <c r="T71" s="379"/>
      <c r="U71" s="379"/>
      <c r="V71" s="395"/>
      <c r="W71" s="395"/>
      <c r="X71" s="395"/>
    </row>
    <row r="72" spans="1:24" ht="25.5" x14ac:dyDescent="0.35">
      <c r="A72" s="38"/>
      <c r="B72" s="3"/>
      <c r="C72" s="3"/>
      <c r="D72" s="3"/>
      <c r="T72" s="379"/>
      <c r="U72" s="379"/>
      <c r="V72" s="395"/>
      <c r="W72" s="395"/>
      <c r="X72" s="395"/>
    </row>
    <row r="73" spans="1:24" ht="25.5" x14ac:dyDescent="0.35">
      <c r="A73" s="38"/>
      <c r="B73" s="6"/>
      <c r="C73" s="6"/>
      <c r="D73" s="6"/>
      <c r="E73" s="6"/>
      <c r="F73" s="6"/>
      <c r="G73" s="6"/>
      <c r="H73" s="6"/>
      <c r="I73" s="6"/>
      <c r="J73" s="6"/>
      <c r="K73" s="6"/>
      <c r="L73" s="38"/>
      <c r="M73" s="38"/>
      <c r="N73" s="38"/>
      <c r="O73" s="6"/>
      <c r="P73" s="6"/>
      <c r="Q73" s="6"/>
      <c r="T73" s="379"/>
      <c r="U73" s="379"/>
      <c r="V73" s="395"/>
      <c r="W73" s="395"/>
      <c r="X73" s="395"/>
    </row>
    <row r="74" spans="1:24" ht="25.5" x14ac:dyDescent="0.35">
      <c r="A74" s="38"/>
      <c r="L74" s="38"/>
      <c r="M74" s="38"/>
      <c r="N74" s="38"/>
      <c r="O74" s="6"/>
      <c r="P74" s="6"/>
      <c r="Q74" s="6"/>
      <c r="T74" s="379"/>
      <c r="U74" s="379"/>
      <c r="V74" s="395"/>
      <c r="W74" s="395"/>
      <c r="X74" s="395"/>
    </row>
    <row r="75" spans="1:24" ht="25.5" x14ac:dyDescent="0.35">
      <c r="A75" s="38"/>
      <c r="L75" s="38"/>
      <c r="M75" s="38"/>
      <c r="N75" s="38"/>
      <c r="O75" s="6"/>
      <c r="P75" s="6"/>
      <c r="Q75" s="6"/>
      <c r="T75" s="384"/>
      <c r="U75" s="384"/>
      <c r="V75" s="395"/>
      <c r="W75" s="395"/>
      <c r="X75" s="395"/>
    </row>
    <row r="76" spans="1:24" ht="25.5" x14ac:dyDescent="0.35">
      <c r="A76" s="38"/>
      <c r="L76" s="38"/>
      <c r="M76" s="38"/>
      <c r="N76" s="38"/>
      <c r="O76" s="6"/>
      <c r="P76" s="6"/>
      <c r="Q76" s="6"/>
      <c r="T76" s="390"/>
      <c r="U76" s="390"/>
      <c r="V76" s="395"/>
      <c r="W76" s="395"/>
      <c r="X76" s="395"/>
    </row>
    <row r="77" spans="1:24" ht="25.5" x14ac:dyDescent="0.35">
      <c r="A77" s="6"/>
      <c r="L77" s="6"/>
      <c r="M77" s="6"/>
      <c r="N77" s="6"/>
      <c r="O77" s="6"/>
      <c r="P77" s="6"/>
      <c r="Q77" s="6"/>
      <c r="T77" s="390"/>
      <c r="U77" s="390"/>
      <c r="V77" s="395"/>
      <c r="W77" s="395"/>
      <c r="X77" s="395"/>
    </row>
    <row r="78" spans="1:24" ht="25.5" x14ac:dyDescent="0.35">
      <c r="A78" s="6"/>
      <c r="L78" s="6"/>
      <c r="M78" s="6"/>
      <c r="N78" s="6"/>
      <c r="O78" s="6"/>
      <c r="P78" s="6"/>
      <c r="Q78" s="6"/>
      <c r="T78" s="379"/>
      <c r="U78" s="379"/>
      <c r="V78" s="395"/>
      <c r="W78" s="395"/>
      <c r="X78" s="395"/>
    </row>
    <row r="79" spans="1:24" ht="25.5" x14ac:dyDescent="0.35">
      <c r="A79" s="6"/>
      <c r="L79" s="6"/>
      <c r="M79" s="6"/>
      <c r="N79" s="6"/>
      <c r="O79" s="6"/>
      <c r="P79" s="6"/>
      <c r="Q79" s="6"/>
      <c r="T79" s="384"/>
      <c r="U79" s="384"/>
      <c r="V79" s="395"/>
      <c r="W79" s="395"/>
      <c r="X79" s="395"/>
    </row>
    <row r="80" spans="1:24" ht="23.25" x14ac:dyDescent="0.35">
      <c r="A80" s="6"/>
      <c r="L80" s="6"/>
      <c r="M80" s="6"/>
      <c r="N80" s="6"/>
      <c r="O80" s="6"/>
      <c r="P80" s="6"/>
      <c r="Q80" s="6"/>
      <c r="T80" s="406"/>
      <c r="U80" s="406"/>
    </row>
    <row r="81" spans="1:21" ht="23.25" x14ac:dyDescent="0.35">
      <c r="A81" s="6"/>
      <c r="L81" s="6"/>
      <c r="M81" s="6"/>
      <c r="N81" s="6"/>
      <c r="O81" s="6"/>
      <c r="P81" s="6"/>
      <c r="Q81" s="6"/>
      <c r="T81" s="406"/>
      <c r="U81" s="406"/>
    </row>
    <row r="82" spans="1:21" ht="23.25" x14ac:dyDescent="0.35">
      <c r="A82" s="6"/>
      <c r="L82" s="6"/>
      <c r="M82" s="6"/>
      <c r="N82" s="6"/>
      <c r="O82" s="6"/>
      <c r="P82" s="6"/>
      <c r="Q82" s="6"/>
      <c r="T82" s="384"/>
      <c r="U82" s="384"/>
    </row>
    <row r="83" spans="1:21" ht="23.25" x14ac:dyDescent="0.35">
      <c r="A83" s="6"/>
      <c r="L83" s="6"/>
      <c r="M83" s="6"/>
      <c r="N83" s="6"/>
      <c r="O83" s="6"/>
      <c r="P83" s="6"/>
      <c r="Q83" s="6"/>
      <c r="T83" s="384"/>
      <c r="U83" s="384"/>
    </row>
    <row r="84" spans="1:21" ht="23.25" x14ac:dyDescent="0.35">
      <c r="A84" s="6"/>
      <c r="L84" s="6"/>
      <c r="M84" s="6"/>
      <c r="N84" s="6"/>
      <c r="O84" s="6"/>
      <c r="P84" s="6"/>
      <c r="Q84" s="6"/>
      <c r="T84" s="384"/>
      <c r="U84" s="384"/>
    </row>
    <row r="85" spans="1:21" ht="23.25" x14ac:dyDescent="0.35">
      <c r="A85" s="6"/>
      <c r="L85" s="6"/>
      <c r="M85" s="6"/>
      <c r="N85" s="6"/>
      <c r="O85" s="6"/>
      <c r="P85" s="6"/>
      <c r="Q85" s="6"/>
      <c r="T85" s="384"/>
      <c r="U85" s="384"/>
    </row>
    <row r="86" spans="1:21" ht="23.25" x14ac:dyDescent="0.35">
      <c r="A86" s="6"/>
      <c r="L86" s="6"/>
      <c r="M86" s="6"/>
      <c r="N86" s="6"/>
      <c r="O86" s="6"/>
      <c r="P86" s="6"/>
      <c r="Q86" s="6"/>
      <c r="T86" s="406"/>
      <c r="U86" s="406"/>
    </row>
    <row r="87" spans="1:21" ht="23.25" x14ac:dyDescent="0.35">
      <c r="A87" s="6"/>
      <c r="L87" s="6"/>
      <c r="M87" s="6"/>
      <c r="N87" s="6"/>
      <c r="O87" s="6"/>
      <c r="P87" s="6"/>
      <c r="Q87" s="6"/>
      <c r="T87" s="406"/>
      <c r="U87" s="406"/>
    </row>
    <row r="88" spans="1:21" ht="23.25" x14ac:dyDescent="0.35">
      <c r="A88" s="6"/>
      <c r="B88" s="6"/>
      <c r="C88" s="6"/>
      <c r="D88" s="6"/>
      <c r="E88" s="6"/>
      <c r="F88" s="6"/>
      <c r="G88" s="6"/>
      <c r="H88" s="6"/>
      <c r="I88" s="6"/>
      <c r="J88" s="6"/>
      <c r="K88" s="6"/>
      <c r="L88" s="6"/>
      <c r="M88" s="6"/>
      <c r="N88" s="6"/>
      <c r="O88" s="6"/>
      <c r="P88" s="6"/>
      <c r="Q88" s="6"/>
      <c r="T88" s="384"/>
      <c r="U88" s="384"/>
    </row>
    <row r="89" spans="1:21" ht="23.25" x14ac:dyDescent="0.35">
      <c r="A89" s="6"/>
      <c r="B89" s="6"/>
      <c r="C89" s="6"/>
      <c r="D89" s="6"/>
      <c r="E89" s="6"/>
      <c r="F89" s="6"/>
      <c r="G89" s="6"/>
      <c r="H89" s="6"/>
      <c r="I89" s="6"/>
      <c r="J89" s="6"/>
      <c r="K89" s="6"/>
      <c r="L89" s="6"/>
      <c r="M89" s="6"/>
      <c r="N89" s="6"/>
      <c r="O89" s="6"/>
      <c r="P89" s="6"/>
      <c r="Q89" s="6"/>
      <c r="T89" s="384"/>
      <c r="U89" s="384"/>
    </row>
    <row r="90" spans="1:21" ht="23.25" x14ac:dyDescent="0.35">
      <c r="A90" s="6"/>
      <c r="B90" s="6"/>
      <c r="C90" s="6"/>
      <c r="D90" s="6"/>
      <c r="E90" s="6"/>
      <c r="F90" s="6"/>
      <c r="G90" s="6"/>
      <c r="H90" s="6"/>
      <c r="I90" s="6"/>
      <c r="J90" s="6"/>
      <c r="K90" s="6"/>
      <c r="L90" s="6"/>
      <c r="M90" s="6"/>
      <c r="N90" s="6"/>
      <c r="O90" s="6"/>
      <c r="P90" s="6"/>
      <c r="Q90" s="6"/>
      <c r="T90" s="384"/>
      <c r="U90" s="384"/>
    </row>
    <row r="91" spans="1:21" ht="23.25" x14ac:dyDescent="0.35">
      <c r="A91" s="6"/>
      <c r="B91" s="6"/>
      <c r="C91" s="6"/>
      <c r="D91" s="6"/>
      <c r="E91" s="6"/>
      <c r="F91" s="6"/>
      <c r="G91" s="6"/>
      <c r="H91" s="6"/>
      <c r="I91" s="6"/>
      <c r="J91" s="6"/>
      <c r="K91" s="6"/>
      <c r="L91" s="6"/>
      <c r="M91" s="6"/>
      <c r="N91" s="6"/>
      <c r="O91" s="6"/>
      <c r="P91" s="6"/>
      <c r="Q91" s="6"/>
      <c r="T91" s="384"/>
      <c r="U91" s="384"/>
    </row>
    <row r="92" spans="1:21" ht="23.25" x14ac:dyDescent="0.35">
      <c r="A92" s="6"/>
      <c r="B92" s="6"/>
      <c r="C92" s="6"/>
      <c r="D92" s="6"/>
      <c r="E92" s="6"/>
      <c r="F92" s="6"/>
      <c r="G92" s="6"/>
      <c r="H92" s="6"/>
      <c r="I92" s="6"/>
      <c r="J92" s="6"/>
      <c r="K92" s="6"/>
      <c r="L92" s="6"/>
      <c r="M92" s="6"/>
      <c r="N92" s="6"/>
      <c r="O92" s="6"/>
      <c r="P92" s="6"/>
      <c r="Q92" s="6"/>
      <c r="T92" s="384"/>
      <c r="U92" s="384"/>
    </row>
    <row r="93" spans="1:21" ht="23.25" x14ac:dyDescent="0.35">
      <c r="A93" s="6"/>
      <c r="B93" s="6"/>
      <c r="C93" s="6"/>
      <c r="D93" s="6"/>
      <c r="E93" s="6"/>
      <c r="F93" s="6"/>
      <c r="G93" s="6"/>
      <c r="H93" s="6"/>
      <c r="I93" s="6"/>
      <c r="J93" s="6"/>
      <c r="K93" s="6"/>
      <c r="L93" s="6"/>
      <c r="M93" s="6"/>
      <c r="N93" s="6"/>
      <c r="O93" s="6"/>
      <c r="P93" s="6"/>
      <c r="Q93" s="6"/>
      <c r="T93" s="384"/>
      <c r="U93" s="384"/>
    </row>
    <row r="94" spans="1:21" x14ac:dyDescent="0.2">
      <c r="A94" s="6"/>
      <c r="B94" s="6"/>
      <c r="C94" s="6"/>
      <c r="D94" s="6"/>
      <c r="E94" s="6"/>
      <c r="F94" s="6"/>
      <c r="G94" s="6"/>
      <c r="H94" s="6"/>
      <c r="I94" s="6"/>
      <c r="J94" s="6"/>
      <c r="K94" s="6"/>
      <c r="L94" s="6"/>
      <c r="M94" s="6"/>
      <c r="N94" s="6"/>
      <c r="O94" s="6"/>
      <c r="P94" s="6"/>
      <c r="Q94" s="6"/>
    </row>
    <row r="95" spans="1:21" x14ac:dyDescent="0.2">
      <c r="A95" s="6"/>
      <c r="B95" s="6"/>
      <c r="C95" s="6"/>
      <c r="D95" s="6"/>
      <c r="E95" s="6"/>
      <c r="F95" s="6"/>
      <c r="G95" s="6"/>
      <c r="H95" s="6"/>
      <c r="I95" s="6"/>
      <c r="J95" s="6"/>
      <c r="K95" s="6"/>
      <c r="L95" s="6"/>
      <c r="M95" s="6"/>
      <c r="N95" s="6"/>
      <c r="O95" s="6"/>
      <c r="P95" s="6"/>
      <c r="Q95" s="6"/>
    </row>
    <row r="96" spans="1:21"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sheetData>
  <mergeCells count="53">
    <mergeCell ref="B38:F38"/>
    <mergeCell ref="B35:F35"/>
    <mergeCell ref="B39:F39"/>
    <mergeCell ref="B36:F36"/>
    <mergeCell ref="B37:F37"/>
    <mergeCell ref="B22:F22"/>
    <mergeCell ref="B19:F19"/>
    <mergeCell ref="B20:F20"/>
    <mergeCell ref="A1:Q1"/>
    <mergeCell ref="A2:Q2"/>
    <mergeCell ref="A3:Q3"/>
    <mergeCell ref="A4:Q4"/>
    <mergeCell ref="A6:B6"/>
    <mergeCell ref="C6:N6"/>
    <mergeCell ref="A17:H17"/>
    <mergeCell ref="A7:B7"/>
    <mergeCell ref="C7:N7"/>
    <mergeCell ref="A9:B9"/>
    <mergeCell ref="C9:N9"/>
    <mergeCell ref="A10:B10"/>
    <mergeCell ref="C10:N10"/>
    <mergeCell ref="C12:N12"/>
    <mergeCell ref="A13:B13"/>
    <mergeCell ref="C13:N13"/>
    <mergeCell ref="A16:H16"/>
    <mergeCell ref="A19:A21"/>
    <mergeCell ref="G19:L19"/>
    <mergeCell ref="M19:Q19"/>
    <mergeCell ref="G20:G21"/>
    <mergeCell ref="H20:I20"/>
    <mergeCell ref="J20:J21"/>
    <mergeCell ref="K20:L20"/>
    <mergeCell ref="M20:O20"/>
    <mergeCell ref="P20:Q20"/>
    <mergeCell ref="B21:F21"/>
    <mergeCell ref="A12:B12"/>
    <mergeCell ref="B25:F25"/>
    <mergeCell ref="B27:F27"/>
    <mergeCell ref="B23:F23"/>
    <mergeCell ref="B24:F24"/>
    <mergeCell ref="B33:F33"/>
    <mergeCell ref="B34:F34"/>
    <mergeCell ref="B26:F26"/>
    <mergeCell ref="B28:F28"/>
    <mergeCell ref="B29:F29"/>
    <mergeCell ref="B30:F30"/>
    <mergeCell ref="B31:F31"/>
    <mergeCell ref="B32:F32"/>
    <mergeCell ref="A44:F44"/>
    <mergeCell ref="B43:F43"/>
    <mergeCell ref="B42:F42"/>
    <mergeCell ref="B40:F40"/>
    <mergeCell ref="B41:F41"/>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7">
    <tabColor rgb="FF00B0F0"/>
    <pageSetUpPr fitToPage="1"/>
  </sheetPr>
  <dimension ref="A1:Y177"/>
  <sheetViews>
    <sheetView view="pageBreakPreview" zoomScale="40" zoomScaleNormal="40" zoomScaleSheetLayoutView="40" workbookViewId="0">
      <selection activeCell="K57" sqref="K57"/>
    </sheetView>
  </sheetViews>
  <sheetFormatPr baseColWidth="10" defaultColWidth="11.42578125" defaultRowHeight="12.75" x14ac:dyDescent="0.2"/>
  <cols>
    <col min="1" max="1" width="16.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5" width="25.5703125" style="2" customWidth="1"/>
    <col min="16" max="16" width="24.140625" style="2" customWidth="1"/>
    <col min="17" max="17" width="24.42578125" style="2" customWidth="1"/>
    <col min="18" max="18" width="11.85546875" style="2" bestFit="1" customWidth="1"/>
    <col min="19" max="19" width="11.42578125" style="2"/>
    <col min="20" max="22" width="31.85546875" style="2" bestFit="1" customWidth="1"/>
    <col min="23" max="23" width="13.85546875" style="2" bestFit="1" customWidth="1"/>
    <col min="24" max="24" width="29.5703125" style="2" bestFit="1" customWidth="1"/>
    <col min="25" max="25" width="13.85546875" style="2" bestFit="1" customWidth="1"/>
    <col min="26"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8</v>
      </c>
      <c r="B10" s="583"/>
      <c r="C10" s="583" t="s">
        <v>77</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583" t="s">
        <v>259</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42" customHeight="1" x14ac:dyDescent="0.2">
      <c r="A22" s="141"/>
      <c r="B22" s="603"/>
      <c r="C22" s="603"/>
      <c r="D22" s="603"/>
      <c r="E22" s="603"/>
      <c r="F22" s="603"/>
      <c r="G22" s="115"/>
      <c r="H22" s="118"/>
      <c r="I22" s="118"/>
      <c r="J22" s="118"/>
      <c r="K22" s="116"/>
      <c r="L22" s="116"/>
      <c r="M22" s="117"/>
      <c r="N22" s="117"/>
      <c r="O22" s="117"/>
      <c r="P22" s="116"/>
      <c r="Q22" s="116"/>
    </row>
    <row r="23" spans="1:22" s="3" customFormat="1" ht="75.75" customHeight="1" x14ac:dyDescent="0.35">
      <c r="A23" s="187">
        <v>152</v>
      </c>
      <c r="B23" s="610" t="s">
        <v>483</v>
      </c>
      <c r="C23" s="637"/>
      <c r="D23" s="637"/>
      <c r="E23" s="637"/>
      <c r="F23" s="637"/>
      <c r="G23" s="188" t="str">
        <f>G24</f>
        <v>Capacitación-Programar</v>
      </c>
      <c r="H23" s="188">
        <v>56</v>
      </c>
      <c r="I23" s="188">
        <v>56</v>
      </c>
      <c r="J23" s="188">
        <v>36</v>
      </c>
      <c r="K23" s="189">
        <v>0.6428571428571429</v>
      </c>
      <c r="L23" s="189">
        <v>0.6428571428571429</v>
      </c>
      <c r="M23" s="209">
        <v>10499346</v>
      </c>
      <c r="N23" s="209">
        <v>6135382.7100000009</v>
      </c>
      <c r="O23" s="209">
        <v>1585239.21</v>
      </c>
      <c r="P23" s="189">
        <v>0.15098456703874699</v>
      </c>
      <c r="Q23" s="189">
        <v>0.2583765813689558</v>
      </c>
      <c r="S23" s="163"/>
      <c r="T23" s="164"/>
      <c r="U23" s="164"/>
      <c r="V23" s="164"/>
    </row>
    <row r="24" spans="1:22" s="3" customFormat="1" ht="69.75" customHeight="1" x14ac:dyDescent="0.35">
      <c r="A24" s="187">
        <v>14</v>
      </c>
      <c r="B24" s="610" t="s">
        <v>131</v>
      </c>
      <c r="C24" s="637"/>
      <c r="D24" s="637"/>
      <c r="E24" s="637"/>
      <c r="F24" s="637"/>
      <c r="G24" s="188" t="str">
        <f>G25</f>
        <v>Capacitación-Programar</v>
      </c>
      <c r="H24" s="188">
        <v>56</v>
      </c>
      <c r="I24" s="188">
        <v>56</v>
      </c>
      <c r="J24" s="188">
        <v>36</v>
      </c>
      <c r="K24" s="189">
        <v>0.6428571428571429</v>
      </c>
      <c r="L24" s="189">
        <v>0.6428571428571429</v>
      </c>
      <c r="M24" s="209">
        <v>10499346</v>
      </c>
      <c r="N24" s="209">
        <v>6135382.7100000009</v>
      </c>
      <c r="O24" s="209">
        <v>1585239.21</v>
      </c>
      <c r="P24" s="189">
        <v>0.15098456703874699</v>
      </c>
      <c r="Q24" s="189">
        <v>0.2583765813689558</v>
      </c>
    </row>
    <row r="25" spans="1:22" s="3" customFormat="1" ht="57.75" customHeight="1" x14ac:dyDescent="0.2">
      <c r="A25" s="171">
        <v>1</v>
      </c>
      <c r="B25" s="565" t="s">
        <v>484</v>
      </c>
      <c r="C25" s="565"/>
      <c r="D25" s="565"/>
      <c r="E25" s="565"/>
      <c r="F25" s="565"/>
      <c r="G25" s="172" t="s">
        <v>299</v>
      </c>
      <c r="H25" s="172">
        <v>56</v>
      </c>
      <c r="I25" s="172">
        <v>56</v>
      </c>
      <c r="J25" s="172">
        <v>36</v>
      </c>
      <c r="K25" s="191">
        <v>0.6428571428571429</v>
      </c>
      <c r="L25" s="191">
        <v>0.6428571428571429</v>
      </c>
      <c r="M25" s="199">
        <v>10499346</v>
      </c>
      <c r="N25" s="199">
        <v>6135382.7100000009</v>
      </c>
      <c r="O25" s="199">
        <v>1585239.21</v>
      </c>
      <c r="P25" s="191">
        <v>0.15098456703874699</v>
      </c>
      <c r="Q25" s="191">
        <v>0.2583765813689558</v>
      </c>
    </row>
    <row r="26" spans="1:22" s="3" customFormat="1" ht="49.5" customHeight="1" x14ac:dyDescent="0.2">
      <c r="A26" s="171"/>
      <c r="B26" s="565"/>
      <c r="C26" s="565"/>
      <c r="D26" s="565"/>
      <c r="E26" s="565"/>
      <c r="F26" s="565"/>
      <c r="G26" s="172"/>
      <c r="H26" s="167"/>
      <c r="I26" s="167"/>
      <c r="J26" s="167"/>
      <c r="K26" s="191"/>
      <c r="L26" s="191"/>
      <c r="M26" s="174"/>
      <c r="N26" s="174"/>
      <c r="O26" s="174"/>
      <c r="P26" s="191"/>
      <c r="Q26" s="191"/>
    </row>
    <row r="27" spans="1:22" s="3" customFormat="1" ht="13.5" customHeight="1" x14ac:dyDescent="0.2">
      <c r="A27" s="171"/>
      <c r="B27" s="565"/>
      <c r="C27" s="565"/>
      <c r="D27" s="565"/>
      <c r="E27" s="565"/>
      <c r="F27" s="565"/>
      <c r="G27" s="172"/>
      <c r="H27" s="167"/>
      <c r="I27" s="167"/>
      <c r="J27" s="167"/>
      <c r="K27" s="191"/>
      <c r="L27" s="191"/>
      <c r="M27" s="174"/>
      <c r="N27" s="174"/>
      <c r="O27" s="174"/>
      <c r="P27" s="191"/>
      <c r="Q27" s="191"/>
    </row>
    <row r="28" spans="1:22" s="3" customFormat="1" ht="32.25" customHeight="1" x14ac:dyDescent="0.35">
      <c r="A28" s="187"/>
      <c r="B28" s="610"/>
      <c r="C28" s="637"/>
      <c r="D28" s="637"/>
      <c r="E28" s="637"/>
      <c r="F28" s="637"/>
      <c r="G28" s="188"/>
      <c r="H28" s="188"/>
      <c r="I28" s="188"/>
      <c r="J28" s="188"/>
      <c r="K28" s="189"/>
      <c r="L28" s="189"/>
      <c r="M28" s="209"/>
      <c r="N28" s="209"/>
      <c r="O28" s="209"/>
      <c r="P28" s="189"/>
      <c r="Q28" s="189"/>
    </row>
    <row r="29" spans="1:22" s="3" customFormat="1" ht="19.5" customHeight="1" x14ac:dyDescent="0.35">
      <c r="A29" s="187"/>
      <c r="B29" s="610"/>
      <c r="C29" s="637"/>
      <c r="D29" s="637"/>
      <c r="E29" s="637"/>
      <c r="F29" s="637"/>
      <c r="G29" s="188"/>
      <c r="H29" s="188"/>
      <c r="I29" s="188"/>
      <c r="J29" s="188"/>
      <c r="K29" s="189"/>
      <c r="L29" s="189"/>
      <c r="M29" s="209"/>
      <c r="N29" s="209"/>
      <c r="O29" s="209"/>
      <c r="P29" s="189"/>
      <c r="Q29" s="189"/>
    </row>
    <row r="30" spans="1:22" s="3" customFormat="1" ht="42" customHeight="1" x14ac:dyDescent="0.2">
      <c r="A30" s="171"/>
      <c r="B30" s="565"/>
      <c r="C30" s="565"/>
      <c r="D30" s="565"/>
      <c r="E30" s="565"/>
      <c r="F30" s="565"/>
      <c r="G30" s="172"/>
      <c r="H30" s="172"/>
      <c r="I30" s="172"/>
      <c r="J30" s="172"/>
      <c r="K30" s="191"/>
      <c r="L30" s="191"/>
      <c r="M30" s="199"/>
      <c r="N30" s="199"/>
      <c r="O30" s="199"/>
      <c r="P30" s="191"/>
      <c r="Q30" s="191"/>
    </row>
    <row r="31" spans="1:22" s="3" customFormat="1" ht="19.5" customHeight="1" x14ac:dyDescent="0.2">
      <c r="A31" s="171"/>
      <c r="B31" s="565"/>
      <c r="C31" s="565"/>
      <c r="D31" s="565"/>
      <c r="E31" s="565"/>
      <c r="F31" s="565"/>
      <c r="G31" s="172"/>
      <c r="H31" s="172"/>
      <c r="I31" s="172"/>
      <c r="J31" s="172"/>
      <c r="K31" s="191"/>
      <c r="L31" s="191"/>
      <c r="M31" s="199"/>
      <c r="N31" s="199"/>
      <c r="O31" s="199"/>
      <c r="P31" s="191"/>
      <c r="Q31" s="191"/>
    </row>
    <row r="32" spans="1:22" s="3" customFormat="1" ht="48" customHeight="1" x14ac:dyDescent="0.2">
      <c r="A32" s="171"/>
      <c r="B32" s="565"/>
      <c r="C32" s="565"/>
      <c r="D32" s="565"/>
      <c r="E32" s="565"/>
      <c r="F32" s="565"/>
      <c r="G32" s="172"/>
      <c r="H32" s="167"/>
      <c r="I32" s="167"/>
      <c r="J32" s="167"/>
      <c r="K32" s="191"/>
      <c r="L32" s="191"/>
      <c r="M32" s="174"/>
      <c r="N32" s="174"/>
      <c r="O32" s="174"/>
      <c r="P32" s="191"/>
      <c r="Q32" s="191"/>
    </row>
    <row r="33" spans="1:17" s="3" customFormat="1" ht="25.5" customHeight="1" x14ac:dyDescent="0.35">
      <c r="A33" s="171"/>
      <c r="B33" s="616"/>
      <c r="C33" s="637"/>
      <c r="D33" s="637"/>
      <c r="E33" s="637"/>
      <c r="F33" s="637"/>
      <c r="G33" s="172"/>
      <c r="H33" s="172"/>
      <c r="I33" s="172"/>
      <c r="J33" s="172"/>
      <c r="K33" s="191"/>
      <c r="L33" s="191"/>
      <c r="M33" s="231"/>
      <c r="N33" s="231"/>
      <c r="O33" s="231"/>
      <c r="P33" s="191"/>
      <c r="Q33" s="191"/>
    </row>
    <row r="34" spans="1:17" s="3" customFormat="1" ht="36.75" customHeight="1" x14ac:dyDescent="0.35">
      <c r="A34" s="187"/>
      <c r="B34" s="610"/>
      <c r="C34" s="637"/>
      <c r="D34" s="637"/>
      <c r="E34" s="637"/>
      <c r="F34" s="637"/>
      <c r="G34" s="188"/>
      <c r="H34" s="188"/>
      <c r="I34" s="188"/>
      <c r="J34" s="188"/>
      <c r="K34" s="189"/>
      <c r="L34" s="189"/>
      <c r="M34" s="209"/>
      <c r="N34" s="209"/>
      <c r="O34" s="209"/>
      <c r="P34" s="189"/>
      <c r="Q34" s="189"/>
    </row>
    <row r="35" spans="1:17" ht="36.75" customHeight="1" x14ac:dyDescent="0.2">
      <c r="A35" s="187"/>
      <c r="B35" s="631"/>
      <c r="C35" s="632"/>
      <c r="D35" s="632"/>
      <c r="E35" s="632"/>
      <c r="F35" s="633"/>
      <c r="G35" s="188"/>
      <c r="H35" s="188"/>
      <c r="I35" s="188"/>
      <c r="J35" s="188"/>
      <c r="K35" s="189"/>
      <c r="L35" s="189"/>
      <c r="M35" s="192"/>
      <c r="N35" s="192"/>
      <c r="O35" s="192"/>
      <c r="P35" s="189"/>
      <c r="Q35" s="189"/>
    </row>
    <row r="36" spans="1:17" ht="21.75" customHeight="1" x14ac:dyDescent="0.2">
      <c r="A36" s="187"/>
      <c r="B36" s="611"/>
      <c r="C36" s="611"/>
      <c r="D36" s="611"/>
      <c r="E36" s="611"/>
      <c r="F36" s="611"/>
      <c r="G36" s="188"/>
      <c r="H36" s="188"/>
      <c r="I36" s="188"/>
      <c r="J36" s="188"/>
      <c r="K36" s="189"/>
      <c r="L36" s="189"/>
      <c r="M36" s="192"/>
      <c r="N36" s="192"/>
      <c r="O36" s="192"/>
      <c r="P36" s="189"/>
      <c r="Q36" s="189"/>
    </row>
    <row r="37" spans="1:17" ht="38.25" customHeight="1" x14ac:dyDescent="0.2">
      <c r="A37" s="171"/>
      <c r="B37" s="621"/>
      <c r="C37" s="622"/>
      <c r="D37" s="622"/>
      <c r="E37" s="622"/>
      <c r="F37" s="623"/>
      <c r="G37" s="172"/>
      <c r="H37" s="172"/>
      <c r="I37" s="172"/>
      <c r="J37" s="172"/>
      <c r="K37" s="191"/>
      <c r="L37" s="191"/>
      <c r="M37" s="199"/>
      <c r="N37" s="199"/>
      <c r="O37" s="199"/>
      <c r="P37" s="191"/>
      <c r="Q37" s="191"/>
    </row>
    <row r="38" spans="1:17" ht="53.25" customHeight="1" x14ac:dyDescent="0.2">
      <c r="A38" s="171"/>
      <c r="B38" s="621"/>
      <c r="C38" s="622"/>
      <c r="D38" s="622"/>
      <c r="E38" s="622"/>
      <c r="F38" s="623"/>
      <c r="G38" s="172"/>
      <c r="H38" s="172"/>
      <c r="I38" s="172"/>
      <c r="J38" s="172"/>
      <c r="K38" s="191"/>
      <c r="L38" s="191"/>
      <c r="M38" s="199"/>
      <c r="N38" s="199"/>
      <c r="O38" s="199"/>
      <c r="P38" s="191"/>
      <c r="Q38" s="191"/>
    </row>
    <row r="39" spans="1:17" ht="35.25" customHeight="1" x14ac:dyDescent="0.2">
      <c r="A39" s="171"/>
      <c r="B39" s="621"/>
      <c r="C39" s="622"/>
      <c r="D39" s="622"/>
      <c r="E39" s="622"/>
      <c r="F39" s="623"/>
      <c r="G39" s="172"/>
      <c r="H39" s="172"/>
      <c r="I39" s="172"/>
      <c r="J39" s="172"/>
      <c r="K39" s="191"/>
      <c r="L39" s="191"/>
      <c r="M39" s="199"/>
      <c r="N39" s="199"/>
      <c r="O39" s="199"/>
      <c r="P39" s="191"/>
      <c r="Q39" s="191"/>
    </row>
    <row r="40" spans="1:17" ht="52.5" customHeight="1" x14ac:dyDescent="0.2">
      <c r="A40" s="171"/>
      <c r="B40" s="565"/>
      <c r="C40" s="565"/>
      <c r="D40" s="565"/>
      <c r="E40" s="565"/>
      <c r="F40" s="565"/>
      <c r="G40" s="172"/>
      <c r="H40" s="167"/>
      <c r="I40" s="167"/>
      <c r="J40" s="167"/>
      <c r="K40" s="191"/>
      <c r="L40" s="191"/>
      <c r="M40" s="174"/>
      <c r="N40" s="174"/>
      <c r="O40" s="174"/>
      <c r="P40" s="191"/>
      <c r="Q40" s="191"/>
    </row>
    <row r="41" spans="1:17" ht="23.25" x14ac:dyDescent="0.2">
      <c r="A41" s="200"/>
      <c r="B41" s="752"/>
      <c r="C41" s="752"/>
      <c r="D41" s="752"/>
      <c r="E41" s="752"/>
      <c r="F41" s="752"/>
      <c r="G41" s="201"/>
      <c r="H41" s="202"/>
      <c r="I41" s="202"/>
      <c r="J41" s="202"/>
      <c r="K41" s="203"/>
      <c r="L41" s="203"/>
      <c r="M41" s="204"/>
      <c r="N41" s="204"/>
      <c r="O41" s="204"/>
      <c r="P41" s="203"/>
      <c r="Q41" s="203"/>
    </row>
    <row r="42" spans="1:17" ht="42" customHeight="1" x14ac:dyDescent="0.2">
      <c r="A42" s="716" t="s">
        <v>8</v>
      </c>
      <c r="B42" s="717"/>
      <c r="C42" s="717"/>
      <c r="D42" s="717"/>
      <c r="E42" s="717"/>
      <c r="F42" s="717"/>
      <c r="G42" s="205" t="str">
        <f>G23</f>
        <v>Capacitación-Programar</v>
      </c>
      <c r="H42" s="205">
        <v>56</v>
      </c>
      <c r="I42" s="205">
        <v>56</v>
      </c>
      <c r="J42" s="205">
        <v>36</v>
      </c>
      <c r="K42" s="206">
        <v>0.6428571428571429</v>
      </c>
      <c r="L42" s="206">
        <v>0.6428571428571429</v>
      </c>
      <c r="M42" s="205">
        <v>10499346</v>
      </c>
      <c r="N42" s="205">
        <v>6135382.7100000009</v>
      </c>
      <c r="O42" s="205">
        <v>1585239.21</v>
      </c>
      <c r="P42" s="206">
        <v>0.15098456703874699</v>
      </c>
      <c r="Q42" s="346">
        <v>0.2583765813689558</v>
      </c>
    </row>
    <row r="43" spans="1:17" ht="15.75" customHeight="1" x14ac:dyDescent="0.2">
      <c r="A43" s="181"/>
      <c r="B43" s="181"/>
      <c r="C43" s="181"/>
      <c r="D43" s="181"/>
      <c r="E43" s="181"/>
      <c r="F43" s="181"/>
      <c r="G43" s="181"/>
      <c r="H43" s="181"/>
      <c r="I43" s="181"/>
      <c r="J43" s="181"/>
      <c r="K43" s="181"/>
      <c r="L43" s="181"/>
      <c r="M43" s="181"/>
      <c r="N43" s="181"/>
      <c r="O43" s="181"/>
      <c r="P43" s="181"/>
      <c r="Q43" s="181"/>
    </row>
    <row r="44" spans="1:17" ht="32.25" customHeight="1" x14ac:dyDescent="0.2">
      <c r="A44" s="181" t="s">
        <v>331</v>
      </c>
      <c r="B44" s="181"/>
      <c r="C44" s="181"/>
      <c r="D44" s="181"/>
      <c r="E44" s="181"/>
      <c r="F44" s="181"/>
      <c r="G44" s="183"/>
      <c r="H44" s="181"/>
      <c r="I44" s="181"/>
      <c r="J44" s="181"/>
      <c r="K44" s="181"/>
      <c r="L44" s="181"/>
      <c r="M44" s="181"/>
      <c r="N44" s="181"/>
      <c r="O44" s="181"/>
      <c r="P44" s="181"/>
      <c r="Q44" s="181"/>
    </row>
    <row r="45" spans="1:17" ht="25.5" customHeight="1" x14ac:dyDescent="0.2">
      <c r="A45" s="184" t="s">
        <v>23</v>
      </c>
      <c r="B45" s="181"/>
      <c r="C45" s="181"/>
      <c r="D45" s="181"/>
      <c r="E45" s="181"/>
      <c r="F45" s="181"/>
      <c r="G45" s="181"/>
      <c r="H45" s="181"/>
      <c r="I45" s="181"/>
      <c r="J45" s="181"/>
      <c r="K45" s="181"/>
      <c r="L45" s="181"/>
      <c r="M45" s="181"/>
      <c r="N45" s="181"/>
      <c r="O45" s="181"/>
      <c r="P45" s="181"/>
      <c r="Q45" s="186" t="s">
        <v>65</v>
      </c>
    </row>
    <row r="46" spans="1:17" ht="21.75" customHeight="1" x14ac:dyDescent="0.2">
      <c r="A46" s="640"/>
      <c r="B46" s="640"/>
      <c r="C46" s="640"/>
      <c r="D46" s="640"/>
      <c r="E46" s="640"/>
      <c r="F46" s="640"/>
      <c r="G46" s="640"/>
      <c r="H46" s="640"/>
      <c r="I46" s="640"/>
      <c r="J46" s="640"/>
      <c r="K46" s="640"/>
      <c r="L46" s="640"/>
      <c r="M46" s="640"/>
      <c r="N46" s="640"/>
      <c r="O46" s="640"/>
      <c r="P46" s="640"/>
      <c r="Q46" s="640"/>
    </row>
    <row r="47" spans="1:17" ht="18" customHeight="1" x14ac:dyDescent="0.2">
      <c r="A47" s="647"/>
      <c r="B47" s="647"/>
      <c r="C47" s="647"/>
      <c r="D47" s="647"/>
      <c r="E47" s="647"/>
      <c r="F47" s="647"/>
      <c r="G47" s="647"/>
      <c r="H47" s="647"/>
      <c r="I47" s="647"/>
      <c r="J47" s="647"/>
      <c r="K47" s="647"/>
      <c r="L47" s="647"/>
      <c r="M47" s="647"/>
      <c r="N47" s="647"/>
      <c r="O47" s="647"/>
      <c r="P47" s="647"/>
      <c r="Q47" s="647"/>
    </row>
    <row r="48" spans="1:17" ht="25.5" customHeight="1" x14ac:dyDescent="0.35">
      <c r="A48" s="38"/>
      <c r="B48" s="38"/>
      <c r="C48" s="108"/>
      <c r="D48" s="108"/>
      <c r="E48" s="108"/>
      <c r="F48" s="108"/>
      <c r="G48" s="108"/>
      <c r="H48" s="108"/>
      <c r="I48" s="108"/>
      <c r="J48" s="108"/>
      <c r="K48" s="107"/>
      <c r="L48" s="107"/>
      <c r="M48" s="107"/>
      <c r="N48" s="107"/>
      <c r="O48" s="107"/>
      <c r="P48" s="107"/>
    </row>
    <row r="49" spans="1:25" ht="12" customHeight="1" x14ac:dyDescent="0.35">
      <c r="A49" s="38"/>
      <c r="B49" s="38"/>
      <c r="C49" s="108"/>
      <c r="D49" s="108"/>
      <c r="E49" s="108"/>
      <c r="F49" s="108"/>
      <c r="G49" s="108"/>
      <c r="H49" s="108"/>
      <c r="I49" s="108"/>
      <c r="J49" s="108"/>
      <c r="K49" s="107"/>
      <c r="L49" s="107"/>
      <c r="M49" s="27"/>
      <c r="N49" s="27"/>
      <c r="O49" s="27"/>
      <c r="P49" s="107"/>
    </row>
    <row r="50" spans="1:25" ht="27.75" x14ac:dyDescent="0.35">
      <c r="A50" s="38"/>
      <c r="B50" s="38"/>
      <c r="C50" s="108"/>
      <c r="D50" s="108"/>
      <c r="E50" s="71"/>
      <c r="F50" s="71"/>
      <c r="G50" s="71"/>
      <c r="H50" s="71"/>
      <c r="I50" s="71"/>
      <c r="J50" s="9"/>
      <c r="K50" s="71"/>
      <c r="L50" s="9"/>
      <c r="M50" s="9"/>
      <c r="N50" s="9"/>
      <c r="O50" s="9"/>
      <c r="P50" s="71"/>
      <c r="Q50" s="9"/>
    </row>
    <row r="51" spans="1:25" ht="23.25" x14ac:dyDescent="0.35">
      <c r="A51" s="38"/>
      <c r="B51" s="38"/>
      <c r="C51" s="17"/>
      <c r="D51" s="17"/>
      <c r="E51" s="17"/>
      <c r="F51" s="17"/>
      <c r="G51" s="17"/>
      <c r="H51" s="17"/>
      <c r="I51" s="17"/>
      <c r="J51" s="3"/>
      <c r="K51" s="17"/>
      <c r="L51" s="3"/>
      <c r="M51" s="3"/>
      <c r="N51" s="3"/>
      <c r="O51" s="3"/>
      <c r="P51" s="17"/>
    </row>
    <row r="52" spans="1:25" ht="23.25" x14ac:dyDescent="0.35">
      <c r="A52" s="38"/>
      <c r="B52" s="38"/>
      <c r="C52" s="17"/>
      <c r="D52" s="17"/>
      <c r="E52" s="17"/>
      <c r="F52" s="17"/>
      <c r="G52" s="17"/>
      <c r="H52" s="17"/>
      <c r="I52" s="17"/>
      <c r="J52" s="3"/>
      <c r="K52" s="17"/>
      <c r="L52" s="3"/>
      <c r="M52" s="3"/>
      <c r="N52" s="3"/>
      <c r="O52" s="3"/>
      <c r="P52" s="17"/>
    </row>
    <row r="53" spans="1:25" ht="23.25" x14ac:dyDescent="0.35">
      <c r="A53" s="38"/>
      <c r="B53" s="38"/>
      <c r="C53" s="17"/>
      <c r="D53" s="17"/>
      <c r="E53" s="17"/>
      <c r="F53" s="17"/>
      <c r="G53" s="17"/>
      <c r="H53" s="17"/>
      <c r="I53" s="17"/>
      <c r="J53" s="3"/>
      <c r="K53" s="17"/>
      <c r="L53" s="3"/>
      <c r="M53" s="3"/>
      <c r="N53" s="3"/>
      <c r="O53" s="3"/>
      <c r="P53" s="17"/>
    </row>
    <row r="54" spans="1:25" ht="27.75" x14ac:dyDescent="0.4">
      <c r="A54" s="38"/>
      <c r="B54" s="38"/>
      <c r="C54" s="17"/>
      <c r="D54" s="17"/>
      <c r="E54" s="17"/>
      <c r="F54" s="17"/>
      <c r="G54" s="17"/>
      <c r="H54" s="17"/>
      <c r="I54" s="17"/>
      <c r="J54" s="3"/>
      <c r="K54" s="17"/>
      <c r="L54" s="3"/>
      <c r="M54" s="3"/>
      <c r="N54" s="3"/>
      <c r="O54" s="3"/>
      <c r="P54" s="17"/>
      <c r="R54" s="396"/>
      <c r="S54" s="397"/>
      <c r="T54" s="398"/>
      <c r="U54" s="398"/>
      <c r="V54" s="398"/>
      <c r="W54" s="381"/>
      <c r="X54" s="381"/>
      <c r="Y54" s="381"/>
    </row>
    <row r="55" spans="1:25" ht="27.75" x14ac:dyDescent="0.4">
      <c r="A55" s="38"/>
      <c r="B55" s="38"/>
      <c r="C55" s="17"/>
      <c r="D55" s="17"/>
      <c r="E55" s="17"/>
      <c r="F55" s="17"/>
      <c r="G55" s="17"/>
      <c r="H55" s="17"/>
      <c r="I55" s="17"/>
      <c r="J55" s="3"/>
      <c r="K55" s="17"/>
      <c r="L55" s="3"/>
      <c r="M55" s="3"/>
      <c r="N55" s="3"/>
      <c r="O55" s="3"/>
      <c r="P55" s="17"/>
      <c r="R55" s="399"/>
      <c r="S55" s="397"/>
      <c r="T55" s="398"/>
      <c r="U55" s="398"/>
      <c r="V55" s="398"/>
      <c r="W55" s="381"/>
      <c r="X55" s="381"/>
      <c r="Y55" s="381"/>
    </row>
    <row r="56" spans="1:25" ht="27.75" x14ac:dyDescent="0.35">
      <c r="A56" s="38"/>
      <c r="B56" s="38"/>
      <c r="C56" s="17"/>
      <c r="D56" s="17"/>
      <c r="E56" s="17"/>
      <c r="F56" s="17"/>
      <c r="G56" s="17"/>
      <c r="H56" s="17"/>
      <c r="I56" s="17"/>
      <c r="J56" s="3"/>
      <c r="K56" s="17"/>
      <c r="L56" s="3"/>
      <c r="M56" s="3"/>
      <c r="N56" s="3"/>
      <c r="O56" s="3"/>
      <c r="P56" s="17"/>
      <c r="R56" s="400"/>
      <c r="S56" s="71"/>
      <c r="T56" s="401"/>
      <c r="U56" s="401"/>
      <c r="V56" s="401"/>
      <c r="W56" s="381"/>
      <c r="X56" s="381"/>
      <c r="Y56" s="381"/>
    </row>
    <row r="57" spans="1:25" ht="27.75" x14ac:dyDescent="0.35">
      <c r="A57" s="38"/>
      <c r="B57" s="38"/>
      <c r="C57" s="17"/>
      <c r="D57" s="17"/>
      <c r="E57" s="17"/>
      <c r="F57" s="17"/>
      <c r="G57" s="17"/>
      <c r="H57" s="17"/>
      <c r="I57" s="17"/>
      <c r="J57" s="3"/>
      <c r="K57" s="17"/>
      <c r="L57" s="3"/>
      <c r="M57" s="3"/>
      <c r="N57" s="3"/>
      <c r="O57" s="3"/>
      <c r="P57" s="17"/>
      <c r="R57" s="400"/>
      <c r="S57" s="71"/>
      <c r="T57" s="402"/>
      <c r="U57" s="402"/>
      <c r="V57" s="402"/>
      <c r="W57" s="381"/>
      <c r="X57" s="381"/>
      <c r="Y57" s="381"/>
    </row>
    <row r="58" spans="1:25" ht="23.25" x14ac:dyDescent="0.35">
      <c r="A58" s="38"/>
      <c r="B58" s="38"/>
      <c r="C58" s="375"/>
      <c r="D58" s="375"/>
      <c r="E58" s="17"/>
      <c r="F58" s="17"/>
      <c r="G58" s="17"/>
      <c r="H58" s="17"/>
      <c r="I58" s="17"/>
      <c r="J58" s="3"/>
      <c r="K58" s="17"/>
      <c r="L58" s="17"/>
      <c r="M58" s="17"/>
      <c r="N58" s="17"/>
      <c r="O58" s="17"/>
      <c r="P58" s="17"/>
    </row>
    <row r="59" spans="1:25" ht="23.25" x14ac:dyDescent="0.35">
      <c r="A59" s="38"/>
      <c r="B59" s="38"/>
      <c r="C59" s="17"/>
      <c r="D59" s="17"/>
      <c r="E59" s="17"/>
      <c r="F59" s="17"/>
      <c r="G59" s="17"/>
      <c r="H59" s="17"/>
      <c r="I59" s="17"/>
      <c r="J59" s="3"/>
      <c r="K59" s="3"/>
      <c r="L59" s="17"/>
      <c r="M59" s="17"/>
      <c r="N59" s="17"/>
      <c r="O59" s="17"/>
      <c r="P59" s="17"/>
    </row>
    <row r="60" spans="1:25" ht="23.25" x14ac:dyDescent="0.35">
      <c r="A60" s="38"/>
      <c r="B60" s="38"/>
      <c r="C60" s="17"/>
      <c r="D60" s="17"/>
      <c r="E60" s="17"/>
      <c r="F60" s="17"/>
      <c r="G60" s="17"/>
      <c r="H60" s="17"/>
      <c r="I60" s="17"/>
      <c r="J60" s="3"/>
      <c r="K60" s="3"/>
      <c r="L60" s="110"/>
      <c r="M60" s="29"/>
      <c r="N60" s="29"/>
      <c r="O60" s="29"/>
      <c r="P60" s="3"/>
    </row>
    <row r="61" spans="1:25" ht="23.25" x14ac:dyDescent="0.35">
      <c r="A61" s="38"/>
      <c r="B61" s="38"/>
      <c r="C61" s="17"/>
      <c r="D61" s="17"/>
      <c r="E61" s="17"/>
      <c r="F61" s="17"/>
      <c r="G61" s="17"/>
      <c r="H61" s="17"/>
      <c r="I61" s="17"/>
      <c r="J61" s="3"/>
      <c r="K61" s="3"/>
      <c r="L61" s="110"/>
      <c r="M61" s="29"/>
      <c r="N61" s="29"/>
      <c r="O61" s="29"/>
      <c r="P61" s="3"/>
    </row>
    <row r="62" spans="1:25" ht="23.25" x14ac:dyDescent="0.35">
      <c r="A62" s="38"/>
      <c r="B62" s="38"/>
      <c r="C62" s="17"/>
      <c r="D62" s="17"/>
      <c r="E62" s="17"/>
      <c r="F62" s="17"/>
      <c r="G62" s="17"/>
      <c r="H62" s="17"/>
      <c r="I62" s="17"/>
      <c r="J62" s="3"/>
      <c r="K62" s="3"/>
      <c r="L62" s="110"/>
      <c r="M62" s="29"/>
      <c r="N62" s="29"/>
      <c r="O62" s="29"/>
      <c r="P62" s="3"/>
    </row>
    <row r="63" spans="1:25" ht="23.25" x14ac:dyDescent="0.35">
      <c r="A63" s="6"/>
      <c r="B63" s="6"/>
      <c r="C63" s="3"/>
      <c r="D63" s="3"/>
      <c r="E63" s="17"/>
      <c r="F63" s="17"/>
      <c r="G63" s="17"/>
      <c r="H63" s="17"/>
      <c r="I63" s="17"/>
      <c r="J63" s="3"/>
      <c r="K63" s="3"/>
      <c r="L63" s="3"/>
      <c r="M63" s="3"/>
      <c r="N63" s="3"/>
      <c r="O63" s="3"/>
      <c r="P63" s="3"/>
    </row>
    <row r="64" spans="1:25" ht="23.25" x14ac:dyDescent="0.35">
      <c r="A64" s="6"/>
      <c r="B64" s="6"/>
      <c r="C64" s="3"/>
      <c r="D64" s="3"/>
      <c r="E64" s="17"/>
      <c r="F64" s="17"/>
      <c r="G64" s="17"/>
      <c r="H64" s="17"/>
      <c r="I64" s="17"/>
      <c r="J64" s="3"/>
      <c r="K64" s="3"/>
      <c r="L64" s="17"/>
      <c r="M64" s="17"/>
      <c r="N64" s="17"/>
      <c r="O64" s="3"/>
      <c r="P64" s="3"/>
    </row>
    <row r="65" spans="1:20" ht="23.25" x14ac:dyDescent="0.35">
      <c r="A65" s="6"/>
      <c r="B65" s="6"/>
      <c r="C65" s="3"/>
      <c r="D65" s="3"/>
      <c r="E65" s="3"/>
      <c r="F65" s="3"/>
      <c r="G65" s="3"/>
      <c r="H65" s="3"/>
      <c r="I65" s="3"/>
      <c r="J65" s="3"/>
      <c r="K65" s="3"/>
      <c r="L65" s="17"/>
      <c r="M65" s="17"/>
      <c r="N65" s="17"/>
      <c r="O65" s="3"/>
      <c r="P65" s="3"/>
    </row>
    <row r="66" spans="1:20" ht="23.25" x14ac:dyDescent="0.35">
      <c r="A66" s="6"/>
      <c r="B66" s="6"/>
      <c r="C66" s="3"/>
      <c r="D66" s="3"/>
      <c r="E66" s="3"/>
      <c r="F66" s="3"/>
      <c r="G66" s="3"/>
      <c r="H66" s="3"/>
      <c r="I66" s="3"/>
      <c r="J66" s="3"/>
      <c r="K66" s="3"/>
      <c r="L66" s="17"/>
      <c r="M66" s="17"/>
      <c r="N66" s="17"/>
      <c r="O66" s="3"/>
      <c r="P66" s="3"/>
    </row>
    <row r="67" spans="1:20" ht="23.25" x14ac:dyDescent="0.35">
      <c r="A67" s="6"/>
      <c r="B67" s="6"/>
      <c r="C67" s="6"/>
      <c r="D67" s="6"/>
      <c r="E67" s="3"/>
      <c r="F67" s="3"/>
      <c r="G67" s="3"/>
      <c r="H67" s="3"/>
      <c r="I67" s="3"/>
      <c r="J67" s="3"/>
      <c r="K67" s="3"/>
      <c r="L67" s="17"/>
      <c r="M67" s="17"/>
      <c r="N67" s="17"/>
      <c r="O67" s="3"/>
      <c r="P67" s="3"/>
    </row>
    <row r="68" spans="1:20" ht="23.25" x14ac:dyDescent="0.3">
      <c r="A68" s="6"/>
      <c r="B68" s="6"/>
      <c r="C68" s="6"/>
      <c r="D68" s="6"/>
      <c r="E68" s="3"/>
      <c r="F68" s="3"/>
      <c r="G68" s="3"/>
      <c r="H68" s="3"/>
      <c r="I68" s="3"/>
      <c r="K68" s="6"/>
      <c r="L68" s="38"/>
      <c r="M68" s="38"/>
      <c r="N68" s="38"/>
      <c r="O68" s="6"/>
      <c r="P68" s="6"/>
      <c r="Q68" s="6"/>
    </row>
    <row r="69" spans="1:20" x14ac:dyDescent="0.2">
      <c r="A69" s="6"/>
      <c r="B69" s="6"/>
      <c r="C69" s="6"/>
      <c r="D69" s="6"/>
      <c r="E69" s="6"/>
      <c r="F69" s="6"/>
      <c r="G69" s="6"/>
      <c r="H69" s="6"/>
      <c r="I69" s="6"/>
      <c r="J69" s="6"/>
      <c r="K69" s="6"/>
      <c r="L69" s="6"/>
      <c r="M69" s="6"/>
      <c r="N69" s="6"/>
      <c r="O69" s="6"/>
      <c r="P69" s="6"/>
      <c r="Q69" s="6"/>
    </row>
    <row r="70" spans="1:20" x14ac:dyDescent="0.2">
      <c r="A70" s="6"/>
      <c r="B70" s="6"/>
      <c r="C70" s="6"/>
      <c r="D70" s="6"/>
      <c r="E70" s="6"/>
      <c r="F70" s="6"/>
      <c r="G70" s="6"/>
      <c r="H70" s="6"/>
      <c r="I70" s="6"/>
      <c r="J70" s="6"/>
      <c r="K70" s="6"/>
      <c r="L70" s="6"/>
      <c r="M70" s="6"/>
      <c r="N70" s="6"/>
      <c r="O70" s="6"/>
      <c r="P70" s="6"/>
      <c r="Q70" s="6"/>
    </row>
    <row r="71" spans="1:20" ht="27.75" x14ac:dyDescent="0.2">
      <c r="A71" s="6"/>
      <c r="B71" s="6"/>
      <c r="C71" s="6"/>
      <c r="D71" s="6"/>
      <c r="E71" s="6"/>
      <c r="F71" s="6"/>
      <c r="G71" s="6"/>
      <c r="H71" s="6"/>
      <c r="I71" s="6"/>
      <c r="J71" s="6"/>
      <c r="K71" s="6"/>
      <c r="L71" s="6"/>
      <c r="M71" s="6"/>
      <c r="N71" s="6"/>
      <c r="O71" s="6"/>
      <c r="P71" s="6"/>
      <c r="Q71" s="6"/>
      <c r="R71" s="9"/>
      <c r="S71" s="9"/>
      <c r="T71" s="9"/>
    </row>
    <row r="72" spans="1:20" x14ac:dyDescent="0.2">
      <c r="A72" s="6"/>
      <c r="B72" s="6"/>
      <c r="C72" s="6"/>
      <c r="D72" s="6"/>
      <c r="E72" s="6"/>
      <c r="F72" s="6"/>
      <c r="G72" s="6"/>
      <c r="H72" s="6"/>
      <c r="I72" s="6"/>
      <c r="J72" s="6"/>
      <c r="K72" s="6"/>
      <c r="L72" s="6"/>
      <c r="M72" s="6"/>
      <c r="N72" s="6"/>
      <c r="O72" s="6"/>
      <c r="P72" s="6"/>
      <c r="Q72" s="6"/>
    </row>
    <row r="73" spans="1:20" x14ac:dyDescent="0.2">
      <c r="A73" s="6"/>
      <c r="B73" s="6"/>
      <c r="C73" s="6"/>
      <c r="D73" s="6"/>
      <c r="E73" s="6"/>
      <c r="F73" s="6"/>
      <c r="G73" s="6"/>
      <c r="H73" s="6"/>
      <c r="I73" s="6"/>
      <c r="J73" s="6"/>
      <c r="K73" s="6"/>
      <c r="L73" s="6"/>
      <c r="M73" s="6"/>
      <c r="N73" s="6"/>
      <c r="O73" s="6"/>
      <c r="P73" s="6"/>
      <c r="Q73" s="6"/>
    </row>
    <row r="74" spans="1:20" x14ac:dyDescent="0.2">
      <c r="A74" s="6"/>
      <c r="B74" s="6"/>
      <c r="C74" s="6"/>
      <c r="D74" s="6"/>
      <c r="E74" s="6"/>
      <c r="F74" s="6"/>
      <c r="G74" s="6"/>
      <c r="H74" s="6"/>
      <c r="I74" s="6"/>
      <c r="J74" s="6"/>
      <c r="K74" s="6"/>
      <c r="L74" s="6"/>
      <c r="M74" s="6"/>
      <c r="N74" s="6"/>
      <c r="O74" s="6"/>
      <c r="P74" s="6"/>
      <c r="Q74" s="6"/>
    </row>
    <row r="75" spans="1:20" x14ac:dyDescent="0.2">
      <c r="A75" s="6"/>
      <c r="B75" s="6"/>
      <c r="C75" s="6"/>
      <c r="D75" s="6"/>
      <c r="E75" s="6"/>
      <c r="F75" s="6"/>
      <c r="G75" s="6"/>
      <c r="H75" s="6"/>
      <c r="I75" s="6"/>
      <c r="J75" s="6"/>
      <c r="K75" s="6"/>
      <c r="L75" s="6"/>
      <c r="M75" s="6"/>
      <c r="N75" s="6"/>
      <c r="O75" s="6"/>
      <c r="P75" s="6"/>
      <c r="Q75" s="6"/>
    </row>
    <row r="76" spans="1:20" x14ac:dyDescent="0.2">
      <c r="A76" s="6"/>
      <c r="B76" s="6"/>
      <c r="C76" s="6"/>
      <c r="D76" s="6"/>
      <c r="E76" s="6"/>
      <c r="F76" s="6"/>
      <c r="G76" s="6"/>
      <c r="H76" s="6"/>
      <c r="I76" s="6"/>
      <c r="J76" s="6"/>
      <c r="K76" s="6"/>
      <c r="L76" s="6"/>
      <c r="M76" s="6"/>
      <c r="N76" s="6"/>
      <c r="O76" s="6"/>
      <c r="P76" s="6"/>
      <c r="Q76" s="6"/>
    </row>
    <row r="77" spans="1:20" x14ac:dyDescent="0.2">
      <c r="A77" s="6"/>
      <c r="B77" s="6"/>
      <c r="C77" s="6"/>
      <c r="D77" s="6"/>
      <c r="E77" s="6"/>
      <c r="F77" s="6"/>
      <c r="G77" s="6"/>
      <c r="H77" s="6"/>
      <c r="I77" s="6"/>
      <c r="J77" s="6"/>
      <c r="K77" s="6"/>
      <c r="L77" s="6"/>
      <c r="M77" s="6"/>
      <c r="N77" s="6"/>
      <c r="O77" s="6"/>
      <c r="P77" s="6"/>
      <c r="Q77" s="6"/>
    </row>
    <row r="78" spans="1:20" x14ac:dyDescent="0.2">
      <c r="A78" s="6"/>
      <c r="B78" s="6"/>
      <c r="C78" s="6"/>
      <c r="D78" s="6"/>
      <c r="E78" s="6"/>
      <c r="F78" s="6"/>
      <c r="G78" s="6"/>
      <c r="H78" s="6"/>
      <c r="I78" s="6"/>
      <c r="J78" s="6"/>
      <c r="K78" s="6"/>
      <c r="L78" s="6"/>
      <c r="M78" s="6"/>
      <c r="N78" s="6"/>
      <c r="O78" s="6"/>
      <c r="P78" s="6"/>
      <c r="Q78" s="6"/>
    </row>
    <row r="79" spans="1:20" ht="39.75" customHeight="1" x14ac:dyDescent="0.2">
      <c r="A79" s="6"/>
      <c r="B79" s="6"/>
      <c r="C79" s="6"/>
      <c r="D79" s="6"/>
      <c r="E79" s="6"/>
      <c r="F79" s="6"/>
      <c r="G79" s="6"/>
      <c r="H79" s="6"/>
      <c r="I79" s="6"/>
      <c r="J79" s="6"/>
      <c r="K79" s="6"/>
      <c r="L79" s="6"/>
      <c r="M79" s="6"/>
      <c r="N79" s="6"/>
      <c r="O79" s="6"/>
      <c r="P79" s="6"/>
      <c r="Q79" s="6"/>
    </row>
    <row r="80" spans="1:20" x14ac:dyDescent="0.2">
      <c r="A80" s="6"/>
      <c r="B80" s="6"/>
      <c r="C80" s="6"/>
      <c r="D80" s="6"/>
      <c r="E80" s="6"/>
      <c r="F80" s="6"/>
      <c r="G80" s="6"/>
      <c r="H80" s="6"/>
      <c r="I80" s="6"/>
      <c r="J80" s="6"/>
      <c r="K80" s="6"/>
      <c r="L80" s="6"/>
      <c r="M80" s="6"/>
      <c r="N80" s="6"/>
      <c r="O80" s="6"/>
      <c r="P80" s="6"/>
      <c r="Q80" s="6"/>
    </row>
    <row r="81" spans="1:18" x14ac:dyDescent="0.2">
      <c r="A81" s="6"/>
      <c r="B81" s="6"/>
      <c r="C81" s="6"/>
      <c r="D81" s="6"/>
      <c r="E81" s="6"/>
      <c r="F81" s="6"/>
      <c r="G81" s="6"/>
      <c r="H81" s="6"/>
      <c r="I81" s="6"/>
      <c r="J81" s="6"/>
      <c r="K81" s="6"/>
      <c r="L81" s="6"/>
      <c r="M81" s="6"/>
      <c r="N81" s="6"/>
      <c r="O81" s="6"/>
      <c r="P81" s="6"/>
      <c r="Q81" s="6"/>
    </row>
    <row r="82" spans="1:18" x14ac:dyDescent="0.2">
      <c r="A82" s="6"/>
      <c r="B82" s="6"/>
      <c r="C82" s="6"/>
      <c r="D82" s="6"/>
      <c r="E82" s="6"/>
      <c r="F82" s="6"/>
      <c r="G82" s="6"/>
      <c r="H82" s="6"/>
      <c r="I82" s="6"/>
      <c r="J82" s="6"/>
      <c r="K82" s="6"/>
      <c r="L82" s="6"/>
      <c r="M82" s="6"/>
      <c r="N82" s="6"/>
      <c r="O82" s="6"/>
      <c r="P82" s="6"/>
      <c r="Q82" s="6"/>
    </row>
    <row r="83" spans="1:18" x14ac:dyDescent="0.2">
      <c r="A83" s="6"/>
      <c r="B83" s="6"/>
      <c r="C83" s="6"/>
      <c r="D83" s="6"/>
      <c r="E83" s="6"/>
      <c r="F83" s="6"/>
      <c r="G83" s="6"/>
      <c r="H83" s="6"/>
      <c r="I83" s="6"/>
      <c r="J83" s="6"/>
      <c r="K83" s="6"/>
      <c r="L83" s="6"/>
      <c r="M83" s="6"/>
      <c r="N83" s="6"/>
      <c r="O83" s="6"/>
      <c r="P83" s="6"/>
      <c r="Q83" s="6"/>
    </row>
    <row r="84" spans="1:18" x14ac:dyDescent="0.2">
      <c r="A84" s="6"/>
      <c r="B84" s="6"/>
      <c r="C84" s="6"/>
      <c r="D84" s="6"/>
      <c r="E84" s="6"/>
      <c r="F84" s="6"/>
      <c r="G84" s="6"/>
      <c r="H84" s="6"/>
      <c r="I84" s="6"/>
      <c r="J84" s="6"/>
      <c r="K84" s="6"/>
      <c r="L84" s="6"/>
      <c r="M84" s="6"/>
      <c r="N84" s="6"/>
      <c r="O84" s="6"/>
      <c r="P84" s="6"/>
      <c r="Q84" s="6"/>
    </row>
    <row r="85" spans="1:18" ht="23.25" x14ac:dyDescent="0.2">
      <c r="A85" s="6"/>
      <c r="B85" s="6"/>
      <c r="C85" s="6"/>
      <c r="D85" s="6"/>
      <c r="E85" s="6"/>
      <c r="F85" s="6"/>
      <c r="G85" s="6"/>
      <c r="H85" s="6"/>
      <c r="I85" s="6"/>
      <c r="J85" s="6"/>
      <c r="K85" s="6"/>
      <c r="L85" s="6"/>
      <c r="M85" s="6"/>
      <c r="N85" s="6"/>
      <c r="O85" s="6"/>
      <c r="P85" s="6"/>
      <c r="Q85" s="6"/>
      <c r="R85" s="3"/>
    </row>
    <row r="86" spans="1:18" ht="23.25" x14ac:dyDescent="0.2">
      <c r="A86" s="6"/>
      <c r="B86" s="6"/>
      <c r="C86" s="6"/>
      <c r="D86" s="6"/>
      <c r="E86" s="6"/>
      <c r="F86" s="6"/>
      <c r="G86" s="6"/>
      <c r="H86" s="6"/>
      <c r="I86" s="6"/>
      <c r="J86" s="6"/>
      <c r="K86" s="6"/>
      <c r="L86" s="6"/>
      <c r="M86" s="6"/>
      <c r="N86" s="6"/>
      <c r="O86" s="6"/>
      <c r="P86" s="6"/>
      <c r="Q86" s="6"/>
      <c r="R86" s="3"/>
    </row>
    <row r="87" spans="1:18" ht="23.25" x14ac:dyDescent="0.2">
      <c r="A87" s="6"/>
      <c r="B87" s="6"/>
      <c r="C87" s="6"/>
      <c r="D87" s="6"/>
      <c r="E87" s="6"/>
      <c r="F87" s="6"/>
      <c r="G87" s="6"/>
      <c r="H87" s="6"/>
      <c r="I87" s="6"/>
      <c r="J87" s="6"/>
      <c r="K87" s="6"/>
      <c r="L87" s="6"/>
      <c r="M87" s="6"/>
      <c r="N87" s="6"/>
      <c r="O87" s="6"/>
      <c r="P87" s="6"/>
      <c r="Q87" s="6"/>
      <c r="R87" s="3"/>
    </row>
    <row r="88" spans="1:18" ht="23.25" x14ac:dyDescent="0.2">
      <c r="A88" s="6"/>
      <c r="B88" s="6"/>
      <c r="C88" s="6"/>
      <c r="D88" s="6"/>
      <c r="E88" s="6"/>
      <c r="F88" s="6"/>
      <c r="G88" s="6"/>
      <c r="H88" s="6"/>
      <c r="I88" s="6"/>
      <c r="J88" s="6"/>
      <c r="K88" s="6"/>
      <c r="L88" s="6"/>
      <c r="M88" s="6"/>
      <c r="N88" s="6"/>
      <c r="O88" s="6"/>
      <c r="P88" s="6"/>
      <c r="Q88" s="6"/>
      <c r="R88" s="3"/>
    </row>
    <row r="89" spans="1:18" x14ac:dyDescent="0.2">
      <c r="A89" s="6"/>
      <c r="B89" s="6"/>
      <c r="C89" s="6"/>
      <c r="D89" s="6"/>
      <c r="E89" s="6"/>
      <c r="F89" s="6"/>
      <c r="G89" s="6"/>
      <c r="H89" s="6"/>
      <c r="I89" s="6"/>
      <c r="J89" s="6"/>
      <c r="K89" s="6"/>
      <c r="L89" s="6"/>
      <c r="M89" s="6"/>
      <c r="N89" s="6"/>
      <c r="O89" s="6"/>
      <c r="P89" s="6"/>
      <c r="Q89" s="6"/>
    </row>
    <row r="90" spans="1:18" x14ac:dyDescent="0.2">
      <c r="A90" s="6"/>
      <c r="B90" s="6"/>
      <c r="C90" s="6"/>
      <c r="D90" s="6"/>
      <c r="E90" s="6"/>
      <c r="F90" s="6"/>
      <c r="G90" s="6"/>
      <c r="H90" s="6"/>
      <c r="I90" s="6"/>
      <c r="J90" s="6"/>
      <c r="K90" s="6"/>
      <c r="L90" s="6"/>
      <c r="M90" s="6"/>
      <c r="N90" s="6"/>
      <c r="O90" s="6"/>
      <c r="P90" s="6"/>
      <c r="Q90" s="6"/>
    </row>
    <row r="91" spans="1:18" x14ac:dyDescent="0.2">
      <c r="A91" s="6"/>
      <c r="B91" s="6"/>
      <c r="C91" s="6"/>
      <c r="D91" s="6"/>
      <c r="E91" s="6"/>
      <c r="F91" s="6"/>
      <c r="G91" s="6"/>
      <c r="H91" s="6"/>
      <c r="I91" s="6"/>
      <c r="J91" s="6"/>
      <c r="K91" s="6"/>
      <c r="L91" s="6"/>
      <c r="M91" s="6"/>
      <c r="N91" s="6"/>
      <c r="O91" s="6"/>
      <c r="P91" s="6"/>
      <c r="Q91" s="6"/>
    </row>
    <row r="92" spans="1:18" x14ac:dyDescent="0.2">
      <c r="A92" s="6"/>
      <c r="B92" s="6"/>
      <c r="C92" s="6"/>
      <c r="D92" s="6"/>
      <c r="E92" s="6"/>
      <c r="F92" s="6"/>
      <c r="G92" s="6"/>
      <c r="H92" s="6"/>
      <c r="I92" s="6"/>
      <c r="J92" s="6"/>
      <c r="K92" s="6"/>
      <c r="L92" s="6"/>
      <c r="M92" s="6"/>
      <c r="N92" s="6"/>
      <c r="O92" s="6"/>
      <c r="P92" s="6"/>
      <c r="Q92" s="6"/>
    </row>
    <row r="93" spans="1:18" x14ac:dyDescent="0.2">
      <c r="A93" s="6"/>
      <c r="B93" s="6"/>
      <c r="C93" s="6"/>
      <c r="D93" s="6"/>
      <c r="E93" s="6"/>
      <c r="F93" s="6"/>
      <c r="G93" s="6"/>
      <c r="H93" s="6"/>
      <c r="I93" s="6"/>
      <c r="J93" s="6"/>
      <c r="K93" s="6"/>
      <c r="L93" s="6"/>
      <c r="M93" s="6"/>
      <c r="N93" s="6"/>
      <c r="O93" s="6"/>
      <c r="P93" s="6"/>
      <c r="Q93" s="6"/>
    </row>
    <row r="94" spans="1:18" x14ac:dyDescent="0.2">
      <c r="A94" s="6"/>
      <c r="B94" s="6"/>
      <c r="C94" s="6"/>
      <c r="D94" s="6"/>
      <c r="E94" s="6"/>
      <c r="F94" s="6"/>
      <c r="G94" s="6"/>
      <c r="H94" s="6"/>
      <c r="I94" s="6"/>
      <c r="J94" s="6"/>
      <c r="K94" s="6"/>
      <c r="L94" s="6"/>
      <c r="M94" s="6"/>
      <c r="N94" s="6"/>
      <c r="O94" s="6"/>
      <c r="P94" s="6"/>
      <c r="Q94" s="6"/>
    </row>
    <row r="95" spans="1:18" x14ac:dyDescent="0.2">
      <c r="A95" s="6"/>
      <c r="B95" s="6"/>
      <c r="C95" s="6"/>
      <c r="D95" s="6"/>
      <c r="E95" s="6"/>
      <c r="F95" s="6"/>
      <c r="G95" s="6"/>
      <c r="H95" s="6"/>
      <c r="I95" s="6"/>
      <c r="J95" s="6"/>
      <c r="K95" s="6"/>
      <c r="L95" s="6"/>
      <c r="M95" s="6"/>
      <c r="N95" s="6"/>
      <c r="O95" s="6"/>
      <c r="P95" s="6"/>
      <c r="Q95" s="6"/>
    </row>
    <row r="96" spans="1:18"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sheetData>
  <mergeCells count="53">
    <mergeCell ref="A46:Q46"/>
    <mergeCell ref="A17:H17"/>
    <mergeCell ref="A7:B7"/>
    <mergeCell ref="C7:N7"/>
    <mergeCell ref="A9:B9"/>
    <mergeCell ref="C9:N9"/>
    <mergeCell ref="A10:B10"/>
    <mergeCell ref="C10:N10"/>
    <mergeCell ref="A12:B12"/>
    <mergeCell ref="C12:N12"/>
    <mergeCell ref="A13:B13"/>
    <mergeCell ref="C13:N13"/>
    <mergeCell ref="A16:H16"/>
    <mergeCell ref="B22:F22"/>
    <mergeCell ref="A19:A21"/>
    <mergeCell ref="G19:L19"/>
    <mergeCell ref="A1:Q1"/>
    <mergeCell ref="A2:Q2"/>
    <mergeCell ref="A3:Q3"/>
    <mergeCell ref="A4:Q4"/>
    <mergeCell ref="A6:B6"/>
    <mergeCell ref="C6:N6"/>
    <mergeCell ref="M19:Q19"/>
    <mergeCell ref="G20:G21"/>
    <mergeCell ref="H20:I20"/>
    <mergeCell ref="J20:J21"/>
    <mergeCell ref="K20:L20"/>
    <mergeCell ref="M20:O20"/>
    <mergeCell ref="P20:Q20"/>
    <mergeCell ref="B38:F38"/>
    <mergeCell ref="B21:F21"/>
    <mergeCell ref="B19:F19"/>
    <mergeCell ref="B20:F20"/>
    <mergeCell ref="B27:F27"/>
    <mergeCell ref="B23:F23"/>
    <mergeCell ref="B24:F24"/>
    <mergeCell ref="B25:F25"/>
    <mergeCell ref="B26:F26"/>
    <mergeCell ref="A47:Q47"/>
    <mergeCell ref="A42:F42"/>
    <mergeCell ref="B28:F28"/>
    <mergeCell ref="B29:F29"/>
    <mergeCell ref="B30:F30"/>
    <mergeCell ref="B31:F31"/>
    <mergeCell ref="B32:F32"/>
    <mergeCell ref="B40:F40"/>
    <mergeCell ref="B33:F33"/>
    <mergeCell ref="B34:F34"/>
    <mergeCell ref="B35:F35"/>
    <mergeCell ref="B36:F36"/>
    <mergeCell ref="B41:F41"/>
    <mergeCell ref="B39:F39"/>
    <mergeCell ref="B37:F37"/>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339C5D-D4B7-40C7-8FE7-3C604726B078}">
  <sheetPr codeName="Hoja68">
    <tabColor rgb="FF00B0F0"/>
    <pageSetUpPr fitToPage="1"/>
  </sheetPr>
  <dimension ref="A1:Y170"/>
  <sheetViews>
    <sheetView view="pageBreakPreview" zoomScale="40" zoomScaleNormal="40" zoomScaleSheetLayoutView="40" workbookViewId="0">
      <selection activeCell="H24" sqref="H24"/>
    </sheetView>
  </sheetViews>
  <sheetFormatPr baseColWidth="10" defaultColWidth="11.42578125" defaultRowHeight="12.75" x14ac:dyDescent="0.2"/>
  <cols>
    <col min="1" max="1" width="16.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42578125" style="2" customWidth="1"/>
    <col min="14" max="15" width="25.5703125" style="2" customWidth="1"/>
    <col min="16" max="16" width="24.140625" style="2" customWidth="1"/>
    <col min="17" max="17" width="24.42578125" style="2" customWidth="1"/>
    <col min="18" max="18" width="11.85546875" style="2" bestFit="1" customWidth="1"/>
    <col min="19" max="19" width="11.42578125" style="2"/>
    <col min="20" max="22" width="31.85546875" style="2" bestFit="1" customWidth="1"/>
    <col min="23" max="23" width="13.85546875" style="2" bestFit="1" customWidth="1"/>
    <col min="24" max="24" width="29.5703125" style="2" bestFit="1" customWidth="1"/>
    <col min="25" max="25" width="13.85546875" style="2" bestFit="1" customWidth="1"/>
    <col min="26"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8</v>
      </c>
      <c r="B10" s="583"/>
      <c r="C10" s="583" t="s">
        <v>77</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9</v>
      </c>
      <c r="B13" s="583"/>
      <c r="C13" s="583" t="s">
        <v>260</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2"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2" s="3" customFormat="1" ht="12" customHeight="1" x14ac:dyDescent="0.2">
      <c r="A18" s="126"/>
      <c r="B18" s="126"/>
      <c r="C18" s="126"/>
      <c r="D18" s="126"/>
      <c r="E18" s="126"/>
      <c r="F18" s="126"/>
      <c r="G18" s="126"/>
      <c r="H18" s="126"/>
      <c r="I18" s="126"/>
      <c r="J18" s="126"/>
      <c r="K18" s="126"/>
      <c r="L18" s="126"/>
      <c r="M18" s="126"/>
      <c r="N18" s="126"/>
      <c r="O18" s="126"/>
      <c r="P18" s="126"/>
      <c r="Q18" s="126"/>
    </row>
    <row r="19" spans="1:22"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22"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22"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22" s="3" customFormat="1" ht="42" customHeight="1" x14ac:dyDescent="0.2">
      <c r="A22" s="141"/>
      <c r="B22" s="603"/>
      <c r="C22" s="603"/>
      <c r="D22" s="603"/>
      <c r="E22" s="603"/>
      <c r="F22" s="603"/>
      <c r="G22" s="115"/>
      <c r="H22" s="118"/>
      <c r="I22" s="118"/>
      <c r="J22" s="118"/>
      <c r="K22" s="116"/>
      <c r="L22" s="116"/>
      <c r="M22" s="117"/>
      <c r="N22" s="117"/>
      <c r="O22" s="117"/>
      <c r="P22" s="116"/>
      <c r="Q22" s="116"/>
    </row>
    <row r="23" spans="1:22" s="3" customFormat="1" ht="60.75" customHeight="1" x14ac:dyDescent="0.35">
      <c r="A23" s="187">
        <v>149</v>
      </c>
      <c r="B23" s="610" t="s">
        <v>134</v>
      </c>
      <c r="C23" s="637"/>
      <c r="D23" s="637"/>
      <c r="E23" s="637"/>
      <c r="F23" s="637"/>
      <c r="G23" s="188" t="str">
        <f>G24</f>
        <v>Varios</v>
      </c>
      <c r="H23" s="188">
        <v>290</v>
      </c>
      <c r="I23" s="188">
        <v>290</v>
      </c>
      <c r="J23" s="188">
        <v>206</v>
      </c>
      <c r="K23" s="189">
        <v>0.71034482758620687</v>
      </c>
      <c r="L23" s="189">
        <v>0.71034482758620687</v>
      </c>
      <c r="M23" s="209">
        <v>13558777</v>
      </c>
      <c r="N23" s="209">
        <v>15984051.150000002</v>
      </c>
      <c r="O23" s="209">
        <v>8994386.6799999997</v>
      </c>
      <c r="P23" s="189">
        <v>0.66336268234222007</v>
      </c>
      <c r="Q23" s="189">
        <v>0.5627100786648821</v>
      </c>
      <c r="S23" s="163"/>
      <c r="T23" s="164"/>
      <c r="U23" s="164"/>
      <c r="V23" s="164"/>
    </row>
    <row r="24" spans="1:22" s="3" customFormat="1" ht="41.25" customHeight="1" x14ac:dyDescent="0.35">
      <c r="A24" s="187">
        <v>14</v>
      </c>
      <c r="B24" s="610" t="s">
        <v>131</v>
      </c>
      <c r="C24" s="637"/>
      <c r="D24" s="637"/>
      <c r="E24" s="637"/>
      <c r="F24" s="637"/>
      <c r="G24" s="188" t="s">
        <v>33</v>
      </c>
      <c r="H24" s="188">
        <v>290</v>
      </c>
      <c r="I24" s="188">
        <v>290</v>
      </c>
      <c r="J24" s="188">
        <v>206</v>
      </c>
      <c r="K24" s="189">
        <v>0.71034482758620687</v>
      </c>
      <c r="L24" s="189">
        <v>0.71034482758620687</v>
      </c>
      <c r="M24" s="209">
        <v>13558777</v>
      </c>
      <c r="N24" s="209">
        <v>15984051.150000002</v>
      </c>
      <c r="O24" s="209">
        <v>8994386.6799999997</v>
      </c>
      <c r="P24" s="189">
        <v>0.66336268234222007</v>
      </c>
      <c r="Q24" s="189">
        <v>0.5627100786648821</v>
      </c>
    </row>
    <row r="25" spans="1:22" s="3" customFormat="1" ht="57.75" customHeight="1" x14ac:dyDescent="0.2">
      <c r="A25" s="171">
        <v>1</v>
      </c>
      <c r="B25" s="565" t="s">
        <v>485</v>
      </c>
      <c r="C25" s="565"/>
      <c r="D25" s="565"/>
      <c r="E25" s="565"/>
      <c r="F25" s="565"/>
      <c r="G25" s="172" t="s">
        <v>53</v>
      </c>
      <c r="H25" s="172">
        <v>237</v>
      </c>
      <c r="I25" s="172">
        <v>237</v>
      </c>
      <c r="J25" s="172">
        <v>165</v>
      </c>
      <c r="K25" s="191">
        <v>0.69620253164556967</v>
      </c>
      <c r="L25" s="191">
        <v>0.69620253164556967</v>
      </c>
      <c r="M25" s="199">
        <v>8188310</v>
      </c>
      <c r="N25" s="199">
        <v>10421122.450000001</v>
      </c>
      <c r="O25" s="199">
        <v>5478877.3699999982</v>
      </c>
      <c r="P25" s="191">
        <v>0.66910966609715539</v>
      </c>
      <c r="Q25" s="191">
        <v>0.52574733636298432</v>
      </c>
    </row>
    <row r="26" spans="1:22" s="3" customFormat="1" ht="63" customHeight="1" x14ac:dyDescent="0.2">
      <c r="A26" s="171">
        <v>2</v>
      </c>
      <c r="B26" s="565" t="s">
        <v>486</v>
      </c>
      <c r="C26" s="565"/>
      <c r="D26" s="565"/>
      <c r="E26" s="565"/>
      <c r="F26" s="565"/>
      <c r="G26" s="172" t="s">
        <v>57</v>
      </c>
      <c r="H26" s="167">
        <v>53</v>
      </c>
      <c r="I26" s="167">
        <v>53</v>
      </c>
      <c r="J26" s="167">
        <v>41</v>
      </c>
      <c r="K26" s="191">
        <v>0.77358490566037741</v>
      </c>
      <c r="L26" s="191">
        <v>0.77358490566037741</v>
      </c>
      <c r="M26" s="174">
        <v>5370467</v>
      </c>
      <c r="N26" s="174">
        <v>5562928.7000000002</v>
      </c>
      <c r="O26" s="174">
        <v>3515509.310000001</v>
      </c>
      <c r="P26" s="191">
        <v>0.65460030012287596</v>
      </c>
      <c r="Q26" s="191">
        <v>0.63195296930553879</v>
      </c>
    </row>
    <row r="27" spans="1:22" s="3" customFormat="1" ht="31.15" customHeight="1" x14ac:dyDescent="0.2">
      <c r="A27" s="171"/>
      <c r="B27" s="565"/>
      <c r="C27" s="565"/>
      <c r="D27" s="565"/>
      <c r="E27" s="565"/>
      <c r="F27" s="565"/>
      <c r="G27" s="172"/>
      <c r="H27" s="167"/>
      <c r="I27" s="167"/>
      <c r="J27" s="167"/>
      <c r="K27" s="191"/>
      <c r="L27" s="191"/>
      <c r="M27" s="174"/>
      <c r="N27" s="174"/>
      <c r="O27" s="174"/>
      <c r="P27" s="191"/>
      <c r="Q27" s="191"/>
    </row>
    <row r="28" spans="1:22" s="3" customFormat="1" ht="21" customHeight="1" x14ac:dyDescent="0.35">
      <c r="A28" s="171"/>
      <c r="B28" s="616"/>
      <c r="C28" s="637"/>
      <c r="D28" s="637"/>
      <c r="E28" s="637"/>
      <c r="F28" s="637"/>
      <c r="G28" s="172"/>
      <c r="H28" s="172"/>
      <c r="I28" s="172"/>
      <c r="J28" s="172"/>
      <c r="K28" s="191"/>
      <c r="L28" s="191"/>
      <c r="M28" s="231"/>
      <c r="N28" s="231"/>
      <c r="O28" s="231"/>
      <c r="P28" s="191"/>
      <c r="Q28" s="191"/>
    </row>
    <row r="29" spans="1:22" s="3" customFormat="1" ht="31.15" customHeight="1" x14ac:dyDescent="0.35">
      <c r="A29" s="171"/>
      <c r="B29" s="616"/>
      <c r="C29" s="637"/>
      <c r="D29" s="637"/>
      <c r="E29" s="637"/>
      <c r="F29" s="637"/>
      <c r="G29" s="172"/>
      <c r="H29" s="172"/>
      <c r="I29" s="172"/>
      <c r="J29" s="172"/>
      <c r="K29" s="191"/>
      <c r="L29" s="191"/>
      <c r="M29" s="231"/>
      <c r="N29" s="231"/>
      <c r="O29" s="231"/>
      <c r="P29" s="191"/>
      <c r="Q29" s="191"/>
    </row>
    <row r="30" spans="1:22" s="3" customFormat="1" ht="17.25" customHeight="1" x14ac:dyDescent="0.2">
      <c r="A30" s="171"/>
      <c r="B30" s="565"/>
      <c r="C30" s="565"/>
      <c r="D30" s="565"/>
      <c r="E30" s="565"/>
      <c r="F30" s="565"/>
      <c r="G30" s="172"/>
      <c r="H30" s="172"/>
      <c r="I30" s="172"/>
      <c r="J30" s="172"/>
      <c r="K30" s="191"/>
      <c r="L30" s="191"/>
      <c r="M30" s="199"/>
      <c r="N30" s="199"/>
      <c r="O30" s="199"/>
      <c r="P30" s="191"/>
      <c r="Q30" s="191"/>
    </row>
    <row r="31" spans="1:22" s="3" customFormat="1" ht="31.15" customHeight="1" x14ac:dyDescent="0.2">
      <c r="A31" s="171"/>
      <c r="B31" s="565"/>
      <c r="C31" s="565"/>
      <c r="D31" s="565"/>
      <c r="E31" s="565"/>
      <c r="F31" s="565"/>
      <c r="G31" s="172"/>
      <c r="H31" s="172"/>
      <c r="I31" s="172"/>
      <c r="J31" s="172"/>
      <c r="K31" s="191"/>
      <c r="L31" s="191"/>
      <c r="M31" s="199"/>
      <c r="N31" s="199"/>
      <c r="O31" s="199"/>
      <c r="P31" s="191"/>
      <c r="Q31" s="191"/>
    </row>
    <row r="32" spans="1:22" s="3" customFormat="1" ht="64.5" customHeight="1" x14ac:dyDescent="0.2">
      <c r="A32" s="187">
        <v>156</v>
      </c>
      <c r="B32" s="611" t="s">
        <v>487</v>
      </c>
      <c r="C32" s="611"/>
      <c r="D32" s="611"/>
      <c r="E32" s="611"/>
      <c r="F32" s="611"/>
      <c r="G32" s="188" t="str">
        <f>G33</f>
        <v>Varios</v>
      </c>
      <c r="H32" s="193">
        <v>252</v>
      </c>
      <c r="I32" s="193">
        <v>252</v>
      </c>
      <c r="J32" s="193">
        <v>201</v>
      </c>
      <c r="K32" s="189">
        <v>0.79761904761904767</v>
      </c>
      <c r="L32" s="189">
        <v>0.79761904761904767</v>
      </c>
      <c r="M32" s="194">
        <v>8125257</v>
      </c>
      <c r="N32" s="194">
        <v>7384149.629999999</v>
      </c>
      <c r="O32" s="194">
        <v>4800762.8599999994</v>
      </c>
      <c r="P32" s="189">
        <v>0.59084443236687767</v>
      </c>
      <c r="Q32" s="189">
        <v>0.6501443091694229</v>
      </c>
    </row>
    <row r="33" spans="1:17" s="3" customFormat="1" ht="44.25" customHeight="1" x14ac:dyDescent="0.35">
      <c r="A33" s="187">
        <v>14</v>
      </c>
      <c r="B33" s="610" t="s">
        <v>131</v>
      </c>
      <c r="C33" s="619"/>
      <c r="D33" s="619"/>
      <c r="E33" s="619"/>
      <c r="F33" s="619"/>
      <c r="G33" s="188" t="s">
        <v>33</v>
      </c>
      <c r="H33" s="188">
        <v>252</v>
      </c>
      <c r="I33" s="188">
        <v>252</v>
      </c>
      <c r="J33" s="188">
        <v>201</v>
      </c>
      <c r="K33" s="189">
        <v>0.79761904761904767</v>
      </c>
      <c r="L33" s="189">
        <v>0.79761904761904767</v>
      </c>
      <c r="M33" s="209">
        <v>8125257</v>
      </c>
      <c r="N33" s="209">
        <v>7384149.629999999</v>
      </c>
      <c r="O33" s="209">
        <v>4800762.8599999994</v>
      </c>
      <c r="P33" s="189">
        <v>0.59084443236687767</v>
      </c>
      <c r="Q33" s="189">
        <v>0.6501443091694229</v>
      </c>
    </row>
    <row r="34" spans="1:17" s="3" customFormat="1" ht="55.5" customHeight="1" x14ac:dyDescent="0.35">
      <c r="A34" s="171">
        <v>1</v>
      </c>
      <c r="B34" s="616" t="s">
        <v>488</v>
      </c>
      <c r="C34" s="637"/>
      <c r="D34" s="637"/>
      <c r="E34" s="637"/>
      <c r="F34" s="637"/>
      <c r="G34" s="172" t="s">
        <v>670</v>
      </c>
      <c r="H34" s="172">
        <v>100</v>
      </c>
      <c r="I34" s="172">
        <v>100</v>
      </c>
      <c r="J34" s="172">
        <v>77</v>
      </c>
      <c r="K34" s="191">
        <v>0.77</v>
      </c>
      <c r="L34" s="191">
        <v>0.77</v>
      </c>
      <c r="M34" s="231">
        <v>2593820</v>
      </c>
      <c r="N34" s="231">
        <v>2300195.5599999991</v>
      </c>
      <c r="O34" s="231">
        <v>1549302.8999999997</v>
      </c>
      <c r="P34" s="191">
        <v>1</v>
      </c>
      <c r="Q34" s="191">
        <v>1</v>
      </c>
    </row>
    <row r="35" spans="1:17" ht="51.75" customHeight="1" x14ac:dyDescent="0.2">
      <c r="A35" s="171">
        <v>2</v>
      </c>
      <c r="B35" s="621" t="s">
        <v>489</v>
      </c>
      <c r="C35" s="622"/>
      <c r="D35" s="622"/>
      <c r="E35" s="622"/>
      <c r="F35" s="623"/>
      <c r="G35" s="172" t="s">
        <v>147</v>
      </c>
      <c r="H35" s="172">
        <v>146</v>
      </c>
      <c r="I35" s="172">
        <v>146</v>
      </c>
      <c r="J35" s="172">
        <v>121</v>
      </c>
      <c r="K35" s="191">
        <v>0.82876712328767121</v>
      </c>
      <c r="L35" s="191">
        <v>0.82876712328767121</v>
      </c>
      <c r="M35" s="199">
        <v>942879</v>
      </c>
      <c r="N35" s="199">
        <v>836873.33000000007</v>
      </c>
      <c r="O35" s="199">
        <v>550083.28000000014</v>
      </c>
      <c r="P35" s="191">
        <v>1</v>
      </c>
      <c r="Q35" s="191">
        <v>1</v>
      </c>
    </row>
    <row r="36" spans="1:17" ht="48" customHeight="1" x14ac:dyDescent="0.2">
      <c r="A36" s="171">
        <v>3</v>
      </c>
      <c r="B36" s="565" t="s">
        <v>490</v>
      </c>
      <c r="C36" s="565"/>
      <c r="D36" s="565"/>
      <c r="E36" s="565"/>
      <c r="F36" s="565"/>
      <c r="G36" s="172" t="s">
        <v>291</v>
      </c>
      <c r="H36" s="172">
        <v>6</v>
      </c>
      <c r="I36" s="172">
        <v>6</v>
      </c>
      <c r="J36" s="172">
        <v>3</v>
      </c>
      <c r="K36" s="191">
        <v>0.5</v>
      </c>
      <c r="L36" s="191">
        <v>0.5</v>
      </c>
      <c r="M36" s="199">
        <v>4588558</v>
      </c>
      <c r="N36" s="199">
        <v>4247080.7399999993</v>
      </c>
      <c r="O36" s="199">
        <v>2701376.6799999997</v>
      </c>
      <c r="P36" s="191">
        <v>1</v>
      </c>
      <c r="Q36" s="191">
        <v>1</v>
      </c>
    </row>
    <row r="37" spans="1:17" ht="20.45" customHeight="1" x14ac:dyDescent="0.2">
      <c r="A37" s="171"/>
      <c r="B37" s="621"/>
      <c r="C37" s="622"/>
      <c r="D37" s="622"/>
      <c r="E37" s="622"/>
      <c r="F37" s="623"/>
      <c r="G37" s="172"/>
      <c r="H37" s="172"/>
      <c r="I37" s="172"/>
      <c r="J37" s="172"/>
      <c r="K37" s="191"/>
      <c r="L37" s="191"/>
      <c r="M37" s="199"/>
      <c r="N37" s="199"/>
      <c r="O37" s="199"/>
      <c r="P37" s="191"/>
      <c r="Q37" s="191"/>
    </row>
    <row r="38" spans="1:17" ht="20.45" customHeight="1" x14ac:dyDescent="0.2">
      <c r="A38" s="171"/>
      <c r="B38" s="621"/>
      <c r="C38" s="622"/>
      <c r="D38" s="622"/>
      <c r="E38" s="622"/>
      <c r="F38" s="623"/>
      <c r="G38" s="172"/>
      <c r="H38" s="172"/>
      <c r="I38" s="172"/>
      <c r="J38" s="172"/>
      <c r="K38" s="191"/>
      <c r="L38" s="191"/>
      <c r="M38" s="199"/>
      <c r="N38" s="199"/>
      <c r="O38" s="199"/>
      <c r="P38" s="191"/>
      <c r="Q38" s="191"/>
    </row>
    <row r="39" spans="1:17" ht="20.45" customHeight="1" x14ac:dyDescent="0.2">
      <c r="A39" s="171"/>
      <c r="B39" s="621"/>
      <c r="C39" s="622"/>
      <c r="D39" s="622"/>
      <c r="E39" s="622"/>
      <c r="F39" s="623"/>
      <c r="G39" s="172"/>
      <c r="H39" s="172"/>
      <c r="I39" s="172"/>
      <c r="J39" s="172"/>
      <c r="K39" s="191"/>
      <c r="L39" s="191"/>
      <c r="M39" s="199"/>
      <c r="N39" s="199"/>
      <c r="O39" s="199"/>
      <c r="P39" s="191"/>
      <c r="Q39" s="191"/>
    </row>
    <row r="40" spans="1:17" ht="20.45" customHeight="1" x14ac:dyDescent="0.2">
      <c r="A40" s="171"/>
      <c r="B40" s="565"/>
      <c r="C40" s="565"/>
      <c r="D40" s="565"/>
      <c r="E40" s="565"/>
      <c r="F40" s="565"/>
      <c r="G40" s="172"/>
      <c r="H40" s="167"/>
      <c r="I40" s="167"/>
      <c r="J40" s="167"/>
      <c r="K40" s="191"/>
      <c r="L40" s="191"/>
      <c r="M40" s="174"/>
      <c r="N40" s="174"/>
      <c r="O40" s="174"/>
      <c r="P40" s="191"/>
      <c r="Q40" s="191"/>
    </row>
    <row r="41" spans="1:17" ht="23.25" x14ac:dyDescent="0.2">
      <c r="A41" s="200"/>
      <c r="B41" s="752"/>
      <c r="C41" s="752"/>
      <c r="D41" s="752"/>
      <c r="E41" s="752"/>
      <c r="F41" s="752"/>
      <c r="G41" s="201"/>
      <c r="H41" s="202"/>
      <c r="I41" s="202"/>
      <c r="J41" s="202"/>
      <c r="K41" s="203"/>
      <c r="L41" s="203"/>
      <c r="M41" s="204"/>
      <c r="N41" s="204"/>
      <c r="O41" s="204"/>
      <c r="P41" s="203"/>
      <c r="Q41" s="203"/>
    </row>
    <row r="42" spans="1:17" ht="42" customHeight="1" x14ac:dyDescent="0.2">
      <c r="A42" s="716" t="s">
        <v>8</v>
      </c>
      <c r="B42" s="717"/>
      <c r="C42" s="717"/>
      <c r="D42" s="717"/>
      <c r="E42" s="717"/>
      <c r="F42" s="717"/>
      <c r="G42" s="205" t="str">
        <f>G23</f>
        <v>Varios</v>
      </c>
      <c r="H42" s="205">
        <v>542</v>
      </c>
      <c r="I42" s="205">
        <v>542</v>
      </c>
      <c r="J42" s="205">
        <v>407</v>
      </c>
      <c r="K42" s="206">
        <v>0.75092250922509229</v>
      </c>
      <c r="L42" s="206">
        <v>0.75092250922509229</v>
      </c>
      <c r="M42" s="205">
        <v>21684034</v>
      </c>
      <c r="N42" s="205">
        <v>23368200.780000001</v>
      </c>
      <c r="O42" s="205">
        <v>13795149.539999999</v>
      </c>
      <c r="P42" s="206">
        <v>0.63618925980285768</v>
      </c>
      <c r="Q42" s="346">
        <v>0.59033854038975775</v>
      </c>
    </row>
    <row r="43" spans="1:17" ht="15.75" customHeight="1" x14ac:dyDescent="0.2">
      <c r="A43" s="181"/>
      <c r="B43" s="181"/>
      <c r="C43" s="181"/>
      <c r="D43" s="181"/>
      <c r="E43" s="181"/>
      <c r="F43" s="181"/>
      <c r="G43" s="181"/>
      <c r="H43" s="181"/>
      <c r="I43" s="181"/>
      <c r="J43" s="181"/>
      <c r="K43" s="181"/>
      <c r="L43" s="181"/>
      <c r="M43" s="181"/>
      <c r="N43" s="181"/>
      <c r="O43" s="181"/>
      <c r="P43" s="181"/>
      <c r="Q43" s="181"/>
    </row>
    <row r="44" spans="1:17" ht="32.25" customHeight="1" x14ac:dyDescent="0.2">
      <c r="A44" s="181" t="s">
        <v>331</v>
      </c>
      <c r="B44" s="181"/>
      <c r="C44" s="181"/>
      <c r="D44" s="181"/>
      <c r="E44" s="181"/>
      <c r="F44" s="181"/>
      <c r="G44" s="183"/>
      <c r="H44" s="181"/>
      <c r="I44" s="181"/>
      <c r="J44" s="181"/>
      <c r="K44" s="181"/>
      <c r="L44" s="181"/>
      <c r="M44" s="181"/>
      <c r="N44" s="181"/>
      <c r="O44" s="181"/>
      <c r="P44" s="181"/>
      <c r="Q44" s="181"/>
    </row>
    <row r="45" spans="1:17" ht="25.5" customHeight="1" x14ac:dyDescent="0.2">
      <c r="A45" s="184" t="s">
        <v>23</v>
      </c>
      <c r="B45" s="181"/>
      <c r="C45" s="181"/>
      <c r="D45" s="181"/>
      <c r="E45" s="181"/>
      <c r="F45" s="181"/>
      <c r="G45" s="181"/>
      <c r="H45" s="181"/>
      <c r="I45" s="181"/>
      <c r="J45" s="181"/>
      <c r="K45" s="181"/>
      <c r="L45" s="181"/>
      <c r="M45" s="181"/>
      <c r="N45" s="181"/>
      <c r="O45" s="181"/>
      <c r="P45" s="181"/>
      <c r="Q45" s="186" t="s">
        <v>65</v>
      </c>
    </row>
    <row r="46" spans="1:17" ht="26.25" customHeight="1" x14ac:dyDescent="0.2">
      <c r="A46" s="640"/>
      <c r="B46" s="640"/>
      <c r="C46" s="640"/>
      <c r="D46" s="640"/>
      <c r="E46" s="640"/>
      <c r="F46" s="640"/>
      <c r="G46" s="640"/>
      <c r="H46" s="640"/>
      <c r="I46" s="640"/>
      <c r="J46" s="640"/>
      <c r="K46" s="640"/>
      <c r="L46" s="640"/>
      <c r="M46" s="640"/>
      <c r="N46" s="640"/>
      <c r="O46" s="640"/>
      <c r="P46" s="640"/>
      <c r="Q46" s="640"/>
    </row>
    <row r="47" spans="1:17" ht="21.75" customHeight="1" x14ac:dyDescent="0.2">
      <c r="A47" s="647"/>
      <c r="B47" s="647"/>
      <c r="C47" s="647"/>
      <c r="D47" s="647"/>
      <c r="E47" s="647"/>
      <c r="F47" s="647"/>
      <c r="G47" s="647"/>
      <c r="H47" s="647"/>
      <c r="I47" s="647"/>
      <c r="J47" s="647"/>
      <c r="K47" s="647"/>
      <c r="L47" s="647"/>
      <c r="M47" s="647"/>
      <c r="N47" s="647"/>
      <c r="O47" s="647"/>
      <c r="P47" s="647"/>
      <c r="Q47" s="647"/>
    </row>
    <row r="48" spans="1:17" ht="25.5" customHeight="1" x14ac:dyDescent="0.2">
      <c r="A48" s="764"/>
      <c r="B48" s="764"/>
      <c r="C48" s="764"/>
      <c r="D48" s="764"/>
      <c r="E48" s="764"/>
      <c r="F48" s="764"/>
      <c r="G48" s="764"/>
      <c r="H48" s="764"/>
      <c r="I48" s="764"/>
      <c r="J48" s="764"/>
      <c r="K48" s="764"/>
      <c r="L48" s="764"/>
      <c r="M48" s="764"/>
      <c r="N48" s="764"/>
      <c r="O48" s="764"/>
      <c r="P48" s="764"/>
      <c r="Q48" s="764"/>
    </row>
    <row r="49" spans="1:25" ht="12" customHeight="1" x14ac:dyDescent="0.3">
      <c r="A49" s="197"/>
      <c r="B49" s="197"/>
      <c r="C49" s="197"/>
      <c r="D49" s="197"/>
      <c r="E49" s="197"/>
      <c r="F49" s="197"/>
      <c r="G49" s="197"/>
      <c r="H49" s="197"/>
      <c r="I49" s="197"/>
      <c r="J49" s="56"/>
      <c r="K49" s="42"/>
      <c r="L49" s="57"/>
      <c r="M49" s="208"/>
      <c r="N49" s="208"/>
      <c r="O49" s="208"/>
      <c r="P49" s="198"/>
      <c r="Q49" s="197"/>
    </row>
    <row r="50" spans="1:25" x14ac:dyDescent="0.2">
      <c r="A50" s="197"/>
      <c r="B50" s="197"/>
      <c r="C50" s="197"/>
      <c r="D50" s="197"/>
      <c r="E50" s="197"/>
      <c r="F50" s="197"/>
      <c r="G50" s="197"/>
      <c r="H50" s="197"/>
      <c r="I50" s="197"/>
      <c r="J50" s="197"/>
      <c r="K50" s="198"/>
      <c r="L50" s="198"/>
      <c r="M50" s="198"/>
      <c r="N50" s="198"/>
      <c r="O50" s="198"/>
      <c r="P50" s="198"/>
      <c r="Q50" s="197"/>
    </row>
    <row r="51" spans="1:25" ht="27.75" x14ac:dyDescent="0.35">
      <c r="A51" s="38"/>
      <c r="B51" s="38"/>
      <c r="C51" s="375"/>
      <c r="D51" s="463"/>
      <c r="E51" s="71"/>
      <c r="F51" s="71"/>
      <c r="G51" s="71"/>
      <c r="H51" s="71"/>
      <c r="I51" s="71"/>
      <c r="J51" s="9"/>
      <c r="K51" s="71"/>
      <c r="L51" s="71"/>
      <c r="M51" s="71"/>
      <c r="N51" s="71"/>
      <c r="O51" s="71"/>
      <c r="P51" s="71"/>
      <c r="Q51" s="9"/>
    </row>
    <row r="52" spans="1:25" ht="27.75" x14ac:dyDescent="0.35">
      <c r="A52" s="38"/>
      <c r="B52" s="38"/>
      <c r="C52" s="17"/>
      <c r="D52" s="71"/>
      <c r="E52" s="71"/>
      <c r="F52" s="71"/>
      <c r="G52" s="71"/>
      <c r="H52" s="71"/>
      <c r="I52" s="71"/>
      <c r="J52" s="9"/>
      <c r="K52" s="9"/>
      <c r="L52" s="71"/>
      <c r="M52" s="71"/>
      <c r="N52" s="71"/>
      <c r="O52" s="71"/>
      <c r="P52" s="71"/>
      <c r="Q52" s="9"/>
    </row>
    <row r="53" spans="1:25" ht="27.75" x14ac:dyDescent="0.35">
      <c r="A53" s="38"/>
      <c r="B53" s="38"/>
      <c r="C53" s="17"/>
      <c r="D53" s="71"/>
      <c r="E53" s="71"/>
      <c r="F53" s="71"/>
      <c r="G53" s="71"/>
      <c r="H53" s="71"/>
      <c r="I53" s="71"/>
      <c r="J53" s="9"/>
      <c r="K53" s="9"/>
      <c r="L53" s="464"/>
      <c r="M53" s="465"/>
      <c r="N53" s="465"/>
      <c r="O53" s="465"/>
      <c r="P53" s="9"/>
      <c r="Q53" s="9"/>
    </row>
    <row r="54" spans="1:25" ht="27.75" x14ac:dyDescent="0.4">
      <c r="A54" s="38"/>
      <c r="B54" s="38"/>
      <c r="C54" s="17"/>
      <c r="D54" s="71"/>
      <c r="E54" s="71"/>
      <c r="F54" s="71"/>
      <c r="G54" s="71"/>
      <c r="H54" s="71"/>
      <c r="I54" s="71"/>
      <c r="J54" s="9"/>
      <c r="K54" s="9"/>
      <c r="L54" s="464"/>
      <c r="M54" s="465"/>
      <c r="N54" s="465"/>
      <c r="O54" s="465"/>
      <c r="P54" s="9"/>
      <c r="Q54" s="9"/>
      <c r="R54" s="396"/>
      <c r="S54" s="397"/>
      <c r="T54" s="398"/>
      <c r="U54" s="398"/>
      <c r="V54" s="398">
        <v>30669443.34999999</v>
      </c>
      <c r="W54" s="381" t="e">
        <f>+T54-#REF!</f>
        <v>#REF!</v>
      </c>
      <c r="X54" s="381" t="e">
        <f>+U54-#REF!</f>
        <v>#REF!</v>
      </c>
      <c r="Y54" s="381" t="e">
        <f>+V54-#REF!</f>
        <v>#REF!</v>
      </c>
    </row>
    <row r="55" spans="1:25" ht="27.75" x14ac:dyDescent="0.4">
      <c r="A55" s="38"/>
      <c r="B55" s="38"/>
      <c r="C55" s="17"/>
      <c r="D55" s="17"/>
      <c r="E55" s="17"/>
      <c r="F55" s="17"/>
      <c r="G55" s="17"/>
      <c r="H55" s="17"/>
      <c r="I55" s="17"/>
      <c r="J55" s="3"/>
      <c r="K55" s="3"/>
      <c r="L55" s="110"/>
      <c r="M55" s="29"/>
      <c r="N55" s="29"/>
      <c r="O55" s="29"/>
      <c r="P55" s="3"/>
      <c r="R55" s="399"/>
      <c r="S55" s="397"/>
      <c r="T55" s="398"/>
      <c r="U55" s="398"/>
      <c r="V55" s="398">
        <v>30669443.34999999</v>
      </c>
      <c r="W55" s="381" t="e">
        <f>+T55-#REF!</f>
        <v>#REF!</v>
      </c>
      <c r="X55" s="381" t="e">
        <f>+U55-#REF!</f>
        <v>#REF!</v>
      </c>
      <c r="Y55" s="381" t="e">
        <f>+V55-#REF!</f>
        <v>#REF!</v>
      </c>
    </row>
    <row r="56" spans="1:25" ht="27.75" x14ac:dyDescent="0.35">
      <c r="A56" s="6"/>
      <c r="B56" s="6"/>
      <c r="C56" s="3"/>
      <c r="D56" s="3"/>
      <c r="E56" s="17"/>
      <c r="F56" s="17"/>
      <c r="G56" s="17"/>
      <c r="H56" s="17"/>
      <c r="I56" s="17"/>
      <c r="J56" s="3"/>
      <c r="K56" s="3"/>
      <c r="L56" s="3"/>
      <c r="M56" s="3"/>
      <c r="N56" s="3"/>
      <c r="O56" s="3"/>
      <c r="P56" s="3"/>
      <c r="R56" s="400"/>
      <c r="S56" s="71"/>
      <c r="T56" s="401"/>
      <c r="U56" s="401"/>
      <c r="V56" s="401">
        <v>30491211.179999989</v>
      </c>
      <c r="W56" s="381" t="e">
        <f>+T56-#REF!</f>
        <v>#REF!</v>
      </c>
      <c r="X56" s="381" t="e">
        <f>+U56-#REF!</f>
        <v>#REF!</v>
      </c>
      <c r="Y56" s="381" t="e">
        <f>+V56-#REF!</f>
        <v>#REF!</v>
      </c>
    </row>
    <row r="57" spans="1:25" ht="27.75" x14ac:dyDescent="0.35">
      <c r="A57" s="6"/>
      <c r="B57" s="6"/>
      <c r="C57" s="3"/>
      <c r="D57" s="3"/>
      <c r="E57" s="17"/>
      <c r="F57" s="17"/>
      <c r="G57" s="17"/>
      <c r="H57" s="17"/>
      <c r="I57" s="17"/>
      <c r="J57" s="3"/>
      <c r="K57" s="3"/>
      <c r="L57" s="17"/>
      <c r="M57" s="17"/>
      <c r="N57" s="17"/>
      <c r="O57" s="3"/>
      <c r="P57" s="3"/>
      <c r="R57" s="400"/>
      <c r="S57" s="71"/>
      <c r="T57" s="402"/>
      <c r="U57" s="402"/>
      <c r="V57" s="402">
        <v>178232.17</v>
      </c>
      <c r="W57" s="381" t="e">
        <f>+T57-#REF!</f>
        <v>#REF!</v>
      </c>
      <c r="X57" s="381" t="e">
        <f>+U57-#REF!</f>
        <v>#REF!</v>
      </c>
      <c r="Y57" s="381" t="e">
        <f>+V57-#REF!</f>
        <v>#REF!</v>
      </c>
    </row>
    <row r="58" spans="1:25" ht="23.25" x14ac:dyDescent="0.35">
      <c r="A58" s="6"/>
      <c r="B58" s="6"/>
      <c r="C58" s="3"/>
      <c r="D58" s="3"/>
      <c r="E58" s="3"/>
      <c r="F58" s="3"/>
      <c r="G58" s="3"/>
      <c r="H58" s="3"/>
      <c r="I58" s="3"/>
      <c r="J58" s="3"/>
      <c r="K58" s="3"/>
      <c r="L58" s="17"/>
      <c r="M58" s="17"/>
      <c r="N58" s="17"/>
      <c r="O58" s="3"/>
      <c r="P58" s="3"/>
    </row>
    <row r="59" spans="1:25" ht="23.25" x14ac:dyDescent="0.35">
      <c r="A59" s="6"/>
      <c r="B59" s="6"/>
      <c r="C59" s="3"/>
      <c r="D59" s="3"/>
      <c r="E59" s="3"/>
      <c r="F59" s="3"/>
      <c r="G59" s="3"/>
      <c r="H59" s="3"/>
      <c r="I59" s="3"/>
      <c r="J59" s="3"/>
      <c r="K59" s="3"/>
      <c r="L59" s="17"/>
      <c r="M59" s="17"/>
      <c r="N59" s="17"/>
      <c r="O59" s="3"/>
      <c r="P59" s="3"/>
    </row>
    <row r="60" spans="1:25" ht="23.25" x14ac:dyDescent="0.35">
      <c r="A60" s="6"/>
      <c r="B60" s="6"/>
      <c r="C60" s="6"/>
      <c r="D60" s="6"/>
      <c r="E60" s="3"/>
      <c r="F60" s="3"/>
      <c r="G60" s="3"/>
      <c r="H60" s="3"/>
      <c r="I60" s="3"/>
      <c r="J60" s="3"/>
      <c r="K60" s="3"/>
      <c r="L60" s="17"/>
      <c r="M60" s="17"/>
      <c r="N60" s="17"/>
      <c r="O60" s="3"/>
      <c r="P60" s="3"/>
    </row>
    <row r="61" spans="1:25" ht="23.25" x14ac:dyDescent="0.3">
      <c r="A61" s="6"/>
      <c r="B61" s="6"/>
      <c r="C61" s="6"/>
      <c r="D61" s="6"/>
      <c r="E61" s="3"/>
      <c r="F61" s="3"/>
      <c r="G61" s="3"/>
      <c r="H61" s="3"/>
      <c r="I61" s="3"/>
      <c r="K61" s="6"/>
      <c r="L61" s="38"/>
      <c r="M61" s="38"/>
      <c r="N61" s="38"/>
      <c r="O61" s="6"/>
      <c r="P61" s="6"/>
      <c r="Q61" s="6"/>
    </row>
    <row r="62" spans="1:25" x14ac:dyDescent="0.2">
      <c r="A62" s="6"/>
      <c r="B62" s="6"/>
      <c r="C62" s="6"/>
      <c r="D62" s="6"/>
      <c r="E62" s="6"/>
      <c r="F62" s="6"/>
      <c r="G62" s="6"/>
      <c r="H62" s="6"/>
      <c r="I62" s="6"/>
      <c r="J62" s="6"/>
      <c r="K62" s="6"/>
      <c r="L62" s="6"/>
      <c r="M62" s="6"/>
      <c r="N62" s="6"/>
      <c r="O62" s="6"/>
      <c r="P62" s="6"/>
      <c r="Q62" s="6"/>
    </row>
    <row r="63" spans="1:25" x14ac:dyDescent="0.2">
      <c r="A63" s="6"/>
      <c r="B63" s="6"/>
      <c r="C63" s="6"/>
      <c r="D63" s="6"/>
      <c r="E63" s="6"/>
      <c r="F63" s="6"/>
      <c r="G63" s="6"/>
      <c r="H63" s="6"/>
      <c r="I63" s="6"/>
      <c r="J63" s="6"/>
      <c r="K63" s="6"/>
      <c r="L63" s="6"/>
      <c r="M63" s="6"/>
      <c r="N63" s="6"/>
      <c r="O63" s="6"/>
      <c r="P63" s="6"/>
      <c r="Q63" s="6"/>
    </row>
    <row r="64" spans="1:25" x14ac:dyDescent="0.2">
      <c r="A64" s="6"/>
      <c r="B64" s="6"/>
      <c r="C64" s="6"/>
      <c r="D64" s="6"/>
      <c r="E64" s="6"/>
      <c r="F64" s="6"/>
      <c r="G64" s="6"/>
      <c r="H64" s="6"/>
      <c r="I64" s="6"/>
      <c r="J64" s="6"/>
      <c r="K64" s="6"/>
      <c r="L64" s="6"/>
      <c r="M64" s="6"/>
      <c r="N64" s="6"/>
      <c r="O64" s="6"/>
      <c r="P64" s="6"/>
      <c r="Q64" s="6"/>
    </row>
    <row r="65" spans="1:20" x14ac:dyDescent="0.2">
      <c r="A65" s="6"/>
      <c r="B65" s="6"/>
      <c r="C65" s="6"/>
      <c r="D65" s="6"/>
      <c r="E65" s="6"/>
      <c r="F65" s="6"/>
      <c r="G65" s="6"/>
      <c r="H65" s="6"/>
      <c r="I65" s="6"/>
      <c r="J65" s="6"/>
      <c r="K65" s="6"/>
      <c r="L65" s="6"/>
      <c r="M65" s="6"/>
      <c r="N65" s="6"/>
      <c r="O65" s="6"/>
      <c r="P65" s="6"/>
      <c r="Q65" s="6"/>
    </row>
    <row r="66" spans="1:20" x14ac:dyDescent="0.2">
      <c r="A66" s="6"/>
      <c r="B66" s="6"/>
      <c r="C66" s="6"/>
      <c r="D66" s="6"/>
      <c r="E66" s="6"/>
      <c r="F66" s="6"/>
      <c r="G66" s="6"/>
      <c r="H66" s="6"/>
      <c r="I66" s="6"/>
      <c r="J66" s="6"/>
      <c r="K66" s="6"/>
      <c r="L66" s="6"/>
      <c r="M66" s="6"/>
      <c r="N66" s="6"/>
      <c r="O66" s="6"/>
      <c r="P66" s="6"/>
      <c r="Q66" s="6"/>
    </row>
    <row r="67" spans="1:20" x14ac:dyDescent="0.2">
      <c r="A67" s="6"/>
      <c r="B67" s="6"/>
      <c r="C67" s="6"/>
      <c r="D67" s="6"/>
      <c r="E67" s="6"/>
      <c r="F67" s="6"/>
      <c r="G67" s="6"/>
      <c r="H67" s="6"/>
      <c r="I67" s="6"/>
      <c r="J67" s="6"/>
      <c r="K67" s="6"/>
      <c r="L67" s="6"/>
      <c r="M67" s="6"/>
      <c r="N67" s="6"/>
      <c r="O67" s="6"/>
      <c r="P67" s="6"/>
      <c r="Q67" s="6"/>
    </row>
    <row r="68" spans="1:20" x14ac:dyDescent="0.2">
      <c r="A68" s="6"/>
      <c r="B68" s="6"/>
      <c r="C68" s="6"/>
      <c r="D68" s="6"/>
      <c r="E68" s="6"/>
      <c r="F68" s="6"/>
      <c r="G68" s="6"/>
      <c r="H68" s="6"/>
      <c r="I68" s="6"/>
      <c r="J68" s="6"/>
      <c r="K68" s="6"/>
      <c r="L68" s="6"/>
      <c r="M68" s="6"/>
      <c r="N68" s="6"/>
      <c r="O68" s="6"/>
      <c r="P68" s="6"/>
      <c r="Q68" s="6"/>
    </row>
    <row r="69" spans="1:20" x14ac:dyDescent="0.2">
      <c r="A69" s="6"/>
      <c r="B69" s="6"/>
      <c r="C69" s="6"/>
      <c r="D69" s="6"/>
      <c r="E69" s="6"/>
      <c r="F69" s="6"/>
      <c r="G69" s="6"/>
      <c r="H69" s="6"/>
      <c r="I69" s="6"/>
      <c r="J69" s="6"/>
      <c r="K69" s="6"/>
      <c r="L69" s="6"/>
      <c r="M69" s="6"/>
      <c r="N69" s="6"/>
      <c r="O69" s="6"/>
      <c r="P69" s="6"/>
      <c r="Q69" s="6"/>
    </row>
    <row r="70" spans="1:20" x14ac:dyDescent="0.2">
      <c r="A70" s="6"/>
      <c r="B70" s="6"/>
      <c r="C70" s="6"/>
      <c r="D70" s="6"/>
      <c r="E70" s="6"/>
      <c r="F70" s="6"/>
      <c r="G70" s="6"/>
      <c r="H70" s="6"/>
      <c r="I70" s="6"/>
      <c r="J70" s="6"/>
      <c r="K70" s="6"/>
      <c r="L70" s="6"/>
      <c r="M70" s="6"/>
      <c r="N70" s="6"/>
      <c r="O70" s="6"/>
      <c r="P70" s="6"/>
      <c r="Q70" s="6"/>
    </row>
    <row r="71" spans="1:20" ht="27.75" x14ac:dyDescent="0.2">
      <c r="A71" s="6"/>
      <c r="B71" s="6"/>
      <c r="C71" s="6"/>
      <c r="D71" s="6"/>
      <c r="E71" s="6"/>
      <c r="F71" s="6"/>
      <c r="G71" s="6"/>
      <c r="H71" s="6"/>
      <c r="I71" s="6"/>
      <c r="J71" s="6"/>
      <c r="K71" s="6"/>
      <c r="L71" s="6"/>
      <c r="M71" s="6"/>
      <c r="N71" s="6"/>
      <c r="O71" s="6"/>
      <c r="P71" s="6"/>
      <c r="Q71" s="6"/>
      <c r="R71" s="9"/>
      <c r="S71" s="9"/>
      <c r="T71" s="9"/>
    </row>
    <row r="72" spans="1:20" x14ac:dyDescent="0.2">
      <c r="A72" s="6"/>
      <c r="B72" s="6"/>
      <c r="C72" s="6"/>
      <c r="D72" s="6"/>
      <c r="E72" s="6"/>
      <c r="F72" s="6"/>
      <c r="G72" s="6"/>
      <c r="H72" s="6"/>
      <c r="I72" s="6"/>
      <c r="J72" s="6"/>
      <c r="K72" s="6"/>
      <c r="L72" s="6"/>
      <c r="M72" s="6"/>
      <c r="N72" s="6"/>
      <c r="O72" s="6"/>
      <c r="P72" s="6"/>
      <c r="Q72" s="6"/>
    </row>
    <row r="73" spans="1:20" x14ac:dyDescent="0.2">
      <c r="A73" s="6"/>
      <c r="B73" s="6"/>
      <c r="C73" s="6"/>
      <c r="D73" s="6"/>
      <c r="E73" s="6"/>
      <c r="F73" s="6"/>
      <c r="G73" s="6"/>
      <c r="H73" s="6"/>
      <c r="I73" s="6"/>
      <c r="J73" s="6"/>
      <c r="K73" s="6"/>
      <c r="L73" s="6"/>
      <c r="M73" s="6"/>
      <c r="N73" s="6"/>
      <c r="O73" s="6"/>
      <c r="P73" s="6"/>
      <c r="Q73" s="6"/>
    </row>
    <row r="74" spans="1:20" x14ac:dyDescent="0.2">
      <c r="A74" s="6"/>
      <c r="B74" s="6"/>
      <c r="C74" s="6"/>
      <c r="D74" s="6"/>
      <c r="E74" s="6"/>
      <c r="F74" s="6"/>
      <c r="G74" s="6"/>
      <c r="H74" s="6"/>
      <c r="I74" s="6"/>
      <c r="J74" s="6"/>
      <c r="K74" s="6"/>
      <c r="L74" s="6"/>
      <c r="M74" s="6"/>
      <c r="N74" s="6"/>
      <c r="O74" s="6"/>
      <c r="P74" s="6"/>
      <c r="Q74" s="6"/>
    </row>
    <row r="75" spans="1:20" x14ac:dyDescent="0.2">
      <c r="A75" s="6"/>
      <c r="B75" s="6"/>
      <c r="C75" s="6"/>
      <c r="D75" s="6"/>
      <c r="E75" s="6"/>
      <c r="F75" s="6"/>
      <c r="G75" s="6"/>
      <c r="H75" s="6"/>
      <c r="I75" s="6"/>
      <c r="J75" s="6"/>
      <c r="K75" s="6"/>
      <c r="L75" s="6"/>
      <c r="M75" s="6"/>
      <c r="N75" s="6"/>
      <c r="O75" s="6"/>
      <c r="P75" s="6"/>
      <c r="Q75" s="6"/>
    </row>
    <row r="76" spans="1:20" x14ac:dyDescent="0.2">
      <c r="A76" s="6"/>
      <c r="B76" s="6"/>
      <c r="C76" s="6"/>
      <c r="D76" s="6"/>
      <c r="E76" s="6"/>
      <c r="F76" s="6"/>
      <c r="G76" s="6"/>
      <c r="H76" s="6"/>
      <c r="I76" s="6"/>
      <c r="J76" s="6"/>
      <c r="K76" s="6"/>
      <c r="L76" s="6"/>
      <c r="M76" s="6"/>
      <c r="N76" s="6"/>
      <c r="O76" s="6"/>
      <c r="P76" s="6"/>
      <c r="Q76" s="6"/>
    </row>
    <row r="77" spans="1:20" x14ac:dyDescent="0.2">
      <c r="A77" s="6"/>
      <c r="B77" s="6"/>
      <c r="C77" s="6"/>
      <c r="D77" s="6"/>
      <c r="E77" s="6"/>
      <c r="F77" s="6"/>
      <c r="G77" s="6"/>
      <c r="H77" s="6"/>
      <c r="I77" s="6"/>
      <c r="J77" s="6"/>
      <c r="K77" s="6"/>
      <c r="L77" s="6"/>
      <c r="M77" s="6"/>
      <c r="N77" s="6"/>
      <c r="O77" s="6"/>
      <c r="P77" s="6"/>
      <c r="Q77" s="6"/>
    </row>
    <row r="78" spans="1:20" x14ac:dyDescent="0.2">
      <c r="A78" s="6"/>
      <c r="B78" s="6"/>
      <c r="C78" s="6"/>
      <c r="D78" s="6"/>
      <c r="E78" s="6"/>
      <c r="F78" s="6"/>
      <c r="G78" s="6"/>
      <c r="H78" s="6"/>
      <c r="I78" s="6"/>
      <c r="J78" s="6"/>
      <c r="K78" s="6"/>
      <c r="L78" s="6"/>
      <c r="M78" s="6"/>
      <c r="N78" s="6"/>
      <c r="O78" s="6"/>
      <c r="P78" s="6"/>
      <c r="Q78" s="6"/>
    </row>
    <row r="79" spans="1:20" ht="39.75" customHeight="1" x14ac:dyDescent="0.2">
      <c r="A79" s="6"/>
      <c r="B79" s="6"/>
      <c r="C79" s="6"/>
      <c r="D79" s="6"/>
      <c r="E79" s="6"/>
      <c r="F79" s="6"/>
      <c r="G79" s="6"/>
      <c r="H79" s="6"/>
      <c r="I79" s="6"/>
      <c r="J79" s="6"/>
      <c r="K79" s="6"/>
      <c r="L79" s="6"/>
      <c r="M79" s="6"/>
      <c r="N79" s="6"/>
      <c r="O79" s="6"/>
      <c r="P79" s="6"/>
      <c r="Q79" s="6"/>
    </row>
    <row r="80" spans="1:20" x14ac:dyDescent="0.2">
      <c r="A80" s="6"/>
      <c r="B80" s="6"/>
      <c r="C80" s="6"/>
      <c r="D80" s="6"/>
      <c r="E80" s="6"/>
      <c r="F80" s="6"/>
      <c r="G80" s="6"/>
      <c r="H80" s="6"/>
      <c r="I80" s="6"/>
      <c r="J80" s="6"/>
      <c r="K80" s="6"/>
      <c r="L80" s="6"/>
      <c r="M80" s="6"/>
      <c r="N80" s="6"/>
      <c r="O80" s="6"/>
      <c r="P80" s="6"/>
      <c r="Q80" s="6"/>
    </row>
    <row r="81" spans="1:18" x14ac:dyDescent="0.2">
      <c r="A81" s="6"/>
      <c r="B81" s="6"/>
      <c r="C81" s="6"/>
      <c r="D81" s="6"/>
      <c r="E81" s="6"/>
      <c r="F81" s="6"/>
      <c r="G81" s="6"/>
      <c r="H81" s="6"/>
      <c r="I81" s="6"/>
      <c r="J81" s="6"/>
      <c r="K81" s="6"/>
      <c r="L81" s="6"/>
      <c r="M81" s="6"/>
      <c r="N81" s="6"/>
      <c r="O81" s="6"/>
      <c r="P81" s="6"/>
      <c r="Q81" s="6"/>
    </row>
    <row r="82" spans="1:18" x14ac:dyDescent="0.2">
      <c r="A82" s="6"/>
      <c r="B82" s="6"/>
      <c r="C82" s="6"/>
      <c r="D82" s="6"/>
      <c r="E82" s="6"/>
      <c r="F82" s="6"/>
      <c r="G82" s="6"/>
      <c r="H82" s="6"/>
      <c r="I82" s="6"/>
      <c r="J82" s="6"/>
      <c r="K82" s="6"/>
      <c r="L82" s="6"/>
      <c r="M82" s="6"/>
      <c r="N82" s="6"/>
      <c r="O82" s="6"/>
      <c r="P82" s="6"/>
      <c r="Q82" s="6"/>
    </row>
    <row r="83" spans="1:18" x14ac:dyDescent="0.2">
      <c r="A83" s="6"/>
      <c r="B83" s="6"/>
      <c r="C83" s="6"/>
      <c r="D83" s="6"/>
      <c r="E83" s="6"/>
      <c r="F83" s="6"/>
      <c r="G83" s="6"/>
      <c r="H83" s="6"/>
      <c r="I83" s="6"/>
      <c r="J83" s="6"/>
      <c r="K83" s="6"/>
      <c r="L83" s="6"/>
      <c r="M83" s="6"/>
      <c r="N83" s="6"/>
      <c r="O83" s="6"/>
      <c r="P83" s="6"/>
      <c r="Q83" s="6"/>
    </row>
    <row r="84" spans="1:18" x14ac:dyDescent="0.2">
      <c r="A84" s="6"/>
      <c r="B84" s="6"/>
      <c r="C84" s="6"/>
      <c r="D84" s="6"/>
      <c r="E84" s="6"/>
      <c r="F84" s="6"/>
      <c r="G84" s="6"/>
      <c r="H84" s="6"/>
      <c r="I84" s="6"/>
      <c r="J84" s="6"/>
      <c r="K84" s="6"/>
      <c r="L84" s="6"/>
      <c r="M84" s="6"/>
      <c r="N84" s="6"/>
      <c r="O84" s="6"/>
      <c r="P84" s="6"/>
      <c r="Q84" s="6"/>
    </row>
    <row r="85" spans="1:18" ht="23.25" x14ac:dyDescent="0.2">
      <c r="A85" s="6"/>
      <c r="B85" s="6"/>
      <c r="C85" s="6"/>
      <c r="D85" s="6"/>
      <c r="E85" s="6"/>
      <c r="F85" s="6"/>
      <c r="G85" s="6"/>
      <c r="H85" s="6"/>
      <c r="I85" s="6"/>
      <c r="J85" s="6"/>
      <c r="K85" s="6"/>
      <c r="L85" s="6"/>
      <c r="M85" s="6"/>
      <c r="N85" s="6"/>
      <c r="O85" s="6"/>
      <c r="P85" s="6"/>
      <c r="Q85" s="6"/>
      <c r="R85" s="3"/>
    </row>
    <row r="86" spans="1:18" ht="23.25" x14ac:dyDescent="0.2">
      <c r="A86" s="6"/>
      <c r="B86" s="6"/>
      <c r="C86" s="6"/>
      <c r="D86" s="6"/>
      <c r="E86" s="6"/>
      <c r="F86" s="6"/>
      <c r="G86" s="6"/>
      <c r="H86" s="6"/>
      <c r="I86" s="6"/>
      <c r="J86" s="6"/>
      <c r="K86" s="6"/>
      <c r="L86" s="6"/>
      <c r="M86" s="6"/>
      <c r="N86" s="6"/>
      <c r="O86" s="6"/>
      <c r="P86" s="6"/>
      <c r="Q86" s="6"/>
      <c r="R86" s="3"/>
    </row>
    <row r="87" spans="1:18" ht="23.25" x14ac:dyDescent="0.2">
      <c r="A87" s="6"/>
      <c r="B87" s="6"/>
      <c r="C87" s="6"/>
      <c r="D87" s="6"/>
      <c r="E87" s="6"/>
      <c r="F87" s="6"/>
      <c r="G87" s="6"/>
      <c r="H87" s="6"/>
      <c r="I87" s="6"/>
      <c r="J87" s="6"/>
      <c r="K87" s="6"/>
      <c r="L87" s="6"/>
      <c r="M87" s="6"/>
      <c r="N87" s="6"/>
      <c r="O87" s="6"/>
      <c r="P87" s="6"/>
      <c r="Q87" s="6"/>
      <c r="R87" s="3"/>
    </row>
    <row r="88" spans="1:18" ht="23.25" x14ac:dyDescent="0.2">
      <c r="A88" s="6"/>
      <c r="B88" s="6"/>
      <c r="C88" s="6"/>
      <c r="D88" s="6"/>
      <c r="E88" s="6"/>
      <c r="F88" s="6"/>
      <c r="G88" s="6"/>
      <c r="H88" s="6"/>
      <c r="I88" s="6"/>
      <c r="J88" s="6"/>
      <c r="K88" s="6"/>
      <c r="L88" s="6"/>
      <c r="M88" s="6"/>
      <c r="N88" s="6"/>
      <c r="O88" s="6"/>
      <c r="P88" s="6"/>
      <c r="Q88" s="6"/>
      <c r="R88" s="3"/>
    </row>
    <row r="89" spans="1:18" x14ac:dyDescent="0.2">
      <c r="A89" s="6"/>
      <c r="B89" s="6"/>
      <c r="C89" s="6"/>
      <c r="D89" s="6"/>
      <c r="E89" s="6"/>
      <c r="F89" s="6"/>
      <c r="G89" s="6"/>
      <c r="H89" s="6"/>
      <c r="I89" s="6"/>
      <c r="J89" s="6"/>
      <c r="K89" s="6"/>
      <c r="L89" s="6"/>
      <c r="M89" s="6"/>
      <c r="N89" s="6"/>
      <c r="O89" s="6"/>
      <c r="P89" s="6"/>
      <c r="Q89" s="6"/>
    </row>
    <row r="90" spans="1:18" x14ac:dyDescent="0.2">
      <c r="A90" s="6"/>
      <c r="B90" s="6"/>
      <c r="C90" s="6"/>
      <c r="D90" s="6"/>
      <c r="E90" s="6"/>
      <c r="F90" s="6"/>
      <c r="G90" s="6"/>
      <c r="H90" s="6"/>
      <c r="I90" s="6"/>
      <c r="J90" s="6"/>
      <c r="K90" s="6"/>
      <c r="L90" s="6"/>
      <c r="M90" s="6"/>
      <c r="N90" s="6"/>
      <c r="O90" s="6"/>
      <c r="P90" s="6"/>
      <c r="Q90" s="6"/>
    </row>
    <row r="91" spans="1:18" x14ac:dyDescent="0.2">
      <c r="A91" s="6"/>
      <c r="B91" s="6"/>
      <c r="C91" s="6"/>
      <c r="D91" s="6"/>
      <c r="E91" s="6"/>
      <c r="F91" s="6"/>
      <c r="G91" s="6"/>
      <c r="H91" s="6"/>
      <c r="I91" s="6"/>
      <c r="J91" s="6"/>
      <c r="K91" s="6"/>
      <c r="L91" s="6"/>
      <c r="M91" s="6"/>
      <c r="N91" s="6"/>
      <c r="O91" s="6"/>
      <c r="P91" s="6"/>
      <c r="Q91" s="6"/>
    </row>
    <row r="92" spans="1:18" x14ac:dyDescent="0.2">
      <c r="A92" s="6"/>
      <c r="B92" s="6"/>
      <c r="C92" s="6"/>
      <c r="D92" s="6"/>
      <c r="E92" s="6"/>
      <c r="F92" s="6"/>
      <c r="G92" s="6"/>
      <c r="H92" s="6"/>
      <c r="I92" s="6"/>
      <c r="J92" s="6"/>
      <c r="K92" s="6"/>
      <c r="L92" s="6"/>
      <c r="M92" s="6"/>
      <c r="N92" s="6"/>
      <c r="O92" s="6"/>
      <c r="P92" s="6"/>
      <c r="Q92" s="6"/>
    </row>
    <row r="93" spans="1:18" x14ac:dyDescent="0.2">
      <c r="A93" s="6"/>
      <c r="B93" s="6"/>
      <c r="C93" s="6"/>
      <c r="D93" s="6"/>
      <c r="E93" s="6"/>
      <c r="F93" s="6"/>
      <c r="G93" s="6"/>
      <c r="H93" s="6"/>
      <c r="I93" s="6"/>
      <c r="J93" s="6"/>
      <c r="K93" s="6"/>
      <c r="L93" s="6"/>
      <c r="M93" s="6"/>
      <c r="N93" s="6"/>
      <c r="O93" s="6"/>
      <c r="P93" s="6"/>
      <c r="Q93" s="6"/>
    </row>
    <row r="94" spans="1:18" x14ac:dyDescent="0.2">
      <c r="A94" s="6"/>
      <c r="B94" s="6"/>
      <c r="C94" s="6"/>
      <c r="D94" s="6"/>
      <c r="E94" s="6"/>
      <c r="F94" s="6"/>
      <c r="G94" s="6"/>
      <c r="H94" s="6"/>
      <c r="I94" s="6"/>
      <c r="J94" s="6"/>
      <c r="K94" s="6"/>
      <c r="L94" s="6"/>
      <c r="M94" s="6"/>
      <c r="N94" s="6"/>
      <c r="O94" s="6"/>
      <c r="P94" s="6"/>
      <c r="Q94" s="6"/>
    </row>
    <row r="95" spans="1:18" x14ac:dyDescent="0.2">
      <c r="A95" s="6"/>
      <c r="B95" s="6"/>
      <c r="C95" s="6"/>
      <c r="D95" s="6"/>
      <c r="E95" s="6"/>
      <c r="F95" s="6"/>
      <c r="G95" s="6"/>
      <c r="H95" s="6"/>
      <c r="I95" s="6"/>
      <c r="J95" s="6"/>
      <c r="K95" s="6"/>
      <c r="L95" s="6"/>
      <c r="M95" s="6"/>
      <c r="N95" s="6"/>
      <c r="O95" s="6"/>
      <c r="P95" s="6"/>
      <c r="Q95" s="6"/>
    </row>
    <row r="96" spans="1:18"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sheetData>
  <mergeCells count="54">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26:F26"/>
    <mergeCell ref="B27:F27"/>
    <mergeCell ref="B28:F28"/>
    <mergeCell ref="B29:F29"/>
    <mergeCell ref="B30:F30"/>
    <mergeCell ref="B31:F31"/>
    <mergeCell ref="B32:F32"/>
    <mergeCell ref="B33:F33"/>
    <mergeCell ref="B34:F34"/>
    <mergeCell ref="B35:F35"/>
    <mergeCell ref="B36:F36"/>
    <mergeCell ref="A47:Q47"/>
    <mergeCell ref="A48:Q48"/>
    <mergeCell ref="B38:F38"/>
    <mergeCell ref="B39:F39"/>
    <mergeCell ref="B40:F40"/>
    <mergeCell ref="B41:F41"/>
    <mergeCell ref="A42:F42"/>
    <mergeCell ref="A46:Q46"/>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61">
    <tabColor rgb="FF7030A0"/>
    <pageSetUpPr fitToPage="1"/>
  </sheetPr>
  <dimension ref="A1:Y201"/>
  <sheetViews>
    <sheetView view="pageBreakPreview" zoomScale="40" zoomScaleNormal="40" zoomScaleSheetLayoutView="40" workbookViewId="0">
      <selection activeCell="I25" sqref="I25"/>
    </sheetView>
  </sheetViews>
  <sheetFormatPr baseColWidth="10" defaultColWidth="11.42578125" defaultRowHeight="12.75" x14ac:dyDescent="0.2"/>
  <cols>
    <col min="1" max="1" width="14.1406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9.85546875" style="2" customWidth="1"/>
    <col min="14" max="14" width="28.42578125" style="2" customWidth="1"/>
    <col min="15" max="15" width="26.7109375" style="2" customWidth="1"/>
    <col min="16" max="16" width="24.140625" style="2" customWidth="1"/>
    <col min="17" max="17" width="24.42578125" style="2" customWidth="1"/>
    <col min="18" max="19" width="11.42578125" style="2"/>
    <col min="20" max="20" width="25" style="2" customWidth="1"/>
    <col min="21" max="21" width="21.28515625" style="2" bestFit="1" customWidth="1"/>
    <col min="22" max="22" width="22" style="2" bestFit="1" customWidth="1"/>
    <col min="23" max="23" width="23" style="2" bestFit="1" customWidth="1"/>
    <col min="24"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46"/>
      <c r="Q7" s="126"/>
    </row>
    <row r="8" spans="1:17" s="3" customFormat="1" ht="5.25" customHeight="1" x14ac:dyDescent="0.2">
      <c r="A8" s="126"/>
      <c r="B8" s="126"/>
      <c r="C8" s="126"/>
      <c r="D8" s="126"/>
      <c r="E8" s="126"/>
      <c r="F8" s="126"/>
      <c r="G8" s="126"/>
      <c r="H8" s="126"/>
      <c r="I8" s="126"/>
      <c r="J8" s="126"/>
      <c r="K8" s="126"/>
      <c r="L8" s="126"/>
      <c r="M8" s="126"/>
      <c r="N8" s="126"/>
      <c r="O8" s="126"/>
      <c r="P8" s="14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7"/>
      <c r="Q9" s="142"/>
    </row>
    <row r="10" spans="1:17" s="7" customFormat="1" ht="66" customHeight="1" x14ac:dyDescent="0.2">
      <c r="A10" s="583">
        <v>9</v>
      </c>
      <c r="B10" s="583"/>
      <c r="C10" s="583" t="s">
        <v>51</v>
      </c>
      <c r="D10" s="583"/>
      <c r="E10" s="583"/>
      <c r="F10" s="583"/>
      <c r="G10" s="583"/>
      <c r="H10" s="583"/>
      <c r="I10" s="583"/>
      <c r="J10" s="583"/>
      <c r="K10" s="583"/>
      <c r="L10" s="583"/>
      <c r="M10" s="583"/>
      <c r="N10" s="583"/>
      <c r="O10" s="142"/>
      <c r="P10" s="147"/>
      <c r="Q10" s="142"/>
    </row>
    <row r="11" spans="1:17" s="3" customFormat="1" ht="5.25" customHeight="1" x14ac:dyDescent="0.2">
      <c r="A11" s="126"/>
      <c r="B11" s="126"/>
      <c r="C11" s="126"/>
      <c r="D11" s="126"/>
      <c r="E11" s="126"/>
      <c r="F11" s="126"/>
      <c r="G11" s="126"/>
      <c r="H11" s="126"/>
      <c r="I11" s="126"/>
      <c r="J11" s="126"/>
      <c r="K11" s="126"/>
      <c r="L11" s="126"/>
      <c r="M11" s="126"/>
      <c r="N11" s="126"/>
      <c r="O11" s="126"/>
      <c r="P11" s="14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46"/>
      <c r="Q12" s="126"/>
    </row>
    <row r="13" spans="1:17" s="3" customFormat="1" ht="45" customHeight="1" x14ac:dyDescent="0.2">
      <c r="A13" s="583" t="s">
        <v>418</v>
      </c>
      <c r="B13" s="583"/>
      <c r="C13" s="583"/>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5"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5" s="3" customFormat="1" ht="12" customHeight="1" x14ac:dyDescent="0.2">
      <c r="A18" s="126"/>
      <c r="B18" s="126"/>
      <c r="C18" s="126"/>
      <c r="D18" s="126"/>
      <c r="E18" s="126"/>
      <c r="F18" s="126"/>
      <c r="G18" s="126"/>
      <c r="H18" s="126"/>
      <c r="I18" s="126"/>
      <c r="J18" s="126"/>
      <c r="K18" s="126"/>
      <c r="L18" s="126"/>
      <c r="M18" s="126"/>
      <c r="N18" s="126"/>
      <c r="O18" s="126"/>
      <c r="P18" s="126"/>
      <c r="Q18" s="126"/>
    </row>
    <row r="19" spans="1:25" s="3" customFormat="1" ht="30" customHeight="1" x14ac:dyDescent="0.2">
      <c r="A19" s="598" t="s">
        <v>24</v>
      </c>
      <c r="B19" s="570"/>
      <c r="C19" s="570"/>
      <c r="D19" s="570"/>
      <c r="E19" s="570"/>
      <c r="F19" s="570"/>
      <c r="G19" s="573" t="s">
        <v>5</v>
      </c>
      <c r="H19" s="574"/>
      <c r="I19" s="574"/>
      <c r="J19" s="574"/>
      <c r="K19" s="574"/>
      <c r="L19" s="575"/>
      <c r="M19" s="570" t="s">
        <v>16</v>
      </c>
      <c r="N19" s="570"/>
      <c r="O19" s="570"/>
      <c r="P19" s="570"/>
      <c r="Q19" s="572"/>
    </row>
    <row r="20" spans="1:25" s="3" customFormat="1" ht="44.25" customHeight="1" x14ac:dyDescent="0.2">
      <c r="A20" s="598"/>
      <c r="B20" s="570"/>
      <c r="C20" s="570"/>
      <c r="D20" s="570"/>
      <c r="E20" s="570"/>
      <c r="F20" s="570"/>
      <c r="G20" s="591" t="s">
        <v>6</v>
      </c>
      <c r="H20" s="576" t="s">
        <v>337</v>
      </c>
      <c r="I20" s="577"/>
      <c r="J20" s="570" t="s">
        <v>7</v>
      </c>
      <c r="K20" s="578" t="s">
        <v>9</v>
      </c>
      <c r="L20" s="579"/>
      <c r="M20" s="570" t="s">
        <v>338</v>
      </c>
      <c r="N20" s="570"/>
      <c r="O20" s="570"/>
      <c r="P20" s="570" t="s">
        <v>36</v>
      </c>
      <c r="Q20" s="572"/>
    </row>
    <row r="21" spans="1:25" s="3" customFormat="1" ht="70.5" customHeight="1" x14ac:dyDescent="0.2">
      <c r="A21" s="599"/>
      <c r="B21" s="571"/>
      <c r="C21" s="571"/>
      <c r="D21" s="571"/>
      <c r="E21" s="571"/>
      <c r="F21" s="571"/>
      <c r="G21" s="592"/>
      <c r="H21" s="134" t="s">
        <v>11</v>
      </c>
      <c r="I21" s="148" t="s">
        <v>12</v>
      </c>
      <c r="J21" s="571"/>
      <c r="K21" s="135" t="s">
        <v>20</v>
      </c>
      <c r="L21" s="136" t="s">
        <v>21</v>
      </c>
      <c r="M21" s="134" t="s">
        <v>13</v>
      </c>
      <c r="N21" s="136" t="s">
        <v>14</v>
      </c>
      <c r="O21" s="136" t="s">
        <v>15</v>
      </c>
      <c r="P21" s="135" t="s">
        <v>339</v>
      </c>
      <c r="Q21" s="343" t="s">
        <v>340</v>
      </c>
    </row>
    <row r="22" spans="1:25" s="3" customFormat="1" ht="30" customHeight="1" x14ac:dyDescent="0.2">
      <c r="A22" s="603"/>
      <c r="B22" s="603"/>
      <c r="C22" s="603"/>
      <c r="D22" s="603"/>
      <c r="E22" s="603"/>
      <c r="F22" s="603"/>
      <c r="G22" s="115"/>
      <c r="H22" s="115"/>
      <c r="I22" s="115"/>
      <c r="J22" s="115"/>
      <c r="K22" s="138"/>
      <c r="L22" s="138"/>
      <c r="M22" s="139"/>
      <c r="N22" s="139"/>
      <c r="O22" s="139"/>
      <c r="P22" s="138"/>
      <c r="Q22" s="138"/>
    </row>
    <row r="23" spans="1:25" s="3" customFormat="1" ht="30" customHeight="1" x14ac:dyDescent="0.2">
      <c r="A23" s="603"/>
      <c r="B23" s="603"/>
      <c r="C23" s="603"/>
      <c r="D23" s="603"/>
      <c r="E23" s="603"/>
      <c r="F23" s="603"/>
      <c r="G23" s="115"/>
      <c r="H23" s="115"/>
      <c r="I23" s="115"/>
      <c r="J23" s="115"/>
      <c r="K23" s="138"/>
      <c r="L23" s="138"/>
      <c r="M23" s="117"/>
      <c r="N23" s="117"/>
      <c r="O23" s="117"/>
      <c r="P23" s="138"/>
      <c r="Q23" s="138"/>
    </row>
    <row r="24" spans="1:25" s="3" customFormat="1" ht="30" customHeight="1" x14ac:dyDescent="0.2">
      <c r="A24" s="564"/>
      <c r="B24" s="564"/>
      <c r="C24" s="564"/>
      <c r="D24" s="564"/>
      <c r="E24" s="564"/>
      <c r="F24" s="564"/>
      <c r="G24" s="172"/>
      <c r="H24" s="172"/>
      <c r="I24" s="172"/>
      <c r="J24" s="172"/>
      <c r="K24" s="176"/>
      <c r="L24" s="176"/>
      <c r="M24" s="172"/>
      <c r="N24" s="172"/>
      <c r="O24" s="172"/>
      <c r="P24" s="172"/>
      <c r="Q24" s="176"/>
      <c r="U24" s="41"/>
      <c r="V24" s="44"/>
      <c r="W24" s="43"/>
      <c r="X24" s="43"/>
      <c r="Y24" s="43"/>
    </row>
    <row r="25" spans="1:25" s="3" customFormat="1" ht="30" customHeight="1" x14ac:dyDescent="0.2">
      <c r="A25" s="565"/>
      <c r="B25" s="565"/>
      <c r="C25" s="565"/>
      <c r="D25" s="565"/>
      <c r="E25" s="565"/>
      <c r="F25" s="565"/>
      <c r="G25" s="172"/>
      <c r="H25" s="172"/>
      <c r="I25" s="172"/>
      <c r="J25" s="172"/>
      <c r="K25" s="176"/>
      <c r="L25" s="176"/>
      <c r="M25" s="168"/>
      <c r="N25" s="172"/>
      <c r="O25" s="172"/>
      <c r="P25" s="172"/>
      <c r="Q25" s="172"/>
    </row>
    <row r="26" spans="1:25" s="3" customFormat="1" ht="30" customHeight="1" x14ac:dyDescent="0.2">
      <c r="A26" s="565"/>
      <c r="B26" s="565"/>
      <c r="C26" s="565"/>
      <c r="D26" s="565"/>
      <c r="E26" s="565"/>
      <c r="F26" s="565"/>
      <c r="G26" s="172"/>
      <c r="H26" s="172"/>
      <c r="I26" s="172"/>
      <c r="J26" s="172"/>
      <c r="K26" s="210"/>
      <c r="L26" s="210"/>
      <c r="M26" s="172"/>
      <c r="N26" s="172"/>
      <c r="O26" s="172"/>
      <c r="P26" s="210"/>
      <c r="Q26" s="210"/>
    </row>
    <row r="27" spans="1:25" s="3" customFormat="1" ht="63.75" customHeight="1" x14ac:dyDescent="0.35">
      <c r="A27" s="565" t="s">
        <v>262</v>
      </c>
      <c r="B27" s="565"/>
      <c r="C27" s="565"/>
      <c r="D27" s="565"/>
      <c r="E27" s="565"/>
      <c r="F27" s="565"/>
      <c r="G27" s="172" t="s">
        <v>33</v>
      </c>
      <c r="H27" s="172">
        <v>805</v>
      </c>
      <c r="I27" s="172">
        <v>805</v>
      </c>
      <c r="J27" s="172">
        <v>729</v>
      </c>
      <c r="K27" s="191">
        <v>0.90559006211180126</v>
      </c>
      <c r="L27" s="191">
        <v>0.90559006211180126</v>
      </c>
      <c r="M27" s="175">
        <v>24190336</v>
      </c>
      <c r="N27" s="175">
        <v>24190336</v>
      </c>
      <c r="O27" s="175">
        <v>17719472.110000003</v>
      </c>
      <c r="P27" s="191">
        <v>0.73250210786654646</v>
      </c>
      <c r="Q27" s="191">
        <v>0.73250210786654646</v>
      </c>
      <c r="S27" s="18"/>
    </row>
    <row r="28" spans="1:25" s="3" customFormat="1" ht="42" customHeight="1" x14ac:dyDescent="0.2">
      <c r="A28" s="709"/>
      <c r="B28" s="709"/>
      <c r="C28" s="709"/>
      <c r="D28" s="709"/>
      <c r="E28" s="709"/>
      <c r="F28" s="709"/>
      <c r="G28" s="172"/>
      <c r="H28" s="172"/>
      <c r="I28" s="172"/>
      <c r="J28" s="172"/>
      <c r="K28" s="176"/>
      <c r="L28" s="176"/>
      <c r="M28" s="173"/>
      <c r="N28" s="173"/>
      <c r="O28" s="173"/>
      <c r="P28" s="176"/>
      <c r="Q28" s="176"/>
    </row>
    <row r="29" spans="1:25" s="3" customFormat="1" ht="42" customHeight="1" x14ac:dyDescent="0.2">
      <c r="A29" s="709"/>
      <c r="B29" s="709"/>
      <c r="C29" s="709"/>
      <c r="D29" s="709"/>
      <c r="E29" s="709"/>
      <c r="F29" s="709"/>
      <c r="G29" s="172"/>
      <c r="H29" s="172"/>
      <c r="I29" s="172"/>
      <c r="J29" s="172"/>
      <c r="K29" s="176"/>
      <c r="L29" s="176"/>
      <c r="M29" s="173"/>
      <c r="N29" s="173"/>
      <c r="O29" s="173"/>
      <c r="P29" s="176"/>
      <c r="Q29" s="176"/>
      <c r="T29" s="2"/>
      <c r="U29" s="2"/>
      <c r="V29" s="2"/>
      <c r="W29" s="2"/>
      <c r="X29" s="2"/>
      <c r="Y29" s="2"/>
    </row>
    <row r="30" spans="1:25" s="3" customFormat="1" ht="70.5" customHeight="1" x14ac:dyDescent="0.2">
      <c r="A30" s="565" t="s">
        <v>263</v>
      </c>
      <c r="B30" s="565"/>
      <c r="C30" s="565"/>
      <c r="D30" s="565"/>
      <c r="E30" s="565"/>
      <c r="F30" s="565"/>
      <c r="G30" s="172" t="s">
        <v>33</v>
      </c>
      <c r="H30" s="172">
        <v>1419597</v>
      </c>
      <c r="I30" s="172">
        <v>1403430</v>
      </c>
      <c r="J30" s="172">
        <v>712018</v>
      </c>
      <c r="K30" s="176">
        <v>0.50156347188673966</v>
      </c>
      <c r="L30" s="176">
        <v>0.50734129953043616</v>
      </c>
      <c r="M30" s="174">
        <v>763944833</v>
      </c>
      <c r="N30" s="174">
        <v>855785603.80999994</v>
      </c>
      <c r="O30" s="174">
        <v>696982142.90999997</v>
      </c>
      <c r="P30" s="176">
        <v>0.91234617056438672</v>
      </c>
      <c r="Q30" s="176">
        <v>0.81443546117976384</v>
      </c>
      <c r="T30" s="2"/>
      <c r="U30" s="2"/>
      <c r="V30" s="2"/>
      <c r="W30" s="2"/>
      <c r="X30" s="2"/>
      <c r="Y30" s="2"/>
    </row>
    <row r="31" spans="1:25" s="3" customFormat="1" ht="42" customHeight="1" x14ac:dyDescent="0.2">
      <c r="A31" s="709"/>
      <c r="B31" s="709"/>
      <c r="C31" s="709"/>
      <c r="D31" s="709"/>
      <c r="E31" s="709"/>
      <c r="F31" s="709"/>
      <c r="G31" s="172"/>
      <c r="H31" s="172"/>
      <c r="I31" s="172"/>
      <c r="J31" s="172"/>
      <c r="K31" s="176"/>
      <c r="L31" s="176"/>
      <c r="M31" s="173"/>
      <c r="N31" s="173"/>
      <c r="O31" s="173"/>
      <c r="P31" s="176"/>
      <c r="Q31" s="176"/>
      <c r="T31" s="2"/>
      <c r="U31" s="2"/>
      <c r="V31" s="2"/>
      <c r="W31" s="2"/>
      <c r="X31" s="2"/>
      <c r="Y31" s="2"/>
    </row>
    <row r="32" spans="1:25" s="3" customFormat="1" ht="42" customHeight="1" x14ac:dyDescent="0.2">
      <c r="A32" s="709"/>
      <c r="B32" s="709"/>
      <c r="C32" s="709"/>
      <c r="D32" s="709"/>
      <c r="E32" s="709"/>
      <c r="F32" s="709"/>
      <c r="G32" s="172"/>
      <c r="H32" s="172"/>
      <c r="I32" s="172"/>
      <c r="J32" s="172"/>
      <c r="K32" s="176"/>
      <c r="L32" s="176"/>
      <c r="M32" s="173"/>
      <c r="N32" s="173"/>
      <c r="O32" s="173"/>
      <c r="P32" s="176"/>
      <c r="Q32" s="176"/>
      <c r="T32" s="2"/>
      <c r="U32" s="2"/>
      <c r="V32" s="2"/>
      <c r="W32" s="2"/>
      <c r="X32" s="2"/>
      <c r="Y32" s="2"/>
    </row>
    <row r="33" spans="1:25" s="3" customFormat="1" ht="42" customHeight="1" x14ac:dyDescent="0.2">
      <c r="A33" s="565" t="s">
        <v>264</v>
      </c>
      <c r="B33" s="565"/>
      <c r="C33" s="565"/>
      <c r="D33" s="565"/>
      <c r="E33" s="565"/>
      <c r="F33" s="565"/>
      <c r="G33" s="172" t="s">
        <v>33</v>
      </c>
      <c r="H33" s="172">
        <v>2708</v>
      </c>
      <c r="I33" s="172">
        <v>2708</v>
      </c>
      <c r="J33" s="172">
        <v>1667</v>
      </c>
      <c r="K33" s="176">
        <v>0.61558345642540624</v>
      </c>
      <c r="L33" s="176">
        <v>0.61558345642540624</v>
      </c>
      <c r="M33" s="174">
        <v>31069248</v>
      </c>
      <c r="N33" s="174">
        <v>31069248</v>
      </c>
      <c r="O33" s="174">
        <v>18109160.800000001</v>
      </c>
      <c r="P33" s="176">
        <v>0.58286447100361105</v>
      </c>
      <c r="Q33" s="176">
        <v>0.58286447100361105</v>
      </c>
      <c r="T33" s="2"/>
      <c r="U33" s="2"/>
      <c r="V33" s="2"/>
      <c r="W33" s="2"/>
      <c r="X33" s="2"/>
      <c r="Y33" s="2"/>
    </row>
    <row r="34" spans="1:25" s="3" customFormat="1" ht="36" customHeight="1" x14ac:dyDescent="0.35">
      <c r="A34" s="565"/>
      <c r="B34" s="565"/>
      <c r="C34" s="565"/>
      <c r="D34" s="565"/>
      <c r="E34" s="565"/>
      <c r="F34" s="565"/>
      <c r="G34" s="172"/>
      <c r="H34" s="172"/>
      <c r="I34" s="172"/>
      <c r="J34" s="172"/>
      <c r="K34" s="191"/>
      <c r="L34" s="191"/>
      <c r="M34" s="175"/>
      <c r="N34" s="175"/>
      <c r="O34" s="175"/>
      <c r="P34" s="191"/>
      <c r="Q34" s="191"/>
      <c r="S34" s="18"/>
      <c r="T34" s="2"/>
      <c r="U34" s="2"/>
      <c r="V34" s="2"/>
      <c r="W34" s="2"/>
      <c r="X34" s="2"/>
      <c r="Y34" s="2"/>
    </row>
    <row r="35" spans="1:25" s="3" customFormat="1" ht="36" customHeight="1" x14ac:dyDescent="0.2">
      <c r="A35" s="709"/>
      <c r="B35" s="709"/>
      <c r="C35" s="709"/>
      <c r="D35" s="709"/>
      <c r="E35" s="709"/>
      <c r="F35" s="709"/>
      <c r="G35" s="172"/>
      <c r="H35" s="172"/>
      <c r="I35" s="172"/>
      <c r="J35" s="172"/>
      <c r="K35" s="176"/>
      <c r="L35" s="176"/>
      <c r="M35" s="173"/>
      <c r="N35" s="173"/>
      <c r="O35" s="173"/>
      <c r="P35" s="176"/>
      <c r="Q35" s="176"/>
      <c r="T35" s="2"/>
      <c r="U35" s="2"/>
      <c r="V35" s="2"/>
      <c r="W35" s="2"/>
      <c r="X35" s="2"/>
      <c r="Y35" s="2"/>
    </row>
    <row r="36" spans="1:25" s="3" customFormat="1" ht="36" customHeight="1" x14ac:dyDescent="0.2">
      <c r="A36" s="709"/>
      <c r="B36" s="709"/>
      <c r="C36" s="709"/>
      <c r="D36" s="709"/>
      <c r="E36" s="709"/>
      <c r="F36" s="709"/>
      <c r="G36" s="172"/>
      <c r="H36" s="172"/>
      <c r="I36" s="172"/>
      <c r="J36" s="172"/>
      <c r="K36" s="176"/>
      <c r="L36" s="176"/>
      <c r="M36" s="173"/>
      <c r="N36" s="173"/>
      <c r="O36" s="173"/>
      <c r="P36" s="176"/>
      <c r="Q36" s="176"/>
      <c r="T36" s="2"/>
      <c r="U36" s="2"/>
      <c r="V36" s="2"/>
      <c r="W36" s="2"/>
      <c r="X36" s="2"/>
      <c r="Y36" s="2"/>
    </row>
    <row r="37" spans="1:25" s="3" customFormat="1" ht="36" customHeight="1" x14ac:dyDescent="0.2">
      <c r="A37" s="709"/>
      <c r="B37" s="709"/>
      <c r="C37" s="709"/>
      <c r="D37" s="709"/>
      <c r="E37" s="709"/>
      <c r="F37" s="709"/>
      <c r="G37" s="172"/>
      <c r="H37" s="172"/>
      <c r="I37" s="172"/>
      <c r="J37" s="172"/>
      <c r="K37" s="176"/>
      <c r="L37" s="176"/>
      <c r="M37" s="173"/>
      <c r="N37" s="173"/>
      <c r="O37" s="173"/>
      <c r="P37" s="176"/>
      <c r="Q37" s="176"/>
      <c r="T37" s="2"/>
      <c r="U37" s="2"/>
      <c r="V37" s="2"/>
      <c r="W37" s="2"/>
      <c r="X37" s="2"/>
      <c r="Y37" s="2"/>
    </row>
    <row r="38" spans="1:25" s="3" customFormat="1" ht="36" customHeight="1" x14ac:dyDescent="0.2">
      <c r="A38" s="709"/>
      <c r="B38" s="709"/>
      <c r="C38" s="709"/>
      <c r="D38" s="709"/>
      <c r="E38" s="709"/>
      <c r="F38" s="709"/>
      <c r="G38" s="172"/>
      <c r="H38" s="172"/>
      <c r="I38" s="172"/>
      <c r="J38" s="172"/>
      <c r="K38" s="176"/>
      <c r="L38" s="176"/>
      <c r="M38" s="173"/>
      <c r="N38" s="173"/>
      <c r="O38" s="173"/>
      <c r="P38" s="176"/>
      <c r="Q38" s="176"/>
      <c r="T38" s="2"/>
      <c r="U38" s="2"/>
      <c r="V38" s="2"/>
      <c r="W38" s="2"/>
      <c r="X38" s="2"/>
      <c r="Y38" s="2"/>
    </row>
    <row r="39" spans="1:25" s="3" customFormat="1" ht="36" customHeight="1" x14ac:dyDescent="0.2">
      <c r="A39" s="565"/>
      <c r="B39" s="565"/>
      <c r="C39" s="565"/>
      <c r="D39" s="565"/>
      <c r="E39" s="565"/>
      <c r="F39" s="565"/>
      <c r="G39" s="172"/>
      <c r="H39" s="172"/>
      <c r="I39" s="172"/>
      <c r="J39" s="172"/>
      <c r="K39" s="177"/>
      <c r="L39" s="177"/>
      <c r="M39" s="175"/>
      <c r="N39" s="175"/>
      <c r="O39" s="175"/>
      <c r="P39" s="177"/>
      <c r="Q39" s="177"/>
      <c r="T39" s="2"/>
      <c r="U39" s="2"/>
      <c r="V39" s="2"/>
      <c r="W39" s="2"/>
      <c r="X39" s="2"/>
      <c r="Y39" s="2"/>
    </row>
    <row r="40" spans="1:25" s="3" customFormat="1" ht="36" customHeight="1" x14ac:dyDescent="0.2">
      <c r="A40" s="565"/>
      <c r="B40" s="565"/>
      <c r="C40" s="565"/>
      <c r="D40" s="565"/>
      <c r="E40" s="565"/>
      <c r="F40" s="565"/>
      <c r="G40" s="172"/>
      <c r="H40" s="172"/>
      <c r="I40" s="172"/>
      <c r="J40" s="172"/>
      <c r="K40" s="176"/>
      <c r="L40" s="176"/>
      <c r="M40" s="173"/>
      <c r="N40" s="173"/>
      <c r="O40" s="173"/>
      <c r="P40" s="176"/>
      <c r="Q40" s="176"/>
      <c r="T40" s="2"/>
      <c r="U40" s="2"/>
      <c r="V40" s="2"/>
      <c r="W40" s="2"/>
      <c r="X40" s="2"/>
      <c r="Y40" s="2"/>
    </row>
    <row r="41" spans="1:25" ht="36" customHeight="1" x14ac:dyDescent="0.2">
      <c r="A41" s="748"/>
      <c r="B41" s="748"/>
      <c r="C41" s="748"/>
      <c r="D41" s="748"/>
      <c r="E41" s="748"/>
      <c r="F41" s="748"/>
      <c r="G41" s="201"/>
      <c r="H41" s="201"/>
      <c r="I41" s="201"/>
      <c r="J41" s="201"/>
      <c r="K41" s="212"/>
      <c r="L41" s="212"/>
      <c r="M41" s="225"/>
      <c r="N41" s="225"/>
      <c r="O41" s="226"/>
      <c r="P41" s="212"/>
      <c r="Q41" s="212"/>
    </row>
    <row r="42" spans="1:25" ht="42" customHeight="1" x14ac:dyDescent="0.2">
      <c r="A42" s="760" t="s">
        <v>8</v>
      </c>
      <c r="B42" s="761"/>
      <c r="C42" s="761"/>
      <c r="D42" s="761"/>
      <c r="E42" s="761"/>
      <c r="F42" s="761"/>
      <c r="G42" s="205" t="s">
        <v>33</v>
      </c>
      <c r="H42" s="205">
        <v>1423110</v>
      </c>
      <c r="I42" s="205">
        <v>1406943</v>
      </c>
      <c r="J42" s="205">
        <v>714414</v>
      </c>
      <c r="K42" s="214">
        <v>0.50200898033180852</v>
      </c>
      <c r="L42" s="206">
        <v>0.50777750058104698</v>
      </c>
      <c r="M42" s="227">
        <v>819204417</v>
      </c>
      <c r="N42" s="227">
        <v>911045187.80999994</v>
      </c>
      <c r="O42" s="227">
        <v>732810775.81999993</v>
      </c>
      <c r="P42" s="214">
        <v>0.89453958085775298</v>
      </c>
      <c r="Q42" s="346">
        <v>0.80436270958365341</v>
      </c>
    </row>
    <row r="43" spans="1:25" ht="21.75" customHeight="1" x14ac:dyDescent="0.2">
      <c r="A43" s="181"/>
      <c r="B43" s="181"/>
      <c r="C43" s="181"/>
      <c r="D43" s="181"/>
      <c r="E43" s="181"/>
      <c r="F43" s="181"/>
      <c r="G43" s="181"/>
      <c r="H43" s="181"/>
      <c r="I43" s="181"/>
      <c r="J43" s="181"/>
      <c r="K43" s="181"/>
      <c r="L43" s="181"/>
      <c r="M43" s="181"/>
      <c r="N43" s="181"/>
      <c r="O43" s="181"/>
      <c r="P43" s="181"/>
      <c r="Q43" s="181"/>
    </row>
    <row r="44" spans="1:25" ht="23.25" x14ac:dyDescent="0.2">
      <c r="A44" s="181" t="s">
        <v>331</v>
      </c>
      <c r="B44" s="184"/>
      <c r="C44" s="184"/>
      <c r="D44" s="184"/>
      <c r="E44" s="184"/>
      <c r="F44" s="184"/>
      <c r="G44" s="184"/>
      <c r="H44" s="184"/>
      <c r="I44" s="184"/>
      <c r="J44" s="184"/>
      <c r="K44" s="184"/>
      <c r="L44" s="184"/>
      <c r="M44" s="184"/>
      <c r="N44" s="184"/>
      <c r="O44" s="184"/>
      <c r="P44" s="184"/>
      <c r="Q44" s="184"/>
    </row>
    <row r="45" spans="1:25" ht="23.25" x14ac:dyDescent="0.2">
      <c r="A45" s="184" t="s">
        <v>23</v>
      </c>
      <c r="B45" s="184"/>
      <c r="C45" s="184"/>
      <c r="D45" s="184"/>
      <c r="E45" s="184"/>
      <c r="F45" s="184"/>
      <c r="G45" s="184"/>
      <c r="H45" s="184"/>
      <c r="I45" s="184"/>
      <c r="J45" s="184"/>
      <c r="K45" s="184"/>
      <c r="L45" s="184"/>
      <c r="M45" s="184"/>
      <c r="N45" s="184"/>
      <c r="O45" s="184"/>
      <c r="P45" s="184"/>
      <c r="Q45" s="186" t="s">
        <v>65</v>
      </c>
    </row>
    <row r="46" spans="1:25" ht="23.25" x14ac:dyDescent="0.2">
      <c r="A46" s="184"/>
      <c r="B46" s="184"/>
      <c r="C46" s="184"/>
      <c r="D46" s="184"/>
      <c r="E46" s="184"/>
      <c r="F46" s="184"/>
      <c r="G46" s="184"/>
      <c r="H46" s="184"/>
      <c r="I46" s="184"/>
      <c r="J46" s="184"/>
      <c r="K46" s="184"/>
      <c r="L46" s="184"/>
      <c r="M46" s="184"/>
      <c r="N46" s="184"/>
      <c r="O46" s="184"/>
      <c r="P46" s="184"/>
      <c r="Q46" s="196"/>
    </row>
    <row r="47" spans="1:25" x14ac:dyDescent="0.2">
      <c r="A47" s="197"/>
      <c r="B47" s="197"/>
      <c r="C47" s="197"/>
      <c r="D47" s="197"/>
      <c r="E47" s="197"/>
      <c r="F47" s="197"/>
      <c r="G47" s="197"/>
      <c r="H47" s="197"/>
      <c r="I47" s="197"/>
      <c r="J47" s="197"/>
      <c r="K47" s="197"/>
      <c r="L47" s="197"/>
      <c r="M47" s="197"/>
      <c r="N47" s="197"/>
      <c r="O47" s="197"/>
      <c r="P47" s="197"/>
      <c r="Q47" s="197"/>
    </row>
    <row r="48" spans="1:25" x14ac:dyDescent="0.2">
      <c r="A48" s="197"/>
      <c r="B48" s="197"/>
      <c r="C48" s="197"/>
      <c r="D48" s="197"/>
      <c r="E48" s="197"/>
      <c r="F48" s="197"/>
      <c r="G48" s="197"/>
      <c r="H48" s="197"/>
      <c r="I48" s="197"/>
      <c r="J48" s="197"/>
      <c r="K48" s="197"/>
      <c r="L48" s="197"/>
      <c r="M48" s="197"/>
      <c r="N48" s="197"/>
      <c r="O48" s="197"/>
      <c r="P48" s="197"/>
      <c r="Q48" s="197"/>
    </row>
    <row r="49" spans="1:17" x14ac:dyDescent="0.2">
      <c r="A49" s="197"/>
      <c r="B49" s="197"/>
      <c r="C49" s="197"/>
      <c r="D49" s="197"/>
      <c r="E49" s="197"/>
      <c r="F49" s="197"/>
      <c r="G49" s="197"/>
      <c r="H49" s="197"/>
      <c r="I49" s="197"/>
      <c r="J49" s="197"/>
      <c r="K49" s="197"/>
      <c r="L49" s="197"/>
      <c r="M49" s="197"/>
      <c r="N49" s="197"/>
      <c r="O49" s="197"/>
      <c r="P49" s="197"/>
      <c r="Q49" s="197"/>
    </row>
    <row r="50" spans="1:17" ht="24" customHeight="1" x14ac:dyDescent="0.2">
      <c r="A50" s="197"/>
      <c r="B50" s="197"/>
      <c r="C50" s="197"/>
      <c r="D50" s="197"/>
      <c r="E50" s="197"/>
      <c r="F50" s="197"/>
      <c r="G50" s="197"/>
      <c r="H50" s="473"/>
      <c r="I50" s="430"/>
      <c r="J50" s="430"/>
      <c r="K50" s="221"/>
      <c r="L50" s="221"/>
      <c r="M50" s="221"/>
      <c r="N50" s="221"/>
      <c r="O50" s="221"/>
      <c r="P50" s="197"/>
      <c r="Q50" s="197"/>
    </row>
    <row r="51" spans="1:17" ht="25.5" customHeight="1" x14ac:dyDescent="0.2">
      <c r="H51" s="482"/>
      <c r="I51" s="61"/>
      <c r="J51" s="61"/>
    </row>
    <row r="52" spans="1:17" ht="25.5" x14ac:dyDescent="0.2">
      <c r="M52" s="63"/>
      <c r="N52" s="77"/>
      <c r="O52" s="77"/>
      <c r="P52" s="77"/>
    </row>
    <row r="53" spans="1:17" ht="25.5" x14ac:dyDescent="0.2">
      <c r="M53" s="77"/>
      <c r="N53" s="77"/>
      <c r="O53" s="77"/>
      <c r="P53" s="77"/>
    </row>
    <row r="54" spans="1:17" ht="25.5" x14ac:dyDescent="0.2">
      <c r="I54" s="418"/>
      <c r="M54" s="103"/>
      <c r="N54" s="77"/>
      <c r="O54" s="77"/>
      <c r="P54" s="77"/>
    </row>
    <row r="65" spans="1:17" x14ac:dyDescent="0.2">
      <c r="Q65" s="6"/>
    </row>
    <row r="66" spans="1:17" x14ac:dyDescent="0.2">
      <c r="Q66" s="6"/>
    </row>
    <row r="67" spans="1:17" ht="23.25" x14ac:dyDescent="0.35">
      <c r="A67" s="17"/>
      <c r="B67" s="17"/>
      <c r="C67" s="17"/>
      <c r="D67" s="17"/>
      <c r="E67" s="17"/>
      <c r="F67" s="17"/>
      <c r="G67" s="17"/>
      <c r="H67" s="17"/>
      <c r="I67" s="17"/>
      <c r="J67" s="17"/>
      <c r="K67" s="17"/>
      <c r="L67" s="17"/>
      <c r="M67" s="17"/>
      <c r="N67" s="17"/>
      <c r="O67" s="6"/>
      <c r="P67" s="6"/>
      <c r="Q67" s="6"/>
    </row>
    <row r="68" spans="1:17" ht="23.25" x14ac:dyDescent="0.35">
      <c r="A68" s="17"/>
      <c r="B68" s="17"/>
      <c r="C68" s="17"/>
      <c r="D68" s="17"/>
      <c r="E68" s="17"/>
      <c r="F68" s="17"/>
      <c r="G68" s="17"/>
      <c r="H68" s="17"/>
      <c r="I68" s="17"/>
      <c r="J68" s="17"/>
      <c r="K68" s="17"/>
      <c r="L68" s="17"/>
      <c r="M68" s="17"/>
      <c r="N68" s="17"/>
      <c r="O68" s="6"/>
      <c r="P68" s="6"/>
      <c r="Q68" s="6"/>
    </row>
    <row r="69" spans="1:17" ht="23.25" x14ac:dyDescent="0.35">
      <c r="A69" s="17"/>
      <c r="B69" s="17"/>
      <c r="C69" s="17"/>
      <c r="D69" s="17"/>
      <c r="E69" s="17"/>
      <c r="F69" s="17"/>
      <c r="G69" s="17"/>
      <c r="H69" s="17"/>
      <c r="I69" s="17"/>
      <c r="J69" s="17"/>
      <c r="K69" s="17"/>
      <c r="L69" s="17"/>
      <c r="M69" s="17"/>
      <c r="N69" s="17"/>
      <c r="O69" s="6"/>
      <c r="P69" s="6"/>
      <c r="Q69" s="6"/>
    </row>
    <row r="70" spans="1:17" ht="23.25" x14ac:dyDescent="0.35">
      <c r="A70" s="17"/>
      <c r="B70" s="17"/>
      <c r="C70" s="17"/>
      <c r="D70" s="17"/>
      <c r="E70" s="17"/>
      <c r="F70" s="17"/>
      <c r="G70" s="17"/>
      <c r="H70" s="17"/>
      <c r="I70" s="17"/>
      <c r="J70" s="17"/>
      <c r="K70" s="17"/>
      <c r="L70" s="17"/>
      <c r="M70" s="17"/>
      <c r="N70" s="17"/>
      <c r="O70" s="6"/>
      <c r="P70" s="6"/>
      <c r="Q70" s="6"/>
    </row>
    <row r="71" spans="1:17" ht="23.25" x14ac:dyDescent="0.35">
      <c r="A71" s="17"/>
      <c r="B71" s="17"/>
      <c r="C71" s="17"/>
      <c r="D71" s="17"/>
      <c r="E71" s="17"/>
      <c r="F71" s="17"/>
      <c r="G71" s="17"/>
      <c r="H71" s="17"/>
      <c r="I71" s="17"/>
      <c r="J71" s="17"/>
      <c r="K71" s="17"/>
      <c r="L71" s="17"/>
      <c r="M71" s="17"/>
      <c r="N71" s="17"/>
      <c r="O71" s="6"/>
      <c r="P71" s="6"/>
      <c r="Q71" s="6"/>
    </row>
    <row r="72" spans="1:17" ht="23.25" x14ac:dyDescent="0.35">
      <c r="A72" s="17"/>
      <c r="B72" s="17"/>
      <c r="C72" s="17"/>
      <c r="D72" s="17"/>
      <c r="E72" s="17"/>
      <c r="F72" s="17"/>
      <c r="G72" s="17"/>
      <c r="H72" s="17"/>
      <c r="I72" s="17"/>
      <c r="J72" s="17"/>
      <c r="K72" s="17"/>
      <c r="L72" s="17"/>
      <c r="M72" s="17"/>
      <c r="N72" s="17"/>
      <c r="O72" s="6"/>
      <c r="P72" s="6"/>
      <c r="Q72" s="6"/>
    </row>
    <row r="73" spans="1:17" ht="23.25" x14ac:dyDescent="0.35">
      <c r="A73" s="17"/>
      <c r="B73" s="17"/>
      <c r="C73" s="17"/>
      <c r="D73" s="17"/>
      <c r="E73" s="17"/>
      <c r="F73" s="17"/>
      <c r="G73" s="17"/>
      <c r="H73" s="17"/>
      <c r="I73" s="17"/>
      <c r="J73" s="17"/>
      <c r="K73" s="17"/>
      <c r="L73" s="17"/>
      <c r="M73" s="17"/>
      <c r="N73" s="17"/>
      <c r="O73" s="6"/>
      <c r="P73" s="6"/>
      <c r="Q73" s="6"/>
    </row>
    <row r="74" spans="1:17" ht="23.25" x14ac:dyDescent="0.35">
      <c r="A74" s="17"/>
      <c r="B74" s="17"/>
      <c r="C74" s="17"/>
      <c r="D74" s="17"/>
      <c r="E74" s="17"/>
      <c r="F74" s="17"/>
      <c r="G74" s="17"/>
      <c r="H74" s="17"/>
      <c r="I74" s="17"/>
      <c r="J74" s="17"/>
      <c r="K74" s="17"/>
      <c r="L74" s="17"/>
      <c r="M74" s="17"/>
      <c r="N74" s="17"/>
      <c r="O74" s="6"/>
      <c r="P74" s="6"/>
      <c r="Q74" s="6"/>
    </row>
    <row r="75" spans="1:17" ht="23.25" x14ac:dyDescent="0.35">
      <c r="A75" s="17"/>
      <c r="B75" s="17"/>
      <c r="C75" s="17"/>
      <c r="D75" s="17"/>
      <c r="E75" s="17"/>
      <c r="F75" s="17"/>
      <c r="G75" s="17"/>
      <c r="H75" s="17"/>
      <c r="I75" s="17"/>
      <c r="J75" s="17"/>
      <c r="K75" s="17"/>
      <c r="L75" s="17"/>
      <c r="M75" s="17"/>
      <c r="N75" s="17"/>
      <c r="O75" s="6"/>
      <c r="P75" s="6"/>
      <c r="Q75" s="6"/>
    </row>
    <row r="76" spans="1:17" ht="23.25" x14ac:dyDescent="0.35">
      <c r="A76" s="17"/>
      <c r="B76" s="17"/>
      <c r="C76" s="17"/>
      <c r="D76" s="17"/>
      <c r="E76" s="17"/>
      <c r="F76" s="17"/>
      <c r="G76" s="17"/>
      <c r="H76" s="17"/>
      <c r="I76" s="17"/>
      <c r="J76" s="17"/>
      <c r="K76" s="17"/>
      <c r="L76" s="17"/>
      <c r="M76" s="17"/>
      <c r="N76" s="17"/>
      <c r="O76" s="6"/>
      <c r="P76" s="6"/>
      <c r="Q76" s="6"/>
    </row>
    <row r="77" spans="1:17" ht="23.25" x14ac:dyDescent="0.35">
      <c r="A77" s="17"/>
      <c r="B77" s="17"/>
      <c r="C77" s="17"/>
      <c r="D77" s="17"/>
      <c r="E77" s="17"/>
      <c r="F77" s="17"/>
      <c r="G77" s="17"/>
      <c r="H77" s="17"/>
      <c r="I77" s="17"/>
      <c r="J77" s="17"/>
      <c r="K77" s="17"/>
      <c r="L77" s="17"/>
      <c r="M77" s="17"/>
      <c r="N77" s="17"/>
      <c r="O77" s="6"/>
      <c r="P77" s="6"/>
      <c r="Q77" s="6"/>
    </row>
    <row r="78" spans="1:17" ht="23.25" x14ac:dyDescent="0.35">
      <c r="A78" s="17"/>
      <c r="B78" s="17"/>
      <c r="C78" s="17"/>
      <c r="D78" s="17"/>
      <c r="E78" s="17"/>
      <c r="F78" s="17"/>
      <c r="G78" s="17"/>
      <c r="H78" s="17"/>
      <c r="I78" s="17"/>
      <c r="J78" s="17"/>
      <c r="K78" s="17"/>
      <c r="L78" s="17"/>
      <c r="M78" s="17"/>
      <c r="N78" s="17"/>
      <c r="O78" s="6"/>
      <c r="P78" s="6"/>
      <c r="Q78" s="6"/>
    </row>
    <row r="79" spans="1:17" ht="23.25" x14ac:dyDescent="0.35">
      <c r="A79" s="17"/>
      <c r="B79" s="17"/>
      <c r="C79" s="17"/>
      <c r="D79" s="17"/>
      <c r="E79" s="17"/>
      <c r="F79" s="17"/>
      <c r="G79" s="17"/>
      <c r="H79" s="17"/>
      <c r="I79" s="17"/>
      <c r="J79" s="17"/>
      <c r="K79" s="17"/>
      <c r="L79" s="17"/>
      <c r="M79" s="17"/>
      <c r="N79" s="17"/>
      <c r="O79" s="6"/>
      <c r="P79" s="6"/>
      <c r="Q79" s="6"/>
    </row>
    <row r="80" spans="1:17" ht="23.25" x14ac:dyDescent="0.35">
      <c r="A80" s="17"/>
      <c r="B80" s="17"/>
      <c r="C80" s="17"/>
      <c r="D80" s="17"/>
      <c r="E80" s="17"/>
      <c r="F80" s="17"/>
      <c r="G80" s="17"/>
      <c r="H80" s="17"/>
      <c r="I80" s="17"/>
      <c r="J80" s="17"/>
      <c r="K80" s="17"/>
      <c r="L80" s="17"/>
      <c r="M80" s="17"/>
      <c r="N80" s="17"/>
      <c r="O80" s="6"/>
      <c r="P80" s="6"/>
      <c r="Q80" s="6"/>
    </row>
    <row r="81" spans="1:17" ht="23.25" x14ac:dyDescent="0.35">
      <c r="A81" s="17"/>
      <c r="B81" s="17"/>
      <c r="C81" s="17"/>
      <c r="D81" s="17"/>
      <c r="E81" s="17"/>
      <c r="F81" s="17"/>
      <c r="G81" s="17"/>
      <c r="H81" s="17"/>
      <c r="I81" s="17"/>
      <c r="J81" s="17"/>
      <c r="K81" s="17"/>
      <c r="L81" s="17"/>
      <c r="M81" s="17"/>
      <c r="N81" s="17"/>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row r="199" spans="1:17" x14ac:dyDescent="0.2">
      <c r="A199" s="6"/>
      <c r="B199" s="6"/>
      <c r="C199" s="6"/>
      <c r="D199" s="6"/>
      <c r="E199" s="6"/>
      <c r="F199" s="6"/>
      <c r="G199" s="6"/>
      <c r="H199" s="6"/>
      <c r="I199" s="6"/>
      <c r="J199" s="6"/>
      <c r="K199" s="6"/>
      <c r="L199" s="6"/>
      <c r="M199" s="6"/>
      <c r="N199" s="6"/>
      <c r="O199" s="6"/>
      <c r="P199" s="6"/>
      <c r="Q199" s="6"/>
    </row>
    <row r="200" spans="1:17" x14ac:dyDescent="0.2">
      <c r="A200" s="6"/>
      <c r="B200" s="6"/>
      <c r="C200" s="6"/>
      <c r="D200" s="6"/>
      <c r="E200" s="6"/>
      <c r="F200" s="6"/>
      <c r="G200" s="6"/>
      <c r="H200" s="6"/>
      <c r="I200" s="6"/>
      <c r="J200" s="6"/>
      <c r="K200" s="6"/>
      <c r="L200" s="6"/>
      <c r="M200" s="6"/>
      <c r="N200" s="6"/>
      <c r="O200" s="6"/>
      <c r="P200" s="6"/>
      <c r="Q200" s="6"/>
    </row>
    <row r="201" spans="1:17" x14ac:dyDescent="0.2">
      <c r="A201" s="6"/>
      <c r="B201" s="6"/>
      <c r="C201" s="6"/>
      <c r="D201" s="6"/>
      <c r="E201" s="6"/>
      <c r="F201" s="6"/>
      <c r="G201" s="6"/>
      <c r="H201" s="6"/>
      <c r="I201" s="6"/>
      <c r="J201" s="6"/>
      <c r="K201" s="6"/>
      <c r="L201" s="6"/>
      <c r="M201" s="6"/>
      <c r="N201" s="6"/>
      <c r="O201" s="6"/>
      <c r="P201" s="6"/>
      <c r="Q201" s="6"/>
    </row>
  </sheetData>
  <mergeCells count="4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37:F37"/>
    <mergeCell ref="A26:F26"/>
    <mergeCell ref="A19:F21"/>
    <mergeCell ref="G19:L19"/>
    <mergeCell ref="M19:Q19"/>
    <mergeCell ref="G20:G21"/>
    <mergeCell ref="H20:I20"/>
    <mergeCell ref="J20:J21"/>
    <mergeCell ref="K20:L20"/>
    <mergeCell ref="M20:O20"/>
    <mergeCell ref="P20:Q20"/>
    <mergeCell ref="A22:F22"/>
    <mergeCell ref="A23:F23"/>
    <mergeCell ref="A24:F24"/>
    <mergeCell ref="A25:F25"/>
    <mergeCell ref="A32:F32"/>
    <mergeCell ref="A33:F33"/>
    <mergeCell ref="A34:F34"/>
    <mergeCell ref="A35:F35"/>
    <mergeCell ref="A36:F36"/>
    <mergeCell ref="A27:F27"/>
    <mergeCell ref="A28:F28"/>
    <mergeCell ref="A29:F29"/>
    <mergeCell ref="A30:F30"/>
    <mergeCell ref="A31:F31"/>
    <mergeCell ref="A41:F41"/>
    <mergeCell ref="A42:F42"/>
    <mergeCell ref="A39:F39"/>
    <mergeCell ref="A40:F40"/>
    <mergeCell ref="A38:F38"/>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6">
    <tabColor rgb="FF00B0F0"/>
    <pageSetUpPr fitToPage="1"/>
  </sheetPr>
  <dimension ref="A1:X162"/>
  <sheetViews>
    <sheetView view="pageBreakPreview" zoomScale="40" zoomScaleNormal="40" zoomScaleSheetLayoutView="40" workbookViewId="0">
      <selection activeCell="I23" sqref="I23"/>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39.28515625" style="2" customWidth="1"/>
    <col min="5" max="6" width="20.7109375" style="2" customWidth="1"/>
    <col min="7" max="7" width="36.7109375" style="2" customWidth="1"/>
    <col min="8" max="8" width="25.7109375" style="2" customWidth="1"/>
    <col min="9" max="10" width="25.5703125" style="2" customWidth="1"/>
    <col min="11" max="11" width="24.5703125" style="2" customWidth="1"/>
    <col min="12" max="12" width="24.42578125" style="2" customWidth="1"/>
    <col min="13" max="13" width="28.140625" style="2" customWidth="1"/>
    <col min="14" max="15" width="25.5703125" style="2" customWidth="1"/>
    <col min="16" max="16" width="24.140625" style="2" customWidth="1"/>
    <col min="17" max="17" width="24.42578125" style="2" customWidth="1"/>
    <col min="1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9</v>
      </c>
      <c r="B10" s="583"/>
      <c r="C10" s="583" t="s">
        <v>51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583" t="s">
        <v>262</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24" customHeight="1" x14ac:dyDescent="0.2">
      <c r="A22" s="141"/>
      <c r="B22" s="603"/>
      <c r="C22" s="603"/>
      <c r="D22" s="603"/>
      <c r="E22" s="603"/>
      <c r="F22" s="603"/>
      <c r="G22" s="115"/>
      <c r="H22" s="118"/>
      <c r="I22" s="118"/>
      <c r="J22" s="118"/>
      <c r="K22" s="116"/>
      <c r="L22" s="116"/>
      <c r="M22" s="117"/>
      <c r="N22" s="117"/>
      <c r="O22" s="117"/>
      <c r="P22" s="116"/>
      <c r="Q22" s="116"/>
    </row>
    <row r="23" spans="1:17" s="3" customFormat="1" ht="79.5" customHeight="1" x14ac:dyDescent="0.2">
      <c r="A23" s="282">
        <v>2</v>
      </c>
      <c r="B23" s="765" t="s">
        <v>266</v>
      </c>
      <c r="C23" s="693"/>
      <c r="D23" s="693"/>
      <c r="E23" s="693"/>
      <c r="F23" s="766"/>
      <c r="G23" s="112" t="str">
        <f>G24</f>
        <v>Documento-Elaborar</v>
      </c>
      <c r="H23" s="283">
        <v>572</v>
      </c>
      <c r="I23" s="283">
        <v>572</v>
      </c>
      <c r="J23" s="283">
        <v>530</v>
      </c>
      <c r="K23" s="113">
        <v>0.92657342657342656</v>
      </c>
      <c r="L23" s="113">
        <v>0.92657342657342656</v>
      </c>
      <c r="M23" s="284">
        <v>13563420</v>
      </c>
      <c r="N23" s="284">
        <v>13563420</v>
      </c>
      <c r="O23" s="284">
        <v>8895227.660000002</v>
      </c>
      <c r="P23" s="113">
        <v>0.6558248332647667</v>
      </c>
      <c r="Q23" s="113">
        <v>0.6558248332647667</v>
      </c>
    </row>
    <row r="24" spans="1:17" s="3" customFormat="1" ht="48" customHeight="1" x14ac:dyDescent="0.2">
      <c r="A24" s="282">
        <v>77</v>
      </c>
      <c r="B24" s="765" t="s">
        <v>29</v>
      </c>
      <c r="C24" s="693"/>
      <c r="D24" s="693"/>
      <c r="E24" s="693"/>
      <c r="F24" s="766"/>
      <c r="G24" s="112" t="str">
        <f>G25</f>
        <v>Documento-Elaborar</v>
      </c>
      <c r="H24" s="283">
        <v>572</v>
      </c>
      <c r="I24" s="283">
        <v>572</v>
      </c>
      <c r="J24" s="283">
        <v>530</v>
      </c>
      <c r="K24" s="113">
        <v>0.92657342657342656</v>
      </c>
      <c r="L24" s="113">
        <v>0.92657342657342656</v>
      </c>
      <c r="M24" s="284">
        <v>13563420</v>
      </c>
      <c r="N24" s="284">
        <v>13563420</v>
      </c>
      <c r="O24" s="284">
        <v>8895227.660000002</v>
      </c>
      <c r="P24" s="113">
        <v>0.6558248332647667</v>
      </c>
      <c r="Q24" s="113">
        <v>0.6558248332647667</v>
      </c>
    </row>
    <row r="25" spans="1:17" s="3" customFormat="1" ht="92.25" customHeight="1" x14ac:dyDescent="0.2">
      <c r="A25" s="141">
        <v>1</v>
      </c>
      <c r="B25" s="767" t="s">
        <v>267</v>
      </c>
      <c r="C25" s="713"/>
      <c r="D25" s="713"/>
      <c r="E25" s="713"/>
      <c r="F25" s="714"/>
      <c r="G25" s="115" t="s">
        <v>48</v>
      </c>
      <c r="H25" s="118">
        <v>360</v>
      </c>
      <c r="I25" s="118">
        <v>360</v>
      </c>
      <c r="J25" s="118">
        <v>365</v>
      </c>
      <c r="K25" s="116">
        <v>1.0138888888888888</v>
      </c>
      <c r="L25" s="116">
        <v>1.0138888888888888</v>
      </c>
      <c r="M25" s="117">
        <v>6267234</v>
      </c>
      <c r="N25" s="117">
        <v>6267234</v>
      </c>
      <c r="O25" s="117">
        <v>3817330.29</v>
      </c>
      <c r="P25" s="116">
        <v>0.60909330814837936</v>
      </c>
      <c r="Q25" s="116">
        <v>0.60909330814837936</v>
      </c>
    </row>
    <row r="26" spans="1:17" s="3" customFormat="1" ht="49.5" customHeight="1" x14ac:dyDescent="0.2">
      <c r="A26" s="141">
        <v>2</v>
      </c>
      <c r="B26" s="565" t="s">
        <v>268</v>
      </c>
      <c r="C26" s="565"/>
      <c r="D26" s="565"/>
      <c r="E26" s="565"/>
      <c r="F26" s="565"/>
      <c r="G26" s="115" t="s">
        <v>48</v>
      </c>
      <c r="H26" s="118">
        <v>180</v>
      </c>
      <c r="I26" s="118">
        <v>180</v>
      </c>
      <c r="J26" s="118">
        <v>135</v>
      </c>
      <c r="K26" s="116">
        <v>0.75</v>
      </c>
      <c r="L26" s="116">
        <v>0.75</v>
      </c>
      <c r="M26" s="117">
        <v>6943168</v>
      </c>
      <c r="N26" s="117">
        <v>6943168</v>
      </c>
      <c r="O26" s="117">
        <v>4818444.49</v>
      </c>
      <c r="P26" s="116">
        <v>0.69398356629135294</v>
      </c>
      <c r="Q26" s="116">
        <v>0.69398356629135294</v>
      </c>
    </row>
    <row r="27" spans="1:17" s="3" customFormat="1" ht="31.5" customHeight="1" x14ac:dyDescent="0.2">
      <c r="A27" s="141">
        <v>3</v>
      </c>
      <c r="B27" s="621" t="s">
        <v>671</v>
      </c>
      <c r="C27" s="622"/>
      <c r="D27" s="622"/>
      <c r="E27" s="622"/>
      <c r="F27" s="623"/>
      <c r="G27" s="115" t="s">
        <v>48</v>
      </c>
      <c r="H27" s="118">
        <v>4</v>
      </c>
      <c r="I27" s="118">
        <v>4</v>
      </c>
      <c r="J27" s="118">
        <v>3</v>
      </c>
      <c r="K27" s="116">
        <v>0.75</v>
      </c>
      <c r="L27" s="116">
        <v>0.75</v>
      </c>
      <c r="M27" s="117" t="s">
        <v>322</v>
      </c>
      <c r="N27" s="117" t="s">
        <v>322</v>
      </c>
      <c r="O27" s="117" t="s">
        <v>322</v>
      </c>
      <c r="P27" s="116" t="s">
        <v>322</v>
      </c>
      <c r="Q27" s="116" t="s">
        <v>322</v>
      </c>
    </row>
    <row r="28" spans="1:17" s="3" customFormat="1" ht="48" customHeight="1" x14ac:dyDescent="0.2">
      <c r="A28" s="141">
        <v>4</v>
      </c>
      <c r="B28" s="621" t="s">
        <v>491</v>
      </c>
      <c r="C28" s="622"/>
      <c r="D28" s="622"/>
      <c r="E28" s="622"/>
      <c r="F28" s="623"/>
      <c r="G28" s="115" t="s">
        <v>48</v>
      </c>
      <c r="H28" s="118">
        <v>28</v>
      </c>
      <c r="I28" s="118">
        <v>28</v>
      </c>
      <c r="J28" s="118">
        <v>27</v>
      </c>
      <c r="K28" s="116">
        <v>0.9642857142857143</v>
      </c>
      <c r="L28" s="116">
        <v>0.9642857142857143</v>
      </c>
      <c r="M28" s="117">
        <v>353018</v>
      </c>
      <c r="N28" s="117">
        <v>353018</v>
      </c>
      <c r="O28" s="117">
        <v>259452.88</v>
      </c>
      <c r="P28" s="116">
        <v>0.73495651779795934</v>
      </c>
      <c r="Q28" s="116">
        <v>0.73495651779795934</v>
      </c>
    </row>
    <row r="29" spans="1:17" s="3" customFormat="1" ht="36.75" customHeight="1" x14ac:dyDescent="0.2">
      <c r="A29" s="141"/>
      <c r="B29" s="767"/>
      <c r="C29" s="713"/>
      <c r="D29" s="713"/>
      <c r="E29" s="713"/>
      <c r="F29" s="714"/>
      <c r="G29" s="115"/>
      <c r="H29" s="118"/>
      <c r="I29" s="118"/>
      <c r="J29" s="118"/>
      <c r="K29" s="116"/>
      <c r="L29" s="116"/>
      <c r="M29" s="117"/>
      <c r="N29" s="117"/>
      <c r="O29" s="117"/>
      <c r="P29" s="116"/>
      <c r="Q29" s="116"/>
    </row>
    <row r="30" spans="1:17" s="3" customFormat="1" ht="51.75" customHeight="1" x14ac:dyDescent="0.2">
      <c r="A30" s="282">
        <v>4</v>
      </c>
      <c r="B30" s="768" t="s">
        <v>492</v>
      </c>
      <c r="C30" s="768"/>
      <c r="D30" s="768"/>
      <c r="E30" s="768"/>
      <c r="F30" s="768"/>
      <c r="G30" s="112" t="str">
        <f>G31</f>
        <v>Varios</v>
      </c>
      <c r="H30" s="283">
        <v>179</v>
      </c>
      <c r="I30" s="283">
        <v>179</v>
      </c>
      <c r="J30" s="283">
        <v>145</v>
      </c>
      <c r="K30" s="113">
        <v>0.81005586592178769</v>
      </c>
      <c r="L30" s="113">
        <v>0.81005586592178769</v>
      </c>
      <c r="M30" s="284">
        <v>6766916</v>
      </c>
      <c r="N30" s="284">
        <v>6766916</v>
      </c>
      <c r="O30" s="284">
        <v>4964244.45</v>
      </c>
      <c r="P30" s="113">
        <v>0.73360515336676269</v>
      </c>
      <c r="Q30" s="113">
        <v>0.73360515336676269</v>
      </c>
    </row>
    <row r="31" spans="1:17" s="3" customFormat="1" ht="36.75" customHeight="1" x14ac:dyDescent="0.35">
      <c r="A31" s="187">
        <v>77</v>
      </c>
      <c r="B31" s="610" t="s">
        <v>29</v>
      </c>
      <c r="C31" s="637"/>
      <c r="D31" s="637"/>
      <c r="E31" s="637"/>
      <c r="F31" s="637"/>
      <c r="G31" s="188" t="s">
        <v>33</v>
      </c>
      <c r="H31" s="188">
        <v>179</v>
      </c>
      <c r="I31" s="188">
        <v>179</v>
      </c>
      <c r="J31" s="188">
        <v>145</v>
      </c>
      <c r="K31" s="189">
        <v>0.81005586592178769</v>
      </c>
      <c r="L31" s="189">
        <v>0.81005586592178769</v>
      </c>
      <c r="M31" s="192">
        <v>6766916</v>
      </c>
      <c r="N31" s="192">
        <v>6766916</v>
      </c>
      <c r="O31" s="192">
        <v>4964244.45</v>
      </c>
      <c r="P31" s="189">
        <v>0.73360515336676269</v>
      </c>
      <c r="Q31" s="189">
        <v>0.73360515336676269</v>
      </c>
    </row>
    <row r="32" spans="1:17" s="3" customFormat="1" ht="42" customHeight="1" x14ac:dyDescent="0.2">
      <c r="A32" s="171">
        <v>1</v>
      </c>
      <c r="B32" s="565" t="s">
        <v>493</v>
      </c>
      <c r="C32" s="565"/>
      <c r="D32" s="565"/>
      <c r="E32" s="565"/>
      <c r="F32" s="565"/>
      <c r="G32" s="172" t="s">
        <v>57</v>
      </c>
      <c r="H32" s="167">
        <v>127</v>
      </c>
      <c r="I32" s="167">
        <v>127</v>
      </c>
      <c r="J32" s="167">
        <v>97</v>
      </c>
      <c r="K32" s="191">
        <v>0.76377952755905509</v>
      </c>
      <c r="L32" s="191">
        <v>0.76377952755905509</v>
      </c>
      <c r="M32" s="174">
        <v>3691414</v>
      </c>
      <c r="N32" s="174">
        <v>3691414</v>
      </c>
      <c r="O32" s="174">
        <v>2966888.74</v>
      </c>
      <c r="P32" s="191">
        <v>0.80372690248235501</v>
      </c>
      <c r="Q32" s="191">
        <v>0.80372690248235501</v>
      </c>
    </row>
    <row r="33" spans="1:17" s="3" customFormat="1" ht="44.25" customHeight="1" x14ac:dyDescent="0.2">
      <c r="A33" s="171">
        <v>2</v>
      </c>
      <c r="B33" s="565" t="s">
        <v>494</v>
      </c>
      <c r="C33" s="565"/>
      <c r="D33" s="565"/>
      <c r="E33" s="565"/>
      <c r="F33" s="565"/>
      <c r="G33" s="172" t="s">
        <v>53</v>
      </c>
      <c r="H33" s="167">
        <v>52</v>
      </c>
      <c r="I33" s="167">
        <v>52</v>
      </c>
      <c r="J33" s="167">
        <v>48</v>
      </c>
      <c r="K33" s="191">
        <v>0.92307692307692313</v>
      </c>
      <c r="L33" s="191">
        <v>0.92307692307692313</v>
      </c>
      <c r="M33" s="174">
        <v>3075502</v>
      </c>
      <c r="N33" s="174">
        <v>3075502</v>
      </c>
      <c r="O33" s="174">
        <v>1997355.71</v>
      </c>
      <c r="P33" s="191">
        <v>0.64944054986795652</v>
      </c>
      <c r="Q33" s="191">
        <v>0.64944054986795652</v>
      </c>
    </row>
    <row r="34" spans="1:17" s="3" customFormat="1" ht="15.75" customHeight="1" x14ac:dyDescent="0.35">
      <c r="A34" s="171"/>
      <c r="B34" s="616"/>
      <c r="C34" s="637"/>
      <c r="D34" s="637"/>
      <c r="E34" s="637"/>
      <c r="F34" s="637"/>
      <c r="G34" s="172"/>
      <c r="H34" s="172"/>
      <c r="I34" s="172"/>
      <c r="J34" s="172"/>
      <c r="K34" s="191"/>
      <c r="L34" s="191"/>
      <c r="M34" s="231"/>
      <c r="N34" s="231"/>
      <c r="O34" s="231"/>
      <c r="P34" s="191"/>
      <c r="Q34" s="191"/>
    </row>
    <row r="35" spans="1:17" s="3" customFormat="1" ht="13.5" customHeight="1" x14ac:dyDescent="0.35">
      <c r="A35" s="171"/>
      <c r="B35" s="616"/>
      <c r="C35" s="637"/>
      <c r="D35" s="637"/>
      <c r="E35" s="637"/>
      <c r="F35" s="637"/>
      <c r="G35" s="172"/>
      <c r="H35" s="172"/>
      <c r="I35" s="172"/>
      <c r="J35" s="167"/>
      <c r="K35" s="191"/>
      <c r="L35" s="191"/>
      <c r="M35" s="231"/>
      <c r="N35" s="231"/>
      <c r="O35" s="231"/>
      <c r="P35" s="191"/>
      <c r="Q35" s="191"/>
    </row>
    <row r="36" spans="1:17" s="3" customFormat="1" ht="12" customHeight="1" x14ac:dyDescent="0.2">
      <c r="A36" s="171"/>
      <c r="B36" s="565"/>
      <c r="C36" s="565"/>
      <c r="D36" s="565"/>
      <c r="E36" s="565"/>
      <c r="F36" s="565"/>
      <c r="G36" s="172"/>
      <c r="H36" s="172"/>
      <c r="I36" s="172"/>
      <c r="J36" s="172"/>
      <c r="K36" s="191"/>
      <c r="L36" s="191"/>
      <c r="M36" s="199"/>
      <c r="N36" s="199"/>
      <c r="O36" s="199"/>
      <c r="P36" s="191"/>
      <c r="Q36" s="191"/>
    </row>
    <row r="37" spans="1:17" s="3" customFormat="1" ht="54.75" customHeight="1" x14ac:dyDescent="0.2">
      <c r="A37" s="187">
        <v>77</v>
      </c>
      <c r="B37" s="611" t="s">
        <v>265</v>
      </c>
      <c r="C37" s="611"/>
      <c r="D37" s="611"/>
      <c r="E37" s="611"/>
      <c r="F37" s="611"/>
      <c r="G37" s="188" t="str">
        <f>G38</f>
        <v>Apoyo-Otorgar</v>
      </c>
      <c r="H37" s="188">
        <v>18</v>
      </c>
      <c r="I37" s="188">
        <v>18</v>
      </c>
      <c r="J37" s="188">
        <v>18</v>
      </c>
      <c r="K37" s="189">
        <v>1</v>
      </c>
      <c r="L37" s="189">
        <v>1</v>
      </c>
      <c r="M37" s="192">
        <v>880000</v>
      </c>
      <c r="N37" s="192">
        <v>880000</v>
      </c>
      <c r="O37" s="192">
        <v>880000</v>
      </c>
      <c r="P37" s="189">
        <v>1</v>
      </c>
      <c r="Q37" s="189">
        <v>1</v>
      </c>
    </row>
    <row r="38" spans="1:17" s="3" customFormat="1" ht="38.25" customHeight="1" x14ac:dyDescent="0.2">
      <c r="A38" s="187">
        <v>77</v>
      </c>
      <c r="B38" s="611" t="s">
        <v>29</v>
      </c>
      <c r="C38" s="611"/>
      <c r="D38" s="611"/>
      <c r="E38" s="611"/>
      <c r="F38" s="611"/>
      <c r="G38" s="188" t="str">
        <f>G39</f>
        <v>Apoyo-Otorgar</v>
      </c>
      <c r="H38" s="188">
        <v>18</v>
      </c>
      <c r="I38" s="188">
        <v>18</v>
      </c>
      <c r="J38" s="188">
        <v>18</v>
      </c>
      <c r="K38" s="189">
        <v>1</v>
      </c>
      <c r="L38" s="189">
        <v>1</v>
      </c>
      <c r="M38" s="192">
        <v>880000</v>
      </c>
      <c r="N38" s="192">
        <v>880000</v>
      </c>
      <c r="O38" s="192">
        <v>880000</v>
      </c>
      <c r="P38" s="189">
        <v>1</v>
      </c>
      <c r="Q38" s="189">
        <v>1</v>
      </c>
    </row>
    <row r="39" spans="1:17" s="3" customFormat="1" ht="40.5" customHeight="1" x14ac:dyDescent="0.2">
      <c r="A39" s="171">
        <v>1</v>
      </c>
      <c r="B39" s="565" t="s">
        <v>495</v>
      </c>
      <c r="C39" s="565"/>
      <c r="D39" s="565"/>
      <c r="E39" s="565"/>
      <c r="F39" s="565"/>
      <c r="G39" s="172" t="s">
        <v>50</v>
      </c>
      <c r="H39" s="167">
        <v>18</v>
      </c>
      <c r="I39" s="167">
        <v>18</v>
      </c>
      <c r="J39" s="167">
        <v>18</v>
      </c>
      <c r="K39" s="191">
        <v>1</v>
      </c>
      <c r="L39" s="191">
        <v>1</v>
      </c>
      <c r="M39" s="174">
        <v>880000</v>
      </c>
      <c r="N39" s="174">
        <v>880000</v>
      </c>
      <c r="O39" s="174">
        <v>880000</v>
      </c>
      <c r="P39" s="191">
        <v>1</v>
      </c>
      <c r="Q39" s="191">
        <v>1</v>
      </c>
    </row>
    <row r="40" spans="1:17" s="3" customFormat="1" ht="16.5" customHeight="1" x14ac:dyDescent="0.2">
      <c r="A40" s="171"/>
      <c r="B40" s="613"/>
      <c r="C40" s="614"/>
      <c r="D40" s="614"/>
      <c r="E40" s="614"/>
      <c r="F40" s="615"/>
      <c r="G40" s="172"/>
      <c r="H40" s="167"/>
      <c r="I40" s="167"/>
      <c r="J40" s="167"/>
      <c r="K40" s="191"/>
      <c r="L40" s="191"/>
      <c r="M40" s="174"/>
      <c r="N40" s="174"/>
      <c r="O40" s="174"/>
      <c r="P40" s="191"/>
      <c r="Q40" s="191"/>
    </row>
    <row r="41" spans="1:17" s="3" customFormat="1" ht="12.75" customHeight="1" x14ac:dyDescent="0.2">
      <c r="A41" s="171"/>
      <c r="B41" s="565"/>
      <c r="C41" s="565"/>
      <c r="D41" s="565"/>
      <c r="E41" s="565"/>
      <c r="F41" s="565"/>
      <c r="G41" s="172"/>
      <c r="H41" s="167"/>
      <c r="I41" s="167"/>
      <c r="J41" s="167"/>
      <c r="K41" s="189"/>
      <c r="L41" s="189"/>
      <c r="M41" s="174"/>
      <c r="N41" s="174"/>
      <c r="O41" s="174"/>
      <c r="P41" s="189"/>
      <c r="Q41" s="189"/>
    </row>
    <row r="42" spans="1:17" s="3" customFormat="1" ht="16.5" customHeight="1" x14ac:dyDescent="0.35">
      <c r="A42" s="187"/>
      <c r="B42" s="610"/>
      <c r="C42" s="619"/>
      <c r="D42" s="619"/>
      <c r="E42" s="619"/>
      <c r="F42" s="619"/>
      <c r="G42" s="188"/>
      <c r="H42" s="188"/>
      <c r="I42" s="188"/>
      <c r="J42" s="188"/>
      <c r="K42" s="189"/>
      <c r="L42" s="189"/>
      <c r="M42" s="209"/>
      <c r="N42" s="209"/>
      <c r="O42" s="209"/>
      <c r="P42" s="189"/>
      <c r="Q42" s="189"/>
    </row>
    <row r="43" spans="1:17" ht="7.5" customHeight="1" x14ac:dyDescent="0.35">
      <c r="A43" s="187"/>
      <c r="B43" s="610"/>
      <c r="C43" s="619"/>
      <c r="D43" s="619"/>
      <c r="E43" s="619"/>
      <c r="F43" s="619"/>
      <c r="G43" s="188"/>
      <c r="H43" s="188"/>
      <c r="I43" s="188"/>
      <c r="J43" s="188"/>
      <c r="K43" s="189"/>
      <c r="L43" s="189"/>
      <c r="M43" s="209"/>
      <c r="N43" s="209"/>
      <c r="O43" s="209"/>
      <c r="P43" s="189"/>
      <c r="Q43" s="189"/>
    </row>
    <row r="44" spans="1:17" ht="50.25" customHeight="1" x14ac:dyDescent="0.2">
      <c r="A44" s="187">
        <v>185</v>
      </c>
      <c r="B44" s="611" t="s">
        <v>496</v>
      </c>
      <c r="C44" s="611"/>
      <c r="D44" s="611"/>
      <c r="E44" s="611"/>
      <c r="F44" s="611"/>
      <c r="G44" s="188" t="str">
        <f>G45</f>
        <v>Apoyo-Otorgar</v>
      </c>
      <c r="H44" s="193">
        <v>36</v>
      </c>
      <c r="I44" s="193">
        <v>36</v>
      </c>
      <c r="J44" s="193">
        <v>36</v>
      </c>
      <c r="K44" s="189">
        <v>1</v>
      </c>
      <c r="L44" s="189">
        <v>1</v>
      </c>
      <c r="M44" s="194">
        <v>2980000</v>
      </c>
      <c r="N44" s="194">
        <v>2980000</v>
      </c>
      <c r="O44" s="194">
        <v>2980000</v>
      </c>
      <c r="P44" s="189">
        <v>1</v>
      </c>
      <c r="Q44" s="189">
        <v>1</v>
      </c>
    </row>
    <row r="45" spans="1:17" ht="44.25" customHeight="1" x14ac:dyDescent="0.2">
      <c r="A45" s="187">
        <v>77</v>
      </c>
      <c r="B45" s="611" t="s">
        <v>29</v>
      </c>
      <c r="C45" s="611"/>
      <c r="D45" s="611"/>
      <c r="E45" s="611"/>
      <c r="F45" s="611"/>
      <c r="G45" s="188" t="str">
        <f>G46</f>
        <v>Apoyo-Otorgar</v>
      </c>
      <c r="H45" s="193">
        <v>36</v>
      </c>
      <c r="I45" s="193">
        <v>36</v>
      </c>
      <c r="J45" s="193">
        <v>36</v>
      </c>
      <c r="K45" s="189">
        <v>1</v>
      </c>
      <c r="L45" s="189">
        <v>1</v>
      </c>
      <c r="M45" s="194">
        <v>2980000</v>
      </c>
      <c r="N45" s="194">
        <v>2980000</v>
      </c>
      <c r="O45" s="194">
        <v>2980000</v>
      </c>
      <c r="P45" s="189">
        <v>1</v>
      </c>
      <c r="Q45" s="189">
        <v>1</v>
      </c>
    </row>
    <row r="46" spans="1:17" ht="2.25" hidden="1" customHeight="1" x14ac:dyDescent="0.2">
      <c r="A46" s="171">
        <v>1</v>
      </c>
      <c r="B46" s="565" t="s">
        <v>497</v>
      </c>
      <c r="C46" s="565"/>
      <c r="D46" s="565"/>
      <c r="E46" s="565"/>
      <c r="F46" s="565"/>
      <c r="G46" s="172" t="s">
        <v>50</v>
      </c>
      <c r="H46" s="167">
        <v>1</v>
      </c>
      <c r="I46" s="167">
        <v>72</v>
      </c>
      <c r="J46" s="167">
        <v>18</v>
      </c>
      <c r="K46" s="191">
        <v>18</v>
      </c>
      <c r="L46" s="191">
        <v>0.25</v>
      </c>
      <c r="M46" s="174">
        <v>2980000</v>
      </c>
      <c r="N46" s="174">
        <v>2980000</v>
      </c>
      <c r="O46" s="174">
        <v>0</v>
      </c>
      <c r="P46" s="191">
        <v>0</v>
      </c>
      <c r="Q46" s="191">
        <v>0</v>
      </c>
    </row>
    <row r="47" spans="1:17" ht="47.25" customHeight="1" x14ac:dyDescent="0.2">
      <c r="A47" s="171">
        <v>1</v>
      </c>
      <c r="B47" s="565" t="s">
        <v>497</v>
      </c>
      <c r="C47" s="565"/>
      <c r="D47" s="565"/>
      <c r="E47" s="565"/>
      <c r="F47" s="565"/>
      <c r="G47" s="172" t="s">
        <v>50</v>
      </c>
      <c r="H47" s="172">
        <v>36</v>
      </c>
      <c r="I47" s="172">
        <v>36</v>
      </c>
      <c r="J47" s="172">
        <v>36</v>
      </c>
      <c r="K47" s="191">
        <v>1</v>
      </c>
      <c r="L47" s="191">
        <v>1</v>
      </c>
      <c r="M47" s="199">
        <v>2980000</v>
      </c>
      <c r="N47" s="199">
        <v>2980000</v>
      </c>
      <c r="O47" s="199">
        <v>2980000</v>
      </c>
      <c r="P47" s="191">
        <v>1</v>
      </c>
      <c r="Q47" s="191">
        <v>1</v>
      </c>
    </row>
    <row r="48" spans="1:17" ht="18.600000000000001" customHeight="1" x14ac:dyDescent="0.2">
      <c r="A48" s="171"/>
      <c r="B48" s="613"/>
      <c r="C48" s="614"/>
      <c r="D48" s="614"/>
      <c r="E48" s="614"/>
      <c r="F48" s="615"/>
      <c r="G48" s="188"/>
      <c r="H48" s="172"/>
      <c r="I48" s="172"/>
      <c r="J48" s="172"/>
      <c r="K48" s="191"/>
      <c r="L48" s="191"/>
      <c r="M48" s="199"/>
      <c r="N48" s="199"/>
      <c r="O48" s="199"/>
      <c r="P48" s="191"/>
      <c r="Q48" s="191"/>
    </row>
    <row r="49" spans="1:17" ht="12" customHeight="1" x14ac:dyDescent="0.2">
      <c r="A49" s="187"/>
      <c r="B49" s="611"/>
      <c r="C49" s="611"/>
      <c r="D49" s="611"/>
      <c r="E49" s="611"/>
      <c r="F49" s="611"/>
      <c r="G49" s="188"/>
      <c r="H49" s="193"/>
      <c r="I49" s="193"/>
      <c r="J49" s="193"/>
      <c r="K49" s="189"/>
      <c r="L49" s="189"/>
      <c r="M49" s="194"/>
      <c r="N49" s="194"/>
      <c r="O49" s="194"/>
      <c r="P49" s="189"/>
      <c r="Q49" s="189"/>
    </row>
    <row r="50" spans="1:17" ht="10.5" customHeight="1" x14ac:dyDescent="0.2">
      <c r="A50" s="171"/>
      <c r="B50" s="613"/>
      <c r="C50" s="614"/>
      <c r="D50" s="614"/>
      <c r="E50" s="614"/>
      <c r="F50" s="615"/>
      <c r="G50" s="172"/>
      <c r="H50" s="167"/>
      <c r="I50" s="167"/>
      <c r="J50" s="167"/>
      <c r="K50" s="191"/>
      <c r="L50" s="191"/>
      <c r="M50" s="174"/>
      <c r="N50" s="174"/>
      <c r="O50" s="174"/>
      <c r="P50" s="191"/>
      <c r="Q50" s="191"/>
    </row>
    <row r="51" spans="1:17" ht="6.75" customHeight="1" x14ac:dyDescent="0.2">
      <c r="A51" s="171"/>
      <c r="B51" s="565"/>
      <c r="C51" s="565"/>
      <c r="D51" s="565"/>
      <c r="E51" s="565"/>
      <c r="F51" s="565"/>
      <c r="G51" s="172"/>
      <c r="H51" s="167"/>
      <c r="I51" s="167"/>
      <c r="J51" s="167"/>
      <c r="K51" s="191"/>
      <c r="L51" s="191"/>
      <c r="M51" s="174"/>
      <c r="N51" s="174"/>
      <c r="O51" s="174"/>
      <c r="P51" s="191"/>
      <c r="Q51" s="191"/>
    </row>
    <row r="52" spans="1:17" ht="6" customHeight="1" x14ac:dyDescent="0.2">
      <c r="A52" s="200"/>
      <c r="B52" s="752"/>
      <c r="C52" s="752"/>
      <c r="D52" s="752"/>
      <c r="E52" s="752"/>
      <c r="F52" s="752"/>
      <c r="G52" s="201"/>
      <c r="H52" s="202"/>
      <c r="I52" s="202"/>
      <c r="J52" s="202"/>
      <c r="K52" s="203"/>
      <c r="L52" s="203"/>
      <c r="M52" s="204"/>
      <c r="N52" s="204"/>
      <c r="O52" s="204"/>
      <c r="P52" s="203"/>
      <c r="Q52" s="203"/>
    </row>
    <row r="53" spans="1:17" ht="31.5" customHeight="1" x14ac:dyDescent="0.2">
      <c r="A53" s="716" t="s">
        <v>8</v>
      </c>
      <c r="B53" s="717"/>
      <c r="C53" s="717"/>
      <c r="D53" s="717"/>
      <c r="E53" s="717"/>
      <c r="F53" s="717"/>
      <c r="G53" s="205" t="s">
        <v>33</v>
      </c>
      <c r="H53" s="223">
        <v>805</v>
      </c>
      <c r="I53" s="223">
        <v>805</v>
      </c>
      <c r="J53" s="223">
        <v>729</v>
      </c>
      <c r="K53" s="206">
        <v>0.90559006211180126</v>
      </c>
      <c r="L53" s="206">
        <v>0.90559006211180126</v>
      </c>
      <c r="M53" s="224">
        <v>24190336</v>
      </c>
      <c r="N53" s="224">
        <v>24190336</v>
      </c>
      <c r="O53" s="224">
        <v>17719472.110000003</v>
      </c>
      <c r="P53" s="206">
        <v>0.73250210786654646</v>
      </c>
      <c r="Q53" s="346">
        <v>0.73250210786654646</v>
      </c>
    </row>
    <row r="54" spans="1:17" ht="12" customHeight="1" x14ac:dyDescent="0.2">
      <c r="A54" s="181"/>
      <c r="B54" s="181"/>
      <c r="C54" s="181"/>
      <c r="D54" s="181"/>
      <c r="E54" s="181"/>
      <c r="F54" s="181"/>
      <c r="G54" s="181"/>
      <c r="H54" s="181"/>
      <c r="I54" s="181"/>
      <c r="J54" s="181"/>
      <c r="K54" s="181"/>
      <c r="L54" s="181"/>
      <c r="M54" s="181"/>
      <c r="N54" s="181"/>
      <c r="O54" s="181"/>
      <c r="P54" s="181"/>
      <c r="Q54" s="181"/>
    </row>
    <row r="55" spans="1:17" ht="24" customHeight="1" x14ac:dyDescent="0.2">
      <c r="A55" s="181" t="s">
        <v>331</v>
      </c>
      <c r="B55" s="181"/>
      <c r="C55" s="181"/>
      <c r="D55" s="181"/>
      <c r="E55" s="181"/>
      <c r="F55" s="181"/>
      <c r="G55" s="183"/>
      <c r="H55" s="181"/>
      <c r="I55" s="181"/>
      <c r="J55" s="181"/>
      <c r="K55" s="181"/>
      <c r="L55" s="181"/>
      <c r="M55" s="181"/>
      <c r="N55" s="181"/>
      <c r="O55" s="181"/>
      <c r="P55" s="181"/>
      <c r="Q55" s="181"/>
    </row>
    <row r="56" spans="1:17" ht="27" customHeight="1" x14ac:dyDescent="0.2">
      <c r="A56" s="184" t="s">
        <v>23</v>
      </c>
      <c r="B56" s="181"/>
      <c r="C56" s="181"/>
      <c r="D56" s="181"/>
      <c r="E56" s="181"/>
      <c r="F56" s="181"/>
      <c r="G56" s="181"/>
      <c r="H56" s="181"/>
      <c r="I56" s="181"/>
      <c r="J56" s="181"/>
      <c r="K56" s="181"/>
      <c r="L56" s="181"/>
      <c r="M56" s="181"/>
      <c r="N56" s="181"/>
      <c r="O56" s="181"/>
      <c r="P56" s="181"/>
      <c r="Q56" s="186" t="s">
        <v>65</v>
      </c>
    </row>
    <row r="57" spans="1:17" ht="23.25" x14ac:dyDescent="0.2">
      <c r="A57" s="3" t="s">
        <v>755</v>
      </c>
      <c r="B57" s="181"/>
      <c r="C57" s="181"/>
      <c r="D57" s="181"/>
      <c r="E57" s="181"/>
      <c r="F57" s="181"/>
      <c r="G57" s="181"/>
      <c r="H57" s="181"/>
      <c r="I57" s="181"/>
      <c r="J57" s="181"/>
      <c r="K57" s="181"/>
      <c r="L57" s="181"/>
      <c r="M57" s="181"/>
      <c r="N57" s="181"/>
      <c r="O57" s="181"/>
      <c r="P57" s="181"/>
      <c r="Q57" s="196"/>
    </row>
    <row r="58" spans="1:17" ht="23.25" x14ac:dyDescent="0.2">
      <c r="A58" s="3"/>
      <c r="B58" s="6"/>
      <c r="C58" s="6"/>
      <c r="D58" s="6"/>
      <c r="E58" s="6"/>
      <c r="F58" s="6"/>
      <c r="G58" s="6"/>
      <c r="H58" s="6"/>
      <c r="I58" s="6"/>
      <c r="J58" s="6"/>
      <c r="K58" s="6"/>
      <c r="L58" s="6"/>
      <c r="M58" s="6"/>
      <c r="N58" s="6"/>
      <c r="O58" s="6"/>
      <c r="P58" s="6"/>
      <c r="Q58" s="6"/>
    </row>
    <row r="59" spans="1:17" ht="23.25" x14ac:dyDescent="0.2">
      <c r="A59" s="3"/>
      <c r="B59" s="6"/>
      <c r="C59" s="6"/>
      <c r="D59" s="6"/>
      <c r="E59" s="6"/>
      <c r="F59" s="6"/>
      <c r="G59" s="6"/>
      <c r="H59" s="6"/>
      <c r="I59" s="6"/>
      <c r="J59" s="6"/>
      <c r="K59" s="6"/>
      <c r="L59" s="6"/>
      <c r="M59" s="6"/>
      <c r="N59" s="6"/>
      <c r="O59" s="6"/>
      <c r="P59" s="6"/>
      <c r="Q59" s="6"/>
    </row>
    <row r="60" spans="1:17" ht="23.25" x14ac:dyDescent="0.35">
      <c r="A60" s="6"/>
      <c r="B60" s="6"/>
      <c r="C60" s="6"/>
      <c r="D60" s="6"/>
      <c r="E60" s="6"/>
      <c r="F60" s="6"/>
      <c r="G60" s="6"/>
      <c r="H60" s="6"/>
      <c r="I60" s="6"/>
      <c r="J60" s="93"/>
      <c r="K60" s="93"/>
      <c r="L60" s="93"/>
      <c r="M60" s="93"/>
      <c r="N60" s="93"/>
      <c r="O60" s="93"/>
      <c r="P60" s="6"/>
      <c r="Q60" s="6"/>
    </row>
    <row r="61" spans="1:17" ht="23.25" x14ac:dyDescent="0.2">
      <c r="A61" s="6"/>
      <c r="B61" s="6"/>
      <c r="C61" s="3"/>
      <c r="D61" s="3"/>
      <c r="E61" s="3"/>
      <c r="F61" s="3"/>
      <c r="G61" s="3"/>
      <c r="H61" s="3"/>
      <c r="I61" s="3"/>
      <c r="J61" s="3"/>
      <c r="K61" s="3"/>
      <c r="L61" s="3"/>
      <c r="M61" s="3"/>
      <c r="N61" s="3"/>
      <c r="O61" s="3"/>
      <c r="P61" s="3"/>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24" x14ac:dyDescent="0.2">
      <c r="A65" s="6"/>
      <c r="B65" s="6"/>
      <c r="C65" s="6"/>
      <c r="D65" s="6"/>
      <c r="E65" s="6"/>
      <c r="F65" s="6"/>
      <c r="G65" s="6"/>
      <c r="H65" s="6"/>
      <c r="I65" s="6"/>
      <c r="J65" s="6"/>
      <c r="K65" s="6"/>
      <c r="L65" s="6"/>
      <c r="M65" s="6"/>
      <c r="N65" s="6"/>
      <c r="O65" s="6"/>
      <c r="P65" s="6"/>
      <c r="Q65" s="6"/>
      <c r="R65" s="166"/>
      <c r="S65" s="166"/>
      <c r="T65" s="166"/>
      <c r="U65" s="166"/>
      <c r="V65" s="166"/>
      <c r="W65" s="166"/>
      <c r="X65" s="166"/>
    </row>
    <row r="66" spans="1:24" x14ac:dyDescent="0.2">
      <c r="A66" s="6"/>
      <c r="B66" s="6"/>
      <c r="C66" s="6"/>
      <c r="D66" s="6"/>
      <c r="E66" s="6"/>
      <c r="F66" s="6"/>
      <c r="G66" s="6"/>
      <c r="H66" s="6"/>
      <c r="I66" s="6"/>
      <c r="J66" s="6"/>
      <c r="K66" s="6"/>
      <c r="L66" s="6"/>
      <c r="M66" s="6"/>
      <c r="N66" s="6"/>
      <c r="O66" s="6"/>
      <c r="P66" s="6"/>
      <c r="Q66" s="6"/>
    </row>
    <row r="67" spans="1:24" x14ac:dyDescent="0.2">
      <c r="A67" s="6"/>
      <c r="B67" s="6"/>
      <c r="C67" s="6"/>
      <c r="D67" s="6"/>
      <c r="E67" s="6"/>
      <c r="F67" s="6"/>
      <c r="G67" s="6"/>
      <c r="H67" s="6"/>
      <c r="I67" s="6"/>
      <c r="J67" s="6"/>
      <c r="K67" s="6"/>
      <c r="L67" s="6"/>
      <c r="M67" s="6"/>
      <c r="N67" s="6"/>
      <c r="O67" s="6"/>
      <c r="P67" s="6"/>
      <c r="Q67" s="6"/>
    </row>
    <row r="68" spans="1:24" x14ac:dyDescent="0.2">
      <c r="A68" s="6"/>
      <c r="B68" s="6"/>
      <c r="C68" s="6"/>
      <c r="D68" s="6"/>
      <c r="E68" s="6"/>
      <c r="F68" s="6"/>
      <c r="G68" s="6"/>
      <c r="H68" s="6"/>
      <c r="I68" s="6"/>
      <c r="J68" s="6"/>
      <c r="K68" s="6"/>
      <c r="L68" s="6"/>
      <c r="M68" s="6"/>
      <c r="N68" s="6"/>
      <c r="O68" s="6"/>
      <c r="P68" s="6"/>
      <c r="Q68" s="6"/>
    </row>
    <row r="69" spans="1:24" x14ac:dyDescent="0.2">
      <c r="A69" s="6"/>
      <c r="B69" s="6"/>
      <c r="C69" s="6"/>
      <c r="D69" s="6"/>
      <c r="E69" s="6"/>
      <c r="F69" s="6"/>
      <c r="G69" s="6"/>
      <c r="H69" s="6"/>
      <c r="I69" s="6"/>
      <c r="J69" s="6"/>
      <c r="K69" s="6"/>
      <c r="L69" s="6"/>
      <c r="M69" s="6"/>
      <c r="N69" s="6"/>
      <c r="O69" s="6"/>
      <c r="P69" s="6"/>
      <c r="Q69" s="6"/>
    </row>
    <row r="70" spans="1:24" x14ac:dyDescent="0.2">
      <c r="A70" s="6"/>
      <c r="B70" s="6"/>
      <c r="C70" s="6"/>
      <c r="D70" s="6"/>
      <c r="E70" s="6"/>
      <c r="F70" s="6"/>
      <c r="G70" s="6"/>
      <c r="H70" s="6"/>
      <c r="I70" s="6"/>
      <c r="J70" s="6"/>
      <c r="K70" s="6"/>
      <c r="L70" s="6"/>
      <c r="M70" s="6"/>
      <c r="N70" s="6"/>
      <c r="O70" s="6"/>
      <c r="P70" s="6"/>
      <c r="Q70" s="6"/>
    </row>
    <row r="71" spans="1:24" x14ac:dyDescent="0.2">
      <c r="A71" s="6"/>
      <c r="B71" s="6"/>
      <c r="C71" s="6"/>
      <c r="D71" s="6"/>
      <c r="E71" s="6"/>
      <c r="F71" s="6"/>
      <c r="G71" s="6"/>
      <c r="H71" s="6"/>
      <c r="I71" s="6"/>
      <c r="J71" s="6"/>
      <c r="K71" s="6"/>
      <c r="L71" s="6"/>
      <c r="M71" s="6"/>
      <c r="N71" s="6"/>
      <c r="O71" s="6"/>
      <c r="P71" s="6"/>
      <c r="Q71" s="6"/>
    </row>
    <row r="72" spans="1:24" x14ac:dyDescent="0.2">
      <c r="A72" s="6"/>
      <c r="B72" s="6"/>
      <c r="C72" s="6"/>
      <c r="D72" s="6"/>
      <c r="E72" s="6"/>
      <c r="F72" s="6"/>
      <c r="G72" s="6"/>
      <c r="H72" s="6"/>
      <c r="I72" s="6"/>
      <c r="J72" s="6"/>
      <c r="K72" s="6"/>
      <c r="L72" s="6"/>
      <c r="M72" s="6"/>
      <c r="N72" s="6"/>
      <c r="O72" s="6"/>
      <c r="P72" s="6"/>
      <c r="Q72" s="6"/>
    </row>
    <row r="73" spans="1:24" x14ac:dyDescent="0.2">
      <c r="A73" s="6"/>
      <c r="B73" s="6"/>
      <c r="C73" s="6"/>
      <c r="D73" s="6"/>
      <c r="E73" s="6"/>
      <c r="F73" s="6"/>
      <c r="G73" s="6"/>
      <c r="H73" s="6"/>
      <c r="I73" s="6"/>
      <c r="J73" s="6"/>
      <c r="K73" s="6"/>
      <c r="L73" s="6"/>
      <c r="M73" s="6"/>
      <c r="N73" s="6"/>
      <c r="O73" s="6"/>
      <c r="P73" s="6"/>
      <c r="Q73" s="6"/>
    </row>
    <row r="74" spans="1:24" x14ac:dyDescent="0.2">
      <c r="A74" s="6"/>
      <c r="B74" s="6"/>
      <c r="C74" s="6"/>
      <c r="D74" s="6"/>
      <c r="E74" s="6"/>
      <c r="F74" s="6"/>
      <c r="G74" s="6"/>
      <c r="H74" s="6"/>
      <c r="I74" s="6"/>
      <c r="J74" s="6"/>
      <c r="K74" s="6"/>
      <c r="L74" s="6"/>
      <c r="M74" s="6"/>
      <c r="N74" s="6"/>
      <c r="O74" s="6"/>
      <c r="P74" s="6"/>
      <c r="Q74" s="6"/>
    </row>
    <row r="75" spans="1:24" x14ac:dyDescent="0.2">
      <c r="A75" s="6"/>
      <c r="B75" s="6"/>
      <c r="C75" s="6"/>
      <c r="D75" s="6"/>
      <c r="E75" s="6"/>
      <c r="F75" s="6"/>
      <c r="G75" s="6"/>
      <c r="H75" s="6"/>
      <c r="I75" s="6"/>
      <c r="J75" s="6"/>
      <c r="K75" s="6"/>
      <c r="L75" s="6"/>
      <c r="M75" s="6"/>
      <c r="N75" s="6"/>
      <c r="O75" s="6"/>
      <c r="P75" s="6"/>
      <c r="Q75" s="6"/>
    </row>
    <row r="76" spans="1:24" x14ac:dyDescent="0.2">
      <c r="A76" s="6"/>
      <c r="B76" s="6"/>
      <c r="C76" s="6"/>
      <c r="D76" s="6"/>
      <c r="E76" s="6"/>
      <c r="F76" s="6"/>
      <c r="G76" s="6"/>
      <c r="H76" s="6"/>
      <c r="I76" s="6"/>
      <c r="J76" s="6"/>
      <c r="K76" s="6"/>
      <c r="L76" s="6"/>
      <c r="M76" s="6"/>
      <c r="N76" s="6"/>
      <c r="O76" s="6"/>
      <c r="P76" s="6"/>
      <c r="Q76" s="6"/>
    </row>
    <row r="77" spans="1:24" x14ac:dyDescent="0.2">
      <c r="A77" s="6"/>
      <c r="B77" s="6"/>
      <c r="C77" s="6"/>
      <c r="D77" s="6"/>
      <c r="E77" s="6"/>
      <c r="F77" s="6"/>
      <c r="G77" s="6"/>
      <c r="H77" s="6"/>
      <c r="I77" s="6"/>
      <c r="J77" s="6"/>
      <c r="K77" s="6"/>
      <c r="L77" s="6"/>
      <c r="M77" s="6"/>
      <c r="N77" s="6"/>
      <c r="O77" s="6"/>
      <c r="P77" s="6"/>
      <c r="Q77" s="6"/>
    </row>
    <row r="78" spans="1:24" x14ac:dyDescent="0.2">
      <c r="A78" s="6"/>
      <c r="B78" s="6"/>
      <c r="C78" s="6"/>
      <c r="D78" s="6"/>
      <c r="E78" s="6"/>
      <c r="F78" s="6"/>
      <c r="G78" s="6"/>
      <c r="H78" s="6"/>
      <c r="I78" s="6"/>
      <c r="J78" s="6"/>
      <c r="K78" s="6"/>
      <c r="L78" s="6"/>
      <c r="M78" s="6"/>
      <c r="N78" s="6"/>
      <c r="O78" s="6"/>
      <c r="P78" s="6"/>
      <c r="Q78" s="6"/>
    </row>
    <row r="79" spans="1:24" x14ac:dyDescent="0.2">
      <c r="A79" s="6"/>
      <c r="B79" s="6"/>
      <c r="C79" s="6"/>
      <c r="D79" s="6"/>
      <c r="E79" s="6"/>
      <c r="F79" s="6"/>
      <c r="G79" s="6"/>
      <c r="H79" s="6"/>
      <c r="I79" s="6"/>
      <c r="J79" s="6"/>
      <c r="K79" s="6"/>
      <c r="L79" s="6"/>
      <c r="M79" s="6"/>
      <c r="N79" s="6"/>
      <c r="O79" s="6"/>
      <c r="P79" s="6"/>
      <c r="Q79" s="6"/>
    </row>
    <row r="80" spans="1:24" x14ac:dyDescent="0.2">
      <c r="A80" s="6"/>
      <c r="B80" s="6"/>
      <c r="C80" s="6"/>
      <c r="D80" s="6"/>
      <c r="E80" s="6"/>
      <c r="F80" s="6"/>
      <c r="G80" s="6"/>
      <c r="H80" s="6"/>
      <c r="I80" s="6"/>
      <c r="J80" s="6"/>
      <c r="K80" s="6"/>
      <c r="L80" s="6"/>
      <c r="M80" s="6"/>
      <c r="N80" s="6"/>
      <c r="O80" s="6"/>
      <c r="P80" s="6"/>
      <c r="Q80" s="6"/>
    </row>
    <row r="81" spans="1:20" x14ac:dyDescent="0.2">
      <c r="A81" s="6"/>
      <c r="B81" s="6"/>
      <c r="C81" s="6"/>
      <c r="D81" s="6"/>
      <c r="E81" s="6"/>
      <c r="F81" s="6"/>
      <c r="G81" s="6"/>
      <c r="H81" s="6"/>
      <c r="I81" s="6"/>
      <c r="J81" s="6"/>
      <c r="K81" s="6"/>
      <c r="L81" s="6"/>
      <c r="M81" s="6"/>
      <c r="N81" s="6"/>
      <c r="O81" s="6"/>
      <c r="P81" s="6"/>
      <c r="Q81" s="6"/>
    </row>
    <row r="82" spans="1:20" x14ac:dyDescent="0.2">
      <c r="A82" s="6"/>
      <c r="B82" s="6"/>
      <c r="C82" s="6"/>
      <c r="D82" s="6"/>
      <c r="E82" s="6"/>
      <c r="F82" s="6"/>
      <c r="G82" s="6"/>
      <c r="H82" s="6"/>
      <c r="I82" s="6"/>
      <c r="J82" s="6"/>
      <c r="K82" s="6"/>
      <c r="L82" s="6"/>
      <c r="M82" s="6"/>
      <c r="N82" s="6"/>
      <c r="O82" s="6"/>
      <c r="P82" s="6"/>
      <c r="Q82" s="6"/>
    </row>
    <row r="83" spans="1:20" ht="23.25" x14ac:dyDescent="0.2">
      <c r="A83" s="6"/>
      <c r="B83" s="6"/>
      <c r="C83" s="6"/>
      <c r="D83" s="6"/>
      <c r="E83" s="6"/>
      <c r="F83" s="6"/>
      <c r="G83" s="6"/>
      <c r="H83" s="6"/>
      <c r="I83" s="6"/>
      <c r="J83" s="6"/>
      <c r="K83" s="6"/>
      <c r="L83" s="6"/>
      <c r="M83" s="6"/>
      <c r="N83" s="6"/>
      <c r="O83" s="6"/>
      <c r="P83" s="6"/>
      <c r="Q83" s="6"/>
      <c r="R83" s="3"/>
      <c r="S83" s="3"/>
      <c r="T83" s="3"/>
    </row>
    <row r="84" spans="1:20" x14ac:dyDescent="0.2">
      <c r="A84" s="6"/>
      <c r="B84" s="6"/>
      <c r="C84" s="6"/>
      <c r="D84" s="6"/>
      <c r="E84" s="6"/>
      <c r="F84" s="6"/>
      <c r="G84" s="6"/>
      <c r="H84" s="6"/>
      <c r="I84" s="6"/>
      <c r="J84" s="6"/>
      <c r="K84" s="6"/>
      <c r="L84" s="6"/>
      <c r="M84" s="6"/>
      <c r="N84" s="6"/>
      <c r="O84" s="6"/>
      <c r="P84" s="6"/>
      <c r="Q84" s="6"/>
    </row>
    <row r="85" spans="1:20" x14ac:dyDescent="0.2">
      <c r="A85" s="6"/>
      <c r="B85" s="6"/>
      <c r="C85" s="6"/>
      <c r="D85" s="6"/>
      <c r="E85" s="6"/>
      <c r="F85" s="6"/>
      <c r="G85" s="6"/>
      <c r="H85" s="6"/>
      <c r="I85" s="6"/>
      <c r="J85" s="6"/>
      <c r="K85" s="6"/>
      <c r="L85" s="6"/>
      <c r="M85" s="6"/>
      <c r="N85" s="6"/>
      <c r="O85" s="6"/>
      <c r="P85" s="6"/>
      <c r="Q85" s="6"/>
    </row>
    <row r="86" spans="1:20" x14ac:dyDescent="0.2">
      <c r="A86" s="6"/>
      <c r="B86" s="6"/>
      <c r="C86" s="6"/>
      <c r="D86" s="6"/>
      <c r="E86" s="6"/>
      <c r="F86" s="6"/>
      <c r="G86" s="6"/>
      <c r="H86" s="6"/>
      <c r="I86" s="6"/>
      <c r="J86" s="6"/>
      <c r="K86" s="6"/>
      <c r="L86" s="6"/>
      <c r="M86" s="6"/>
      <c r="N86" s="6"/>
      <c r="O86" s="6"/>
      <c r="P86" s="6"/>
      <c r="Q86" s="6"/>
    </row>
    <row r="87" spans="1:20" x14ac:dyDescent="0.2">
      <c r="A87" s="6"/>
      <c r="B87" s="6"/>
      <c r="C87" s="6"/>
      <c r="D87" s="6"/>
      <c r="E87" s="6"/>
      <c r="F87" s="6"/>
      <c r="G87" s="6"/>
      <c r="H87" s="6"/>
      <c r="I87" s="6"/>
      <c r="J87" s="6"/>
      <c r="K87" s="6"/>
      <c r="L87" s="6"/>
      <c r="M87" s="6"/>
      <c r="N87" s="6"/>
      <c r="O87" s="6"/>
      <c r="P87" s="6"/>
      <c r="Q87" s="6"/>
    </row>
    <row r="88" spans="1:20" x14ac:dyDescent="0.2">
      <c r="A88" s="6"/>
      <c r="B88" s="6"/>
      <c r="C88" s="6"/>
      <c r="D88" s="6"/>
      <c r="E88" s="6"/>
      <c r="F88" s="6"/>
      <c r="G88" s="6"/>
      <c r="H88" s="6"/>
      <c r="I88" s="6"/>
      <c r="J88" s="6"/>
      <c r="K88" s="6"/>
      <c r="L88" s="6"/>
      <c r="M88" s="6"/>
      <c r="N88" s="6"/>
      <c r="O88" s="6"/>
      <c r="P88" s="6"/>
      <c r="Q88" s="6"/>
    </row>
    <row r="89" spans="1:20" x14ac:dyDescent="0.2">
      <c r="A89" s="6"/>
      <c r="B89" s="6"/>
      <c r="C89" s="6"/>
      <c r="D89" s="6"/>
      <c r="E89" s="6"/>
      <c r="F89" s="6"/>
      <c r="G89" s="6"/>
      <c r="H89" s="6"/>
      <c r="I89" s="6"/>
      <c r="J89" s="6"/>
      <c r="K89" s="6"/>
      <c r="L89" s="6"/>
      <c r="M89" s="6"/>
      <c r="N89" s="6"/>
      <c r="O89" s="6"/>
      <c r="P89" s="6"/>
      <c r="Q89" s="6"/>
    </row>
    <row r="90" spans="1:20" x14ac:dyDescent="0.2">
      <c r="A90" s="6"/>
      <c r="B90" s="6"/>
      <c r="C90" s="6"/>
      <c r="D90" s="6"/>
      <c r="E90" s="6"/>
      <c r="F90" s="6"/>
      <c r="G90" s="6"/>
      <c r="H90" s="6"/>
      <c r="I90" s="6"/>
      <c r="J90" s="6"/>
      <c r="K90" s="6"/>
      <c r="L90" s="6"/>
      <c r="M90" s="6"/>
      <c r="N90" s="6"/>
      <c r="O90" s="6"/>
      <c r="P90" s="6"/>
      <c r="Q90" s="6"/>
    </row>
    <row r="91" spans="1:20" x14ac:dyDescent="0.2">
      <c r="A91" s="6"/>
      <c r="B91" s="6"/>
      <c r="C91" s="6"/>
      <c r="D91" s="6"/>
      <c r="E91" s="6"/>
      <c r="F91" s="6"/>
      <c r="G91" s="6"/>
      <c r="H91" s="6"/>
      <c r="I91" s="6"/>
      <c r="J91" s="6"/>
      <c r="K91" s="6"/>
      <c r="L91" s="6"/>
      <c r="M91" s="6"/>
      <c r="N91" s="6"/>
      <c r="O91" s="6"/>
      <c r="P91" s="6"/>
      <c r="Q91" s="6"/>
    </row>
    <row r="92" spans="1:20" x14ac:dyDescent="0.2">
      <c r="A92" s="6"/>
      <c r="B92" s="6"/>
      <c r="C92" s="6"/>
      <c r="D92" s="6"/>
      <c r="E92" s="6"/>
      <c r="F92" s="6"/>
      <c r="G92" s="6"/>
      <c r="H92" s="6"/>
      <c r="I92" s="6"/>
      <c r="J92" s="6"/>
      <c r="K92" s="6"/>
      <c r="L92" s="6"/>
      <c r="M92" s="6"/>
      <c r="N92" s="6"/>
      <c r="O92" s="6"/>
      <c r="P92" s="6"/>
      <c r="Q92" s="6"/>
    </row>
    <row r="93" spans="1:20" x14ac:dyDescent="0.2">
      <c r="A93" s="6"/>
      <c r="B93" s="6"/>
      <c r="C93" s="6"/>
      <c r="D93" s="6"/>
      <c r="E93" s="6"/>
      <c r="F93" s="6"/>
      <c r="G93" s="6"/>
      <c r="H93" s="6"/>
      <c r="I93" s="6"/>
      <c r="J93" s="6"/>
      <c r="K93" s="6"/>
      <c r="L93" s="6"/>
      <c r="M93" s="6"/>
      <c r="N93" s="6"/>
      <c r="O93" s="6"/>
      <c r="P93" s="6"/>
      <c r="Q93" s="6"/>
    </row>
    <row r="94" spans="1:20" x14ac:dyDescent="0.2">
      <c r="A94" s="6"/>
      <c r="B94" s="6"/>
      <c r="C94" s="6"/>
      <c r="D94" s="6"/>
      <c r="E94" s="6"/>
      <c r="F94" s="6"/>
      <c r="G94" s="6"/>
      <c r="H94" s="6"/>
      <c r="I94" s="6"/>
      <c r="J94" s="6"/>
      <c r="K94" s="6"/>
      <c r="L94" s="6"/>
      <c r="M94" s="6"/>
      <c r="N94" s="6"/>
      <c r="O94" s="6"/>
      <c r="P94" s="6"/>
      <c r="Q94" s="6"/>
    </row>
    <row r="95" spans="1:20" x14ac:dyDescent="0.2">
      <c r="A95" s="6"/>
      <c r="B95" s="6"/>
      <c r="C95" s="6"/>
      <c r="D95" s="6"/>
      <c r="E95" s="6"/>
      <c r="F95" s="6"/>
      <c r="G95" s="6"/>
      <c r="H95" s="6"/>
      <c r="I95" s="6"/>
      <c r="J95" s="6"/>
      <c r="K95" s="6"/>
      <c r="L95" s="6"/>
      <c r="M95" s="6"/>
      <c r="N95" s="6"/>
      <c r="O95" s="6"/>
      <c r="P95" s="6"/>
      <c r="Q95" s="6"/>
    </row>
    <row r="96" spans="1:20"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sheetData>
  <mergeCells count="62">
    <mergeCell ref="B29:F29"/>
    <mergeCell ref="B48:F48"/>
    <mergeCell ref="B27:F27"/>
    <mergeCell ref="B52:F52"/>
    <mergeCell ref="B47:F47"/>
    <mergeCell ref="B34:F34"/>
    <mergeCell ref="B35:F35"/>
    <mergeCell ref="B36:F36"/>
    <mergeCell ref="B37:F37"/>
    <mergeCell ref="B38:F38"/>
    <mergeCell ref="B39:F39"/>
    <mergeCell ref="B41:F41"/>
    <mergeCell ref="B42:F42"/>
    <mergeCell ref="B43:F43"/>
    <mergeCell ref="B44:F44"/>
    <mergeCell ref="B46:F46"/>
    <mergeCell ref="A53:F53"/>
    <mergeCell ref="B49:F49"/>
    <mergeCell ref="B51:F51"/>
    <mergeCell ref="B50:F50"/>
    <mergeCell ref="P20:Q20"/>
    <mergeCell ref="B40:F40"/>
    <mergeCell ref="B45:F45"/>
    <mergeCell ref="B33:F33"/>
    <mergeCell ref="A19:A21"/>
    <mergeCell ref="G19:L19"/>
    <mergeCell ref="B21:F21"/>
    <mergeCell ref="B22:F22"/>
    <mergeCell ref="B30:F30"/>
    <mergeCell ref="B31:F31"/>
    <mergeCell ref="B32:F32"/>
    <mergeCell ref="B23:F23"/>
    <mergeCell ref="B24:F24"/>
    <mergeCell ref="B25:F25"/>
    <mergeCell ref="B26:F26"/>
    <mergeCell ref="B28:F28"/>
    <mergeCell ref="G20:G21"/>
    <mergeCell ref="B20:F20"/>
    <mergeCell ref="H20:I20"/>
    <mergeCell ref="J20:J21"/>
    <mergeCell ref="K20:L20"/>
    <mergeCell ref="M20:O20"/>
    <mergeCell ref="A13:B13"/>
    <mergeCell ref="C13:N13"/>
    <mergeCell ref="A16:H16"/>
    <mergeCell ref="M19:Q19"/>
    <mergeCell ref="B19:F19"/>
    <mergeCell ref="A17:H17"/>
    <mergeCell ref="A1:Q1"/>
    <mergeCell ref="A2:Q2"/>
    <mergeCell ref="A3:Q3"/>
    <mergeCell ref="A4:Q4"/>
    <mergeCell ref="A6:B6"/>
    <mergeCell ref="C6:N6"/>
    <mergeCell ref="A12:B12"/>
    <mergeCell ref="C12:N12"/>
    <mergeCell ref="A7:B7"/>
    <mergeCell ref="C7:N7"/>
    <mergeCell ref="A9:B9"/>
    <mergeCell ref="C9:N9"/>
    <mergeCell ref="A10:B10"/>
    <mergeCell ref="C10:N10"/>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4DBDB-A70C-4F22-8A4D-75560B185466}">
  <sheetPr codeName="Hoja62">
    <tabColor rgb="FF00B0F0"/>
    <pageSetUpPr fitToPage="1"/>
  </sheetPr>
  <dimension ref="A1:X196"/>
  <sheetViews>
    <sheetView view="pageBreakPreview" zoomScale="40" zoomScaleNormal="40" zoomScaleSheetLayoutView="40" workbookViewId="0">
      <selection activeCell="I37" sqref="I37"/>
    </sheetView>
  </sheetViews>
  <sheetFormatPr baseColWidth="10" defaultColWidth="11.42578125" defaultRowHeight="12.75" x14ac:dyDescent="0.2"/>
  <cols>
    <col min="1" max="1" width="16.7109375" style="2" customWidth="1"/>
    <col min="2" max="2" width="10.7109375" style="2" customWidth="1"/>
    <col min="3" max="3" width="25.42578125" style="2" customWidth="1"/>
    <col min="4" max="4" width="53.7109375" style="2" customWidth="1"/>
    <col min="5" max="6" width="20.7109375" style="2" customWidth="1"/>
    <col min="7" max="7" width="33.7109375" style="2" customWidth="1"/>
    <col min="8" max="8" width="25.7109375" style="2" customWidth="1"/>
    <col min="9" max="10" width="25.5703125" style="2" customWidth="1"/>
    <col min="11" max="11" width="24.5703125" style="2" customWidth="1"/>
    <col min="12" max="12" width="24.42578125" style="2" customWidth="1"/>
    <col min="13" max="13" width="36.140625" style="2" customWidth="1"/>
    <col min="14" max="14" width="27.7109375" style="2" customWidth="1"/>
    <col min="15" max="15" width="31.7109375" style="2" customWidth="1"/>
    <col min="16" max="16" width="28.42578125" style="2" customWidth="1"/>
    <col min="17" max="17" width="24.42578125" style="2" customWidth="1"/>
    <col min="1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9</v>
      </c>
      <c r="B10" s="583"/>
      <c r="C10" s="583" t="s">
        <v>51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583" t="s">
        <v>263</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10.15" customHeight="1" x14ac:dyDescent="0.2">
      <c r="A22" s="141"/>
      <c r="B22" s="603"/>
      <c r="C22" s="603"/>
      <c r="D22" s="603"/>
      <c r="E22" s="603"/>
      <c r="F22" s="603"/>
      <c r="G22" s="115"/>
      <c r="H22" s="118"/>
      <c r="I22" s="118"/>
      <c r="J22" s="118"/>
      <c r="K22" s="116"/>
      <c r="L22" s="116"/>
      <c r="M22" s="117"/>
      <c r="N22" s="117"/>
      <c r="O22" s="117"/>
      <c r="P22" s="116"/>
      <c r="Q22" s="116"/>
    </row>
    <row r="23" spans="1:17" s="3" customFormat="1" ht="10.15" customHeight="1" x14ac:dyDescent="0.2">
      <c r="A23" s="282"/>
      <c r="B23" s="768"/>
      <c r="C23" s="768"/>
      <c r="D23" s="768"/>
      <c r="E23" s="768"/>
      <c r="F23" s="768"/>
      <c r="G23" s="112"/>
      <c r="H23" s="283"/>
      <c r="I23" s="283"/>
      <c r="J23" s="283"/>
      <c r="K23" s="113"/>
      <c r="L23" s="113"/>
      <c r="M23" s="284"/>
      <c r="N23" s="284"/>
      <c r="O23" s="284"/>
      <c r="P23" s="113"/>
      <c r="Q23" s="113"/>
    </row>
    <row r="24" spans="1:17" s="3" customFormat="1" ht="48" customHeight="1" x14ac:dyDescent="0.35">
      <c r="A24" s="187">
        <v>134</v>
      </c>
      <c r="B24" s="610" t="s">
        <v>135</v>
      </c>
      <c r="C24" s="637"/>
      <c r="D24" s="637"/>
      <c r="E24" s="637"/>
      <c r="F24" s="637"/>
      <c r="G24" s="188" t="str">
        <f>G25</f>
        <v>Apoyo-Otorgar</v>
      </c>
      <c r="H24" s="188">
        <v>26146</v>
      </c>
      <c r="I24" s="188">
        <v>26146</v>
      </c>
      <c r="J24" s="188">
        <v>26219</v>
      </c>
      <c r="K24" s="189">
        <v>1.0027920140748108</v>
      </c>
      <c r="L24" s="189">
        <v>1.0027920140748108</v>
      </c>
      <c r="M24" s="192">
        <v>198816732</v>
      </c>
      <c r="N24" s="192">
        <v>203463508.74000001</v>
      </c>
      <c r="O24" s="192">
        <v>202394727.38</v>
      </c>
      <c r="P24" s="189">
        <v>1.0179964500170942</v>
      </c>
      <c r="Q24" s="189">
        <v>0.99474706119726963</v>
      </c>
    </row>
    <row r="25" spans="1:17" s="3" customFormat="1" ht="37.5" customHeight="1" x14ac:dyDescent="0.2">
      <c r="A25" s="187">
        <v>11</v>
      </c>
      <c r="B25" s="611" t="s">
        <v>31</v>
      </c>
      <c r="C25" s="611"/>
      <c r="D25" s="611"/>
      <c r="E25" s="611"/>
      <c r="F25" s="611"/>
      <c r="G25" s="188" t="str">
        <f>G26</f>
        <v>Apoyo-Otorgar</v>
      </c>
      <c r="H25" s="193">
        <v>26146</v>
      </c>
      <c r="I25" s="193">
        <v>26146</v>
      </c>
      <c r="J25" s="193">
        <v>26219</v>
      </c>
      <c r="K25" s="189">
        <v>1.0027920140748108</v>
      </c>
      <c r="L25" s="189">
        <v>1.0027920140748108</v>
      </c>
      <c r="M25" s="194">
        <v>198816732</v>
      </c>
      <c r="N25" s="194">
        <v>203463508.74000001</v>
      </c>
      <c r="O25" s="194">
        <v>202394727.38</v>
      </c>
      <c r="P25" s="189">
        <v>1.0179964500170942</v>
      </c>
      <c r="Q25" s="189">
        <v>0.99474706119726963</v>
      </c>
    </row>
    <row r="26" spans="1:17" s="3" customFormat="1" ht="34.5" customHeight="1" x14ac:dyDescent="0.2">
      <c r="A26" s="171">
        <v>1</v>
      </c>
      <c r="B26" s="565" t="s">
        <v>498</v>
      </c>
      <c r="C26" s="565"/>
      <c r="D26" s="565"/>
      <c r="E26" s="565"/>
      <c r="F26" s="565"/>
      <c r="G26" s="172" t="s">
        <v>50</v>
      </c>
      <c r="H26" s="167">
        <v>25946</v>
      </c>
      <c r="I26" s="167">
        <v>25946</v>
      </c>
      <c r="J26" s="167">
        <v>25946</v>
      </c>
      <c r="K26" s="191">
        <v>1</v>
      </c>
      <c r="L26" s="191">
        <v>1</v>
      </c>
      <c r="M26" s="174">
        <v>198816732</v>
      </c>
      <c r="N26" s="174">
        <v>203463508.74000001</v>
      </c>
      <c r="O26" s="174">
        <v>202394727.38</v>
      </c>
      <c r="P26" s="191">
        <v>1.0179964500170942</v>
      </c>
      <c r="Q26" s="191">
        <v>0.99474706119726963</v>
      </c>
    </row>
    <row r="27" spans="1:17" s="3" customFormat="1" ht="36.75" customHeight="1" x14ac:dyDescent="0.2">
      <c r="A27" s="171">
        <v>2</v>
      </c>
      <c r="B27" s="621" t="s">
        <v>678</v>
      </c>
      <c r="C27" s="622"/>
      <c r="D27" s="622"/>
      <c r="E27" s="622"/>
      <c r="F27" s="623"/>
      <c r="G27" s="172" t="s">
        <v>50</v>
      </c>
      <c r="H27" s="167">
        <v>200</v>
      </c>
      <c r="I27" s="167">
        <v>200</v>
      </c>
      <c r="J27" s="167">
        <v>273</v>
      </c>
      <c r="K27" s="191">
        <v>1.365</v>
      </c>
      <c r="L27" s="191">
        <v>1.365</v>
      </c>
      <c r="M27" s="194" t="s">
        <v>662</v>
      </c>
      <c r="N27" s="194" t="s">
        <v>662</v>
      </c>
      <c r="O27" s="194" t="s">
        <v>662</v>
      </c>
      <c r="P27" s="189" t="s">
        <v>662</v>
      </c>
      <c r="Q27" s="189" t="s">
        <v>662</v>
      </c>
    </row>
    <row r="28" spans="1:17" s="3" customFormat="1" ht="30.75" customHeight="1" x14ac:dyDescent="0.2">
      <c r="A28" s="171">
        <v>3</v>
      </c>
      <c r="B28" s="621" t="s">
        <v>677</v>
      </c>
      <c r="C28" s="622"/>
      <c r="D28" s="622"/>
      <c r="E28" s="622"/>
      <c r="F28" s="623"/>
      <c r="G28" s="172" t="s">
        <v>50</v>
      </c>
      <c r="H28" s="167" t="s">
        <v>321</v>
      </c>
      <c r="I28" s="167" t="s">
        <v>321</v>
      </c>
      <c r="J28" s="167" t="s">
        <v>321</v>
      </c>
      <c r="K28" s="191">
        <v>0</v>
      </c>
      <c r="L28" s="191">
        <v>0</v>
      </c>
      <c r="M28" s="194" t="s">
        <v>662</v>
      </c>
      <c r="N28" s="194" t="s">
        <v>662</v>
      </c>
      <c r="O28" s="194" t="s">
        <v>662</v>
      </c>
      <c r="P28" s="189" t="s">
        <v>662</v>
      </c>
      <c r="Q28" s="189" t="s">
        <v>662</v>
      </c>
    </row>
    <row r="29" spans="1:17" s="3" customFormat="1" ht="36.75" customHeight="1" x14ac:dyDescent="0.2">
      <c r="A29" s="171">
        <v>4</v>
      </c>
      <c r="B29" s="621" t="s">
        <v>676</v>
      </c>
      <c r="C29" s="622"/>
      <c r="D29" s="622"/>
      <c r="E29" s="622"/>
      <c r="F29" s="623"/>
      <c r="G29" s="172" t="s">
        <v>50</v>
      </c>
      <c r="H29" s="167" t="s">
        <v>321</v>
      </c>
      <c r="I29" s="167" t="s">
        <v>321</v>
      </c>
      <c r="J29" s="167" t="s">
        <v>321</v>
      </c>
      <c r="K29" s="191">
        <v>0</v>
      </c>
      <c r="L29" s="191">
        <v>0</v>
      </c>
      <c r="M29" s="194" t="s">
        <v>662</v>
      </c>
      <c r="N29" s="194" t="s">
        <v>662</v>
      </c>
      <c r="O29" s="194" t="s">
        <v>662</v>
      </c>
      <c r="P29" s="189" t="s">
        <v>662</v>
      </c>
      <c r="Q29" s="189" t="s">
        <v>662</v>
      </c>
    </row>
    <row r="30" spans="1:17" s="3" customFormat="1" ht="40.5" customHeight="1" x14ac:dyDescent="0.2">
      <c r="A30" s="171">
        <v>5</v>
      </c>
      <c r="B30" s="621" t="s">
        <v>675</v>
      </c>
      <c r="C30" s="622"/>
      <c r="D30" s="622"/>
      <c r="E30" s="622"/>
      <c r="F30" s="623"/>
      <c r="G30" s="172" t="s">
        <v>50</v>
      </c>
      <c r="H30" s="167" t="s">
        <v>321</v>
      </c>
      <c r="I30" s="167" t="s">
        <v>321</v>
      </c>
      <c r="J30" s="167" t="s">
        <v>321</v>
      </c>
      <c r="K30" s="191">
        <v>0</v>
      </c>
      <c r="L30" s="191">
        <v>0</v>
      </c>
      <c r="M30" s="194" t="s">
        <v>662</v>
      </c>
      <c r="N30" s="194" t="s">
        <v>662</v>
      </c>
      <c r="O30" s="194" t="s">
        <v>662</v>
      </c>
      <c r="P30" s="189" t="s">
        <v>662</v>
      </c>
      <c r="Q30" s="189" t="s">
        <v>662</v>
      </c>
    </row>
    <row r="31" spans="1:17" s="3" customFormat="1" ht="49.5" customHeight="1" x14ac:dyDescent="0.35">
      <c r="A31" s="171"/>
      <c r="B31" s="616"/>
      <c r="C31" s="637"/>
      <c r="D31" s="637"/>
      <c r="E31" s="637"/>
      <c r="F31" s="637"/>
      <c r="G31" s="172"/>
      <c r="H31" s="172"/>
      <c r="I31" s="167"/>
      <c r="J31" s="167"/>
      <c r="K31" s="191"/>
      <c r="L31" s="191"/>
      <c r="M31" s="231"/>
      <c r="N31" s="231"/>
      <c r="O31" s="231"/>
      <c r="P31" s="191"/>
      <c r="Q31" s="191"/>
    </row>
    <row r="32" spans="1:17" s="3" customFormat="1" ht="40.5" customHeight="1" x14ac:dyDescent="0.35">
      <c r="A32" s="187">
        <v>137</v>
      </c>
      <c r="B32" s="610" t="s">
        <v>269</v>
      </c>
      <c r="C32" s="619"/>
      <c r="D32" s="619"/>
      <c r="E32" s="619"/>
      <c r="F32" s="619"/>
      <c r="G32" s="188" t="str">
        <f>G33</f>
        <v>Varios</v>
      </c>
      <c r="H32" s="188">
        <v>2144</v>
      </c>
      <c r="I32" s="193">
        <v>2144</v>
      </c>
      <c r="J32" s="193">
        <v>2245</v>
      </c>
      <c r="K32" s="189">
        <v>1.0471082089552239</v>
      </c>
      <c r="L32" s="189">
        <v>1.0471082089552239</v>
      </c>
      <c r="M32" s="209">
        <v>58741477</v>
      </c>
      <c r="N32" s="209">
        <v>56515116.169999994</v>
      </c>
      <c r="O32" s="209">
        <v>25865965.899999995</v>
      </c>
      <c r="P32" s="189">
        <v>0.44033564052194318</v>
      </c>
      <c r="Q32" s="189">
        <v>0.45768225658767142</v>
      </c>
    </row>
    <row r="33" spans="1:17" s="3" customFormat="1" ht="42.75" customHeight="1" x14ac:dyDescent="0.2">
      <c r="A33" s="187">
        <v>11</v>
      </c>
      <c r="B33" s="611" t="s">
        <v>31</v>
      </c>
      <c r="C33" s="611"/>
      <c r="D33" s="611"/>
      <c r="E33" s="611"/>
      <c r="F33" s="611"/>
      <c r="G33" s="188" t="s">
        <v>33</v>
      </c>
      <c r="H33" s="188">
        <v>2144</v>
      </c>
      <c r="I33" s="193">
        <v>2144</v>
      </c>
      <c r="J33" s="193">
        <v>2245</v>
      </c>
      <c r="K33" s="189">
        <v>1.0471082089552239</v>
      </c>
      <c r="L33" s="189">
        <v>1.0471082089552239</v>
      </c>
      <c r="M33" s="192">
        <v>58741477</v>
      </c>
      <c r="N33" s="192">
        <v>56515116.169999994</v>
      </c>
      <c r="O33" s="192">
        <v>25865965.899999995</v>
      </c>
      <c r="P33" s="189">
        <v>0.44033564052194318</v>
      </c>
      <c r="Q33" s="189">
        <v>0.45768225658767142</v>
      </c>
    </row>
    <row r="34" spans="1:17" s="3" customFormat="1" ht="46.5" x14ac:dyDescent="0.2">
      <c r="A34" s="171">
        <v>1</v>
      </c>
      <c r="B34" s="621" t="s">
        <v>499</v>
      </c>
      <c r="C34" s="622"/>
      <c r="D34" s="622"/>
      <c r="E34" s="622"/>
      <c r="F34" s="623"/>
      <c r="G34" s="172" t="s">
        <v>317</v>
      </c>
      <c r="H34" s="172">
        <v>17</v>
      </c>
      <c r="I34" s="167">
        <v>17</v>
      </c>
      <c r="J34" s="167">
        <v>17</v>
      </c>
      <c r="K34" s="191">
        <v>1</v>
      </c>
      <c r="L34" s="191">
        <v>1</v>
      </c>
      <c r="M34" s="174">
        <v>2546511</v>
      </c>
      <c r="N34" s="174">
        <v>2431053.7199999997</v>
      </c>
      <c r="O34" s="174">
        <v>1674358.8</v>
      </c>
      <c r="P34" s="191">
        <v>0.65751092376981679</v>
      </c>
      <c r="Q34" s="191">
        <v>0.68873788605543451</v>
      </c>
    </row>
    <row r="35" spans="1:17" s="3" customFormat="1" ht="46.5" x14ac:dyDescent="0.2">
      <c r="A35" s="171">
        <v>2</v>
      </c>
      <c r="B35" s="621" t="s">
        <v>679</v>
      </c>
      <c r="C35" s="622"/>
      <c r="D35" s="622"/>
      <c r="E35" s="622"/>
      <c r="F35" s="623"/>
      <c r="G35" s="172" t="s">
        <v>317</v>
      </c>
      <c r="H35" s="172">
        <v>136</v>
      </c>
      <c r="I35" s="167">
        <v>136</v>
      </c>
      <c r="J35" s="167">
        <v>127</v>
      </c>
      <c r="K35" s="191">
        <v>0.93382352941176472</v>
      </c>
      <c r="L35" s="191">
        <v>0.93382352941176472</v>
      </c>
      <c r="M35" s="194" t="s">
        <v>662</v>
      </c>
      <c r="N35" s="194" t="s">
        <v>662</v>
      </c>
      <c r="O35" s="194" t="s">
        <v>662</v>
      </c>
      <c r="P35" s="189" t="s">
        <v>662</v>
      </c>
      <c r="Q35" s="189" t="s">
        <v>662</v>
      </c>
    </row>
    <row r="36" spans="1:17" s="3" customFormat="1" ht="33" customHeight="1" x14ac:dyDescent="0.2">
      <c r="A36" s="171">
        <v>3</v>
      </c>
      <c r="B36" s="769" t="s">
        <v>500</v>
      </c>
      <c r="C36" s="647"/>
      <c r="D36" s="647"/>
      <c r="E36" s="647"/>
      <c r="F36" s="711"/>
      <c r="G36" s="172" t="s">
        <v>52</v>
      </c>
      <c r="H36" s="172">
        <v>1725</v>
      </c>
      <c r="I36" s="167">
        <v>1725</v>
      </c>
      <c r="J36" s="167">
        <v>1864</v>
      </c>
      <c r="K36" s="191">
        <v>1.0805797101449275</v>
      </c>
      <c r="L36" s="191">
        <v>1.0805797101449275</v>
      </c>
      <c r="M36" s="174">
        <v>29785562</v>
      </c>
      <c r="N36" s="174">
        <v>29108488.509999994</v>
      </c>
      <c r="O36" s="174">
        <v>15137182.749999994</v>
      </c>
      <c r="P36" s="191">
        <v>0.50820537648408293</v>
      </c>
      <c r="Q36" s="191">
        <v>0.52002640895626484</v>
      </c>
    </row>
    <row r="37" spans="1:17" s="3" customFormat="1" ht="39" customHeight="1" x14ac:dyDescent="0.2">
      <c r="A37" s="171">
        <v>4</v>
      </c>
      <c r="B37" s="565" t="s">
        <v>501</v>
      </c>
      <c r="C37" s="565"/>
      <c r="D37" s="565"/>
      <c r="E37" s="565"/>
      <c r="F37" s="565"/>
      <c r="G37" s="172" t="s">
        <v>63</v>
      </c>
      <c r="H37" s="172">
        <v>86</v>
      </c>
      <c r="I37" s="167">
        <v>86</v>
      </c>
      <c r="J37" s="167">
        <v>97</v>
      </c>
      <c r="K37" s="191">
        <v>1.1279069767441861</v>
      </c>
      <c r="L37" s="191">
        <v>1.1279069767441861</v>
      </c>
      <c r="M37" s="199">
        <v>2596637</v>
      </c>
      <c r="N37" s="199">
        <v>2512173.6099999989</v>
      </c>
      <c r="O37" s="199">
        <v>1710380.7700000003</v>
      </c>
      <c r="P37" s="191">
        <v>0.65869074884167489</v>
      </c>
      <c r="Q37" s="191">
        <v>0.68083701030519184</v>
      </c>
    </row>
    <row r="38" spans="1:17" s="3" customFormat="1" ht="46.5" x14ac:dyDescent="0.2">
      <c r="A38" s="171">
        <v>5</v>
      </c>
      <c r="B38" s="621" t="s">
        <v>502</v>
      </c>
      <c r="C38" s="622"/>
      <c r="D38" s="622"/>
      <c r="E38" s="622"/>
      <c r="F38" s="623"/>
      <c r="G38" s="172" t="s">
        <v>63</v>
      </c>
      <c r="H38" s="172">
        <v>66</v>
      </c>
      <c r="I38" s="167">
        <v>66</v>
      </c>
      <c r="J38" s="167">
        <v>50</v>
      </c>
      <c r="K38" s="191">
        <v>0.75757575757575757</v>
      </c>
      <c r="L38" s="191">
        <v>0.75757575757575757</v>
      </c>
      <c r="M38" s="199">
        <v>8074178</v>
      </c>
      <c r="N38" s="199">
        <v>9237706.6699999999</v>
      </c>
      <c r="O38" s="199">
        <v>6079508.6300000008</v>
      </c>
      <c r="P38" s="191">
        <v>0.75295697345290147</v>
      </c>
      <c r="Q38" s="191">
        <v>0.65811882182225656</v>
      </c>
    </row>
    <row r="39" spans="1:17" s="3" customFormat="1" ht="42.75" customHeight="1" x14ac:dyDescent="0.2">
      <c r="A39" s="171">
        <v>6</v>
      </c>
      <c r="B39" s="621" t="s">
        <v>261</v>
      </c>
      <c r="C39" s="622"/>
      <c r="D39" s="622"/>
      <c r="E39" s="622"/>
      <c r="F39" s="623"/>
      <c r="G39" s="172" t="s">
        <v>57</v>
      </c>
      <c r="H39" s="172">
        <v>114</v>
      </c>
      <c r="I39" s="167">
        <v>114</v>
      </c>
      <c r="J39" s="167">
        <v>90</v>
      </c>
      <c r="K39" s="191">
        <v>0.78947368421052633</v>
      </c>
      <c r="L39" s="191">
        <v>0.78947368421052633</v>
      </c>
      <c r="M39" s="199">
        <v>15738589</v>
      </c>
      <c r="N39" s="199">
        <v>13225693.660000002</v>
      </c>
      <c r="O39" s="199">
        <v>1264534.95</v>
      </c>
      <c r="P39" s="191">
        <v>8.0346144752874604E-2</v>
      </c>
      <c r="Q39" s="191">
        <v>9.5611994539422873E-2</v>
      </c>
    </row>
    <row r="40" spans="1:17" s="3" customFormat="1" ht="23.25" x14ac:dyDescent="0.2">
      <c r="A40" s="171"/>
      <c r="B40" s="621"/>
      <c r="C40" s="622"/>
      <c r="D40" s="622"/>
      <c r="E40" s="622"/>
      <c r="F40" s="623"/>
      <c r="G40" s="172"/>
      <c r="H40" s="172"/>
      <c r="I40" s="167"/>
      <c r="J40" s="167"/>
      <c r="K40" s="191"/>
      <c r="L40" s="191"/>
      <c r="M40" s="199"/>
      <c r="N40" s="199"/>
      <c r="O40" s="199"/>
      <c r="P40" s="191"/>
      <c r="Q40" s="191"/>
    </row>
    <row r="41" spans="1:17" s="3" customFormat="1" ht="8.4499999999999993" customHeight="1" x14ac:dyDescent="0.2">
      <c r="A41" s="171"/>
      <c r="B41" s="621"/>
      <c r="C41" s="622"/>
      <c r="D41" s="622"/>
      <c r="E41" s="622"/>
      <c r="F41" s="623"/>
      <c r="G41" s="172"/>
      <c r="H41" s="172"/>
      <c r="I41" s="167"/>
      <c r="J41" s="167"/>
      <c r="K41" s="191"/>
      <c r="L41" s="191"/>
      <c r="M41" s="199"/>
      <c r="N41" s="199"/>
      <c r="O41" s="199"/>
      <c r="P41" s="191"/>
      <c r="Q41" s="191"/>
    </row>
    <row r="42" spans="1:17" s="3" customFormat="1" ht="17.25" customHeight="1" x14ac:dyDescent="0.2">
      <c r="A42" s="171"/>
      <c r="B42" s="613"/>
      <c r="C42" s="614"/>
      <c r="D42" s="614"/>
      <c r="E42" s="614"/>
      <c r="F42" s="615"/>
      <c r="G42" s="172"/>
      <c r="H42" s="167"/>
      <c r="I42" s="167"/>
      <c r="J42" s="167"/>
      <c r="K42" s="191"/>
      <c r="L42" s="191"/>
      <c r="M42" s="174"/>
      <c r="N42" s="174"/>
      <c r="O42" s="174"/>
      <c r="P42" s="191"/>
      <c r="Q42" s="191"/>
    </row>
    <row r="43" spans="1:17" ht="14.25" customHeight="1" x14ac:dyDescent="0.2">
      <c r="A43" s="200"/>
      <c r="B43" s="752"/>
      <c r="C43" s="752"/>
      <c r="D43" s="752"/>
      <c r="E43" s="752"/>
      <c r="F43" s="752"/>
      <c r="G43" s="201"/>
      <c r="H43" s="202"/>
      <c r="I43" s="202"/>
      <c r="J43" s="202"/>
      <c r="K43" s="203"/>
      <c r="L43" s="203"/>
      <c r="M43" s="204"/>
      <c r="N43" s="204"/>
      <c r="O43" s="204"/>
      <c r="P43" s="203"/>
      <c r="Q43" s="203"/>
    </row>
    <row r="44" spans="1:17" ht="44.25" customHeight="1" x14ac:dyDescent="0.2">
      <c r="A44" s="716" t="s">
        <v>712</v>
      </c>
      <c r="B44" s="717"/>
      <c r="C44" s="717"/>
      <c r="D44" s="717"/>
      <c r="E44" s="717"/>
      <c r="F44" s="717"/>
      <c r="G44" s="205" t="s">
        <v>33</v>
      </c>
      <c r="H44" s="223">
        <v>28290</v>
      </c>
      <c r="I44" s="223">
        <v>28290</v>
      </c>
      <c r="J44" s="223">
        <v>28464</v>
      </c>
      <c r="K44" s="206">
        <v>1.0061505832449629</v>
      </c>
      <c r="L44" s="206">
        <v>1.0061505832449629</v>
      </c>
      <c r="M44" s="224">
        <v>257558209</v>
      </c>
      <c r="N44" s="224">
        <v>259978624.91</v>
      </c>
      <c r="O44" s="224">
        <v>228260693.28</v>
      </c>
      <c r="P44" s="206">
        <v>0.88624895384328439</v>
      </c>
      <c r="Q44" s="346">
        <v>0.87799792524873854</v>
      </c>
    </row>
    <row r="45" spans="1:17" ht="23.25" customHeight="1" x14ac:dyDescent="0.2">
      <c r="A45" s="181"/>
      <c r="B45" s="181"/>
      <c r="C45" s="181"/>
      <c r="D45" s="181"/>
      <c r="E45" s="181"/>
      <c r="F45" s="181"/>
      <c r="G45" s="181"/>
      <c r="H45" s="181"/>
      <c r="I45" s="181"/>
      <c r="J45" s="181"/>
      <c r="K45" s="181"/>
      <c r="L45" s="181"/>
      <c r="M45" s="181"/>
      <c r="N45" s="181"/>
      <c r="O45" s="181"/>
      <c r="P45" s="181"/>
      <c r="Q45" s="181"/>
    </row>
    <row r="46" spans="1:17" ht="25.5" customHeight="1" x14ac:dyDescent="0.2">
      <c r="A46" s="181" t="s">
        <v>331</v>
      </c>
      <c r="B46" s="181"/>
      <c r="C46" s="181"/>
      <c r="D46" s="181"/>
      <c r="E46" s="181"/>
      <c r="F46" s="181"/>
      <c r="G46" s="183"/>
      <c r="H46" s="181"/>
      <c r="I46" s="184"/>
      <c r="J46" s="181"/>
      <c r="K46" s="181"/>
      <c r="L46" s="181"/>
      <c r="M46" s="181"/>
      <c r="N46" s="181"/>
      <c r="O46" s="181"/>
      <c r="P46" s="181"/>
      <c r="Q46" s="181"/>
    </row>
    <row r="47" spans="1:17" ht="26.25" customHeight="1" x14ac:dyDescent="0.2">
      <c r="A47" s="184" t="s">
        <v>23</v>
      </c>
      <c r="B47" s="181"/>
      <c r="C47" s="181"/>
      <c r="D47" s="181"/>
      <c r="E47" s="181"/>
      <c r="F47" s="181"/>
      <c r="G47" s="181"/>
      <c r="H47" s="181"/>
      <c r="I47" s="184"/>
      <c r="J47" s="181"/>
      <c r="K47" s="181"/>
      <c r="L47" s="181"/>
      <c r="M47" s="181"/>
      <c r="N47" s="181"/>
      <c r="O47" s="181"/>
      <c r="P47" s="181"/>
      <c r="Q47" s="186" t="s">
        <v>65</v>
      </c>
    </row>
    <row r="48" spans="1:17" ht="21.75" customHeight="1" x14ac:dyDescent="0.2">
      <c r="A48" s="184" t="s">
        <v>756</v>
      </c>
      <c r="B48" s="184"/>
      <c r="C48" s="184"/>
      <c r="D48" s="184"/>
      <c r="E48" s="184"/>
      <c r="F48" s="184"/>
      <c r="G48" s="184"/>
      <c r="H48" s="184"/>
      <c r="I48" s="184"/>
      <c r="J48" s="184"/>
      <c r="K48" s="184"/>
      <c r="L48" s="184"/>
      <c r="M48" s="184"/>
      <c r="N48" s="184"/>
      <c r="O48" s="184"/>
      <c r="P48" s="181"/>
      <c r="Q48" s="196"/>
    </row>
    <row r="49" spans="1:24" ht="21.75" customHeight="1" x14ac:dyDescent="0.2">
      <c r="A49" s="184" t="s">
        <v>743</v>
      </c>
      <c r="B49" s="184"/>
      <c r="C49" s="6"/>
      <c r="D49" s="6"/>
      <c r="E49" s="6"/>
      <c r="F49" s="6"/>
      <c r="G49" s="6"/>
      <c r="H49" s="6"/>
      <c r="I49" s="3"/>
      <c r="J49" s="6"/>
      <c r="K49" s="6"/>
      <c r="L49" s="6"/>
      <c r="M49" s="6"/>
      <c r="N49" s="6"/>
      <c r="O49" s="6"/>
      <c r="P49" s="6"/>
      <c r="Q49" s="6"/>
    </row>
    <row r="50" spans="1:24" ht="28.5" customHeight="1" x14ac:dyDescent="0.2">
      <c r="A50" s="184" t="s">
        <v>692</v>
      </c>
      <c r="B50" s="3"/>
      <c r="C50" s="6"/>
      <c r="D50" s="6"/>
      <c r="E50" s="6"/>
      <c r="F50" s="6"/>
      <c r="G50" s="6"/>
      <c r="H50" s="6"/>
      <c r="I50" s="3"/>
      <c r="J50" s="6"/>
      <c r="K50" s="6"/>
      <c r="L50" s="6"/>
      <c r="M50" s="6"/>
      <c r="N50" s="6"/>
      <c r="O50" s="6"/>
      <c r="P50" s="6"/>
      <c r="Q50" s="6"/>
    </row>
    <row r="51" spans="1:24" ht="33.75" customHeight="1" x14ac:dyDescent="0.2">
      <c r="B51" s="3"/>
      <c r="C51" s="6"/>
      <c r="D51" s="6"/>
      <c r="E51" s="6"/>
      <c r="F51" s="6"/>
      <c r="G51" s="6"/>
      <c r="H51" s="6"/>
      <c r="I51" s="6"/>
      <c r="J51" s="6"/>
      <c r="K51" s="6"/>
      <c r="L51" s="6"/>
      <c r="M51" s="6"/>
      <c r="N51" s="6"/>
      <c r="O51" s="6"/>
      <c r="P51" s="6"/>
      <c r="Q51" s="6"/>
    </row>
    <row r="52" spans="1:24" ht="28.5" customHeight="1" x14ac:dyDescent="0.2">
      <c r="B52" s="3"/>
      <c r="C52" s="6"/>
      <c r="D52" s="6"/>
      <c r="E52" s="6"/>
      <c r="F52" s="6"/>
      <c r="G52" s="6"/>
      <c r="H52" s="6"/>
      <c r="I52" s="6"/>
      <c r="J52" s="6"/>
      <c r="K52" s="6"/>
      <c r="L52" s="6"/>
      <c r="M52" s="6"/>
      <c r="N52" s="6"/>
      <c r="O52" s="6"/>
      <c r="P52" s="6"/>
      <c r="Q52" s="6"/>
    </row>
    <row r="53" spans="1:24" ht="9" customHeight="1" x14ac:dyDescent="0.2">
      <c r="B53" s="3"/>
      <c r="C53" s="6"/>
      <c r="D53" s="6"/>
      <c r="E53" s="6"/>
      <c r="F53" s="6"/>
      <c r="G53" s="6"/>
      <c r="H53" s="6"/>
      <c r="I53" s="6"/>
      <c r="J53" s="6"/>
      <c r="K53" s="6"/>
      <c r="L53" s="6"/>
      <c r="M53" s="6"/>
      <c r="N53" s="6"/>
      <c r="O53" s="6"/>
      <c r="P53" s="6"/>
      <c r="Q53" s="6"/>
    </row>
    <row r="54" spans="1:24" ht="8.25" customHeight="1" x14ac:dyDescent="0.2">
      <c r="B54" s="6"/>
      <c r="C54" s="6"/>
      <c r="D54" s="10"/>
      <c r="E54" s="10"/>
      <c r="F54" s="10"/>
      <c r="G54" s="10"/>
      <c r="H54" s="10"/>
      <c r="I54" s="10"/>
      <c r="J54" s="10"/>
      <c r="K54" s="10"/>
      <c r="L54" s="10"/>
      <c r="M54" s="10"/>
      <c r="N54" s="10"/>
      <c r="O54" s="10"/>
      <c r="P54" s="10"/>
      <c r="Q54" s="10"/>
    </row>
    <row r="55" spans="1:24" ht="15.75" customHeight="1" x14ac:dyDescent="0.2">
      <c r="B55" s="6"/>
      <c r="C55" s="6"/>
      <c r="D55" s="10"/>
      <c r="E55" s="10"/>
      <c r="F55" s="10"/>
      <c r="G55" s="10"/>
      <c r="H55" s="10"/>
      <c r="I55" s="10"/>
      <c r="J55" s="10"/>
      <c r="K55" s="10"/>
      <c r="L55" s="10"/>
      <c r="M55" s="10"/>
      <c r="N55" s="10"/>
      <c r="O55" s="10"/>
      <c r="P55" s="10"/>
      <c r="Q55" s="10"/>
    </row>
    <row r="56" spans="1:24" ht="25.5" x14ac:dyDescent="0.2">
      <c r="A56" s="6"/>
      <c r="B56" s="6"/>
      <c r="C56" s="6"/>
      <c r="D56" s="10"/>
      <c r="E56" s="10"/>
      <c r="F56" s="10"/>
      <c r="G56" s="10"/>
      <c r="H56" s="10"/>
      <c r="I56" s="10"/>
      <c r="J56" s="10"/>
      <c r="K56" s="10"/>
      <c r="L56" s="10"/>
      <c r="M56" s="10"/>
      <c r="N56" s="10"/>
      <c r="O56" s="10"/>
      <c r="P56" s="10"/>
      <c r="Q56" s="10"/>
    </row>
    <row r="57" spans="1:24" ht="25.5" x14ac:dyDescent="0.2">
      <c r="A57" s="6"/>
      <c r="B57" s="6"/>
      <c r="C57" s="6"/>
      <c r="D57" s="10"/>
      <c r="E57" s="10"/>
      <c r="F57" s="10"/>
      <c r="G57" s="10"/>
      <c r="H57" s="10"/>
      <c r="I57" s="10"/>
      <c r="J57" s="10"/>
      <c r="K57" s="10"/>
      <c r="L57" s="10"/>
      <c r="M57" s="10"/>
      <c r="N57" s="10"/>
      <c r="O57" s="10"/>
      <c r="P57" s="10"/>
      <c r="Q57" s="10"/>
    </row>
    <row r="58" spans="1:24" ht="25.5" x14ac:dyDescent="0.2">
      <c r="A58" s="6"/>
      <c r="B58" s="6"/>
      <c r="C58" s="6"/>
      <c r="D58" s="10"/>
      <c r="E58" s="559"/>
      <c r="F58" s="559"/>
      <c r="G58" s="559"/>
      <c r="H58" s="559"/>
      <c r="I58" s="559"/>
      <c r="J58" s="559"/>
      <c r="K58" s="559"/>
      <c r="L58" s="559"/>
      <c r="M58" s="559"/>
      <c r="N58" s="559"/>
      <c r="O58" s="559"/>
      <c r="P58" s="559"/>
      <c r="Q58" s="559"/>
    </row>
    <row r="59" spans="1:24" ht="25.5" x14ac:dyDescent="0.35">
      <c r="A59" s="17"/>
      <c r="B59" s="6"/>
      <c r="C59" s="6"/>
      <c r="D59" s="10"/>
      <c r="E59" s="559"/>
      <c r="F59" s="559"/>
      <c r="G59" s="559"/>
      <c r="H59" s="559"/>
      <c r="I59" s="559"/>
      <c r="J59" s="559"/>
      <c r="K59" s="559"/>
      <c r="L59" s="559"/>
      <c r="M59" s="559"/>
      <c r="N59" s="559"/>
      <c r="O59" s="559"/>
      <c r="P59" s="559"/>
      <c r="Q59" s="559"/>
    </row>
    <row r="60" spans="1:24" ht="25.5" x14ac:dyDescent="0.35">
      <c r="A60" s="17"/>
      <c r="B60" s="6"/>
      <c r="C60" s="6"/>
      <c r="D60" s="10"/>
      <c r="E60" s="559"/>
      <c r="F60" s="559"/>
      <c r="G60" s="559"/>
      <c r="H60" s="559"/>
      <c r="I60" s="559"/>
      <c r="J60" s="559"/>
      <c r="K60" s="559"/>
      <c r="L60" s="559"/>
      <c r="M60" s="559"/>
      <c r="N60" s="559"/>
      <c r="O60" s="559"/>
      <c r="P60" s="559"/>
      <c r="Q60" s="559"/>
      <c r="R60" s="166"/>
      <c r="S60" s="166"/>
      <c r="T60" s="166"/>
      <c r="U60" s="166"/>
      <c r="V60" s="166"/>
      <c r="W60" s="166"/>
      <c r="X60" s="166"/>
    </row>
    <row r="61" spans="1:24" ht="25.5" x14ac:dyDescent="0.35">
      <c r="A61" s="17"/>
      <c r="B61" s="6"/>
      <c r="C61" s="6"/>
      <c r="D61" s="10"/>
      <c r="E61" s="559"/>
      <c r="F61" s="559"/>
      <c r="G61" s="559"/>
      <c r="H61" s="559"/>
      <c r="I61" s="559"/>
      <c r="J61" s="559"/>
      <c r="K61" s="559"/>
      <c r="L61" s="559"/>
      <c r="M61" s="559"/>
      <c r="N61" s="559"/>
      <c r="O61" s="559"/>
      <c r="P61" s="559"/>
      <c r="Q61" s="559"/>
    </row>
    <row r="62" spans="1:24" ht="25.5" x14ac:dyDescent="0.35">
      <c r="A62" s="17"/>
      <c r="B62" s="6"/>
      <c r="C62" s="6"/>
      <c r="D62" s="10"/>
      <c r="E62" s="559"/>
      <c r="F62" s="559"/>
      <c r="G62" s="559"/>
      <c r="H62" s="559"/>
      <c r="I62" s="559"/>
      <c r="J62" s="559"/>
      <c r="K62" s="559"/>
      <c r="L62" s="559"/>
      <c r="M62" s="559"/>
      <c r="N62" s="559"/>
      <c r="O62" s="559"/>
      <c r="P62" s="559"/>
      <c r="Q62" s="559"/>
    </row>
    <row r="63" spans="1:24" ht="25.5" x14ac:dyDescent="0.35">
      <c r="A63" s="17"/>
      <c r="B63" s="6"/>
      <c r="C63" s="6"/>
      <c r="E63" s="559"/>
      <c r="F63" s="559"/>
      <c r="G63" s="559"/>
      <c r="H63" s="559"/>
      <c r="I63" s="559"/>
      <c r="J63" s="559"/>
      <c r="K63" s="559"/>
      <c r="L63" s="560"/>
      <c r="M63" s="560"/>
      <c r="N63" s="559"/>
      <c r="O63" s="559"/>
      <c r="P63" s="559"/>
      <c r="Q63" s="559"/>
    </row>
    <row r="64" spans="1:24" ht="25.5" x14ac:dyDescent="0.35">
      <c r="A64" s="17"/>
      <c r="B64" s="6"/>
      <c r="C64" s="6"/>
      <c r="E64" s="559"/>
      <c r="F64" s="559"/>
      <c r="G64" s="559"/>
      <c r="H64" s="559"/>
      <c r="I64" s="559"/>
      <c r="J64" s="559"/>
      <c r="K64" s="559"/>
      <c r="L64" s="560"/>
      <c r="M64" s="560"/>
      <c r="N64" s="559"/>
      <c r="O64" s="559"/>
      <c r="P64" s="559"/>
      <c r="Q64" s="559"/>
    </row>
    <row r="65" spans="1:16" ht="25.5" x14ac:dyDescent="0.35">
      <c r="A65" s="17"/>
      <c r="B65" s="6"/>
      <c r="C65" s="6"/>
      <c r="N65" s="10"/>
      <c r="O65" s="10"/>
      <c r="P65" s="10"/>
    </row>
    <row r="66" spans="1:16" ht="23.25" x14ac:dyDescent="0.35">
      <c r="A66" s="17"/>
      <c r="B66" s="6"/>
      <c r="C66" s="6"/>
    </row>
    <row r="67" spans="1:16" ht="23.25" x14ac:dyDescent="0.35">
      <c r="A67" s="17"/>
      <c r="B67" s="6"/>
      <c r="C67" s="6"/>
    </row>
    <row r="68" spans="1:16" ht="23.25" x14ac:dyDescent="0.35">
      <c r="A68" s="17"/>
      <c r="B68" s="6"/>
      <c r="C68" s="6"/>
    </row>
    <row r="69" spans="1:16" ht="23.25" x14ac:dyDescent="0.35">
      <c r="A69" s="17"/>
      <c r="B69" s="6"/>
      <c r="C69" s="6"/>
    </row>
    <row r="70" spans="1:16" ht="23.25" x14ac:dyDescent="0.35">
      <c r="A70" s="17"/>
      <c r="B70" s="6"/>
      <c r="C70" s="6"/>
    </row>
    <row r="71" spans="1:16" ht="20.25" x14ac:dyDescent="0.3">
      <c r="A71" s="38"/>
      <c r="B71" s="6"/>
      <c r="C71" s="6"/>
    </row>
    <row r="72" spans="1:16" ht="20.25" x14ac:dyDescent="0.3">
      <c r="A72" s="38"/>
      <c r="B72" s="6"/>
      <c r="C72" s="6"/>
    </row>
    <row r="73" spans="1:16" ht="20.25" x14ac:dyDescent="0.3">
      <c r="A73" s="38"/>
      <c r="B73" s="6"/>
      <c r="C73" s="6"/>
    </row>
    <row r="74" spans="1:16" ht="20.25" x14ac:dyDescent="0.3">
      <c r="A74" s="38"/>
      <c r="B74" s="6"/>
      <c r="C74" s="6"/>
    </row>
    <row r="75" spans="1:16" ht="23.25" x14ac:dyDescent="0.35">
      <c r="A75" s="17"/>
      <c r="B75" s="6"/>
      <c r="C75" s="6"/>
    </row>
    <row r="76" spans="1:16" ht="23.25" x14ac:dyDescent="0.35">
      <c r="A76" s="17"/>
      <c r="B76" s="6"/>
      <c r="C76" s="6"/>
    </row>
    <row r="77" spans="1:16" ht="23.25" x14ac:dyDescent="0.35">
      <c r="A77" s="17"/>
      <c r="B77" s="6"/>
      <c r="C77" s="6"/>
    </row>
    <row r="78" spans="1:16" ht="23.25" x14ac:dyDescent="0.35">
      <c r="A78" s="17"/>
      <c r="B78" s="6"/>
      <c r="C78" s="6"/>
    </row>
    <row r="79" spans="1:16" ht="23.25" x14ac:dyDescent="0.35">
      <c r="A79" s="17"/>
      <c r="B79" s="6"/>
      <c r="C79" s="6"/>
    </row>
    <row r="80" spans="1:16" ht="23.25" x14ac:dyDescent="0.35">
      <c r="A80" s="17"/>
      <c r="B80" s="6"/>
      <c r="C80" s="6"/>
    </row>
    <row r="81" spans="1:3" ht="23.25" x14ac:dyDescent="0.35">
      <c r="A81" s="17"/>
      <c r="B81" s="6"/>
      <c r="C81" s="6"/>
    </row>
    <row r="82" spans="1:3" ht="23.25" x14ac:dyDescent="0.35">
      <c r="A82" s="17"/>
      <c r="B82" s="6"/>
      <c r="C82" s="6"/>
    </row>
    <row r="83" spans="1:3" x14ac:dyDescent="0.2">
      <c r="A83" s="6"/>
      <c r="B83" s="6"/>
      <c r="C83" s="6"/>
    </row>
    <row r="84" spans="1:3" x14ac:dyDescent="0.2">
      <c r="A84" s="6"/>
      <c r="B84" s="6"/>
      <c r="C84" s="6"/>
    </row>
    <row r="85" spans="1:3" x14ac:dyDescent="0.2">
      <c r="A85" s="6"/>
      <c r="B85" s="6"/>
      <c r="C85" s="6"/>
    </row>
    <row r="86" spans="1:3" x14ac:dyDescent="0.2">
      <c r="A86" s="6"/>
      <c r="B86" s="6"/>
      <c r="C86" s="6"/>
    </row>
    <row r="87" spans="1:3" x14ac:dyDescent="0.2">
      <c r="A87" s="6"/>
      <c r="B87" s="6"/>
      <c r="C87" s="6"/>
    </row>
    <row r="88" spans="1:3" x14ac:dyDescent="0.2">
      <c r="A88" s="6"/>
      <c r="B88" s="6"/>
      <c r="C88" s="6"/>
    </row>
    <row r="89" spans="1:3" x14ac:dyDescent="0.2">
      <c r="A89" s="6"/>
      <c r="B89" s="6"/>
      <c r="C89" s="6"/>
    </row>
    <row r="90" spans="1:3" x14ac:dyDescent="0.2">
      <c r="A90" s="6"/>
      <c r="B90" s="6"/>
      <c r="C90" s="6"/>
    </row>
    <row r="91" spans="1:3" x14ac:dyDescent="0.2">
      <c r="A91" s="6"/>
      <c r="B91" s="6"/>
      <c r="C91" s="6"/>
    </row>
    <row r="92" spans="1:3" x14ac:dyDescent="0.2">
      <c r="A92" s="6"/>
      <c r="B92" s="6"/>
      <c r="C92" s="6"/>
    </row>
    <row r="93" spans="1:3" x14ac:dyDescent="0.2">
      <c r="A93" s="6"/>
      <c r="B93" s="6"/>
      <c r="C93" s="6"/>
    </row>
    <row r="94" spans="1:3" x14ac:dyDescent="0.2">
      <c r="A94" s="6"/>
      <c r="B94" s="6"/>
      <c r="C94" s="6"/>
    </row>
    <row r="95" spans="1:3" x14ac:dyDescent="0.2">
      <c r="A95" s="6"/>
      <c r="B95" s="6"/>
      <c r="C95" s="6"/>
    </row>
    <row r="96" spans="1:3" x14ac:dyDescent="0.2">
      <c r="A96" s="6"/>
      <c r="B96" s="6"/>
      <c r="C96" s="6"/>
    </row>
    <row r="97" spans="1:17" x14ac:dyDescent="0.2">
      <c r="A97" s="6"/>
      <c r="B97" s="6"/>
      <c r="C97" s="6"/>
    </row>
    <row r="98" spans="1:17" x14ac:dyDescent="0.2">
      <c r="A98" s="6"/>
      <c r="B98" s="6"/>
      <c r="C98" s="6"/>
    </row>
    <row r="99" spans="1:17" x14ac:dyDescent="0.2">
      <c r="A99" s="6"/>
      <c r="B99" s="6"/>
      <c r="C99" s="6"/>
    </row>
    <row r="100" spans="1:17" x14ac:dyDescent="0.2">
      <c r="A100" s="6"/>
      <c r="B100" s="6"/>
      <c r="C100" s="6"/>
    </row>
    <row r="101" spans="1:17" x14ac:dyDescent="0.2">
      <c r="A101" s="6"/>
      <c r="B101" s="6"/>
      <c r="C101" s="6"/>
    </row>
    <row r="102" spans="1:17" x14ac:dyDescent="0.2">
      <c r="A102" s="6"/>
      <c r="B102" s="6"/>
      <c r="C102" s="6"/>
    </row>
    <row r="103" spans="1:17" x14ac:dyDescent="0.2">
      <c r="A103" s="6"/>
      <c r="B103" s="6"/>
      <c r="C103" s="6"/>
    </row>
    <row r="104" spans="1:17" x14ac:dyDescent="0.2">
      <c r="A104" s="6"/>
      <c r="B104" s="6"/>
      <c r="C104" s="6"/>
    </row>
    <row r="105" spans="1:17" x14ac:dyDescent="0.2">
      <c r="A105" s="6"/>
      <c r="B105" s="6"/>
      <c r="C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row>
    <row r="154" spans="1:17" x14ac:dyDescent="0.2">
      <c r="A154" s="6"/>
      <c r="B154" s="6"/>
      <c r="C154" s="6"/>
      <c r="D154" s="6"/>
      <c r="E154" s="6"/>
      <c r="F154" s="6"/>
      <c r="G154" s="6"/>
      <c r="H154" s="6"/>
      <c r="I154" s="6"/>
      <c r="J154" s="6"/>
      <c r="K154" s="6"/>
      <c r="L154" s="6"/>
      <c r="M154" s="6"/>
      <c r="N154" s="6"/>
      <c r="O154" s="6"/>
      <c r="P154" s="6"/>
    </row>
    <row r="155" spans="1:17" x14ac:dyDescent="0.2">
      <c r="A155" s="6"/>
      <c r="B155" s="6"/>
      <c r="C155" s="6"/>
      <c r="D155" s="6"/>
      <c r="E155" s="6"/>
      <c r="F155" s="6"/>
      <c r="G155" s="6"/>
      <c r="H155" s="6"/>
      <c r="I155" s="6"/>
      <c r="J155" s="6"/>
      <c r="K155" s="6"/>
      <c r="L155" s="6"/>
      <c r="M155" s="6"/>
      <c r="N155" s="6"/>
      <c r="O155" s="6"/>
      <c r="P155" s="6"/>
    </row>
    <row r="156" spans="1:17" x14ac:dyDescent="0.2">
      <c r="A156" s="6"/>
      <c r="B156" s="6"/>
      <c r="C156" s="6"/>
      <c r="D156" s="6"/>
      <c r="E156" s="6"/>
      <c r="F156" s="6"/>
      <c r="G156" s="6"/>
      <c r="H156" s="6"/>
      <c r="I156" s="6"/>
      <c r="J156" s="6"/>
      <c r="K156" s="6"/>
      <c r="L156" s="6"/>
      <c r="M156" s="6"/>
      <c r="N156" s="6"/>
      <c r="O156" s="6"/>
      <c r="P156" s="6"/>
    </row>
    <row r="157" spans="1:17" x14ac:dyDescent="0.2">
      <c r="A157" s="6"/>
      <c r="B157" s="6"/>
      <c r="C157" s="6"/>
      <c r="D157" s="6"/>
      <c r="E157" s="6"/>
      <c r="F157" s="6"/>
      <c r="G157" s="6"/>
      <c r="H157" s="6"/>
      <c r="I157" s="6"/>
      <c r="J157" s="6"/>
      <c r="K157" s="6"/>
      <c r="L157" s="6"/>
      <c r="M157" s="6"/>
      <c r="N157" s="6"/>
      <c r="O157" s="6"/>
      <c r="P157" s="6"/>
    </row>
    <row r="158" spans="1:17" x14ac:dyDescent="0.2">
      <c r="A158" s="6"/>
      <c r="B158" s="6"/>
      <c r="C158" s="6"/>
      <c r="D158" s="6"/>
      <c r="E158" s="6"/>
      <c r="F158" s="6"/>
      <c r="G158" s="6"/>
      <c r="H158" s="6"/>
      <c r="I158" s="6"/>
      <c r="J158" s="6"/>
      <c r="K158" s="6"/>
      <c r="L158" s="6"/>
      <c r="M158" s="6"/>
      <c r="N158" s="6"/>
      <c r="O158" s="6"/>
      <c r="P158" s="6"/>
    </row>
    <row r="159" spans="1:17" x14ac:dyDescent="0.2">
      <c r="A159" s="6"/>
      <c r="B159" s="6"/>
      <c r="C159" s="6"/>
      <c r="D159" s="6"/>
      <c r="E159" s="6"/>
      <c r="F159" s="6"/>
      <c r="G159" s="6"/>
      <c r="H159" s="6"/>
      <c r="I159" s="6"/>
      <c r="J159" s="6"/>
      <c r="K159" s="6"/>
      <c r="L159" s="6"/>
      <c r="M159" s="6"/>
      <c r="N159" s="6"/>
      <c r="O159" s="6"/>
      <c r="P159" s="6"/>
    </row>
    <row r="160" spans="1:17" x14ac:dyDescent="0.2">
      <c r="A160" s="6"/>
      <c r="N160" s="6"/>
      <c r="O160" s="6"/>
      <c r="P160" s="6"/>
    </row>
    <row r="161" spans="1:16" x14ac:dyDescent="0.2">
      <c r="A161" s="6"/>
      <c r="N161" s="6"/>
      <c r="O161" s="6"/>
      <c r="P161" s="6"/>
    </row>
    <row r="162" spans="1:16" x14ac:dyDescent="0.2">
      <c r="A162" s="6"/>
      <c r="N162" s="6"/>
      <c r="O162" s="6"/>
      <c r="P162" s="6"/>
    </row>
    <row r="163" spans="1:16" x14ac:dyDescent="0.2">
      <c r="A163" s="6"/>
    </row>
    <row r="164" spans="1:16" x14ac:dyDescent="0.2">
      <c r="A164" s="6"/>
    </row>
    <row r="165" spans="1:16" x14ac:dyDescent="0.2">
      <c r="A165" s="6"/>
    </row>
    <row r="166" spans="1:16" x14ac:dyDescent="0.2">
      <c r="A166" s="6"/>
    </row>
    <row r="167" spans="1:16" x14ac:dyDescent="0.2">
      <c r="A167" s="6"/>
    </row>
    <row r="168" spans="1:16" x14ac:dyDescent="0.2">
      <c r="A168" s="6"/>
    </row>
    <row r="169" spans="1:16" x14ac:dyDescent="0.2">
      <c r="A169" s="6"/>
    </row>
    <row r="170" spans="1:16" x14ac:dyDescent="0.2">
      <c r="A170" s="6"/>
    </row>
    <row r="171" spans="1:16" x14ac:dyDescent="0.2">
      <c r="A171" s="6"/>
    </row>
    <row r="172" spans="1:16" x14ac:dyDescent="0.2">
      <c r="A172" s="6"/>
    </row>
    <row r="173" spans="1:16" x14ac:dyDescent="0.2">
      <c r="A173" s="6"/>
    </row>
    <row r="174" spans="1:16" x14ac:dyDescent="0.2">
      <c r="A174" s="6"/>
    </row>
    <row r="175" spans="1:16" x14ac:dyDescent="0.2">
      <c r="A175" s="6"/>
    </row>
    <row r="176" spans="1:16" x14ac:dyDescent="0.2">
      <c r="A176" s="6"/>
    </row>
    <row r="177" spans="1:1" x14ac:dyDescent="0.2">
      <c r="A177" s="6"/>
    </row>
    <row r="178" spans="1:1" x14ac:dyDescent="0.2">
      <c r="A178" s="6"/>
    </row>
    <row r="179" spans="1:1" x14ac:dyDescent="0.2">
      <c r="A179" s="6"/>
    </row>
    <row r="180" spans="1:1" x14ac:dyDescent="0.2">
      <c r="A180" s="6"/>
    </row>
    <row r="181" spans="1:1" x14ac:dyDescent="0.2">
      <c r="A181" s="6"/>
    </row>
    <row r="182" spans="1:1" x14ac:dyDescent="0.2">
      <c r="A182" s="6"/>
    </row>
    <row r="183" spans="1:1" x14ac:dyDescent="0.2">
      <c r="A183" s="6"/>
    </row>
    <row r="184" spans="1:1" x14ac:dyDescent="0.2">
      <c r="A184" s="6"/>
    </row>
    <row r="185" spans="1:1" x14ac:dyDescent="0.2">
      <c r="A185" s="6"/>
    </row>
    <row r="186" spans="1:1" x14ac:dyDescent="0.2">
      <c r="A186" s="6"/>
    </row>
    <row r="187" spans="1:1" x14ac:dyDescent="0.2">
      <c r="A187" s="6"/>
    </row>
    <row r="188" spans="1:1" x14ac:dyDescent="0.2">
      <c r="A188" s="6"/>
    </row>
    <row r="189" spans="1:1" x14ac:dyDescent="0.2">
      <c r="A189" s="6"/>
    </row>
    <row r="190" spans="1:1" x14ac:dyDescent="0.2">
      <c r="A190" s="6"/>
    </row>
    <row r="191" spans="1:1" x14ac:dyDescent="0.2">
      <c r="A191" s="6"/>
    </row>
    <row r="192" spans="1:1" x14ac:dyDescent="0.2">
      <c r="A192" s="6"/>
    </row>
    <row r="193" spans="1:1" x14ac:dyDescent="0.2">
      <c r="A193" s="6"/>
    </row>
    <row r="194" spans="1:1" x14ac:dyDescent="0.2">
      <c r="A194" s="6"/>
    </row>
    <row r="195" spans="1:1" x14ac:dyDescent="0.2">
      <c r="A195" s="6"/>
    </row>
    <row r="196" spans="1:1" x14ac:dyDescent="0.2">
      <c r="A196" s="6"/>
    </row>
  </sheetData>
  <mergeCells count="53">
    <mergeCell ref="B38:F38"/>
    <mergeCell ref="B39:F39"/>
    <mergeCell ref="B40:F40"/>
    <mergeCell ref="B41:F41"/>
    <mergeCell ref="A44:F44"/>
    <mergeCell ref="B42:F42"/>
    <mergeCell ref="B43:F43"/>
    <mergeCell ref="B26:F26"/>
    <mergeCell ref="B31:F31"/>
    <mergeCell ref="B32:F32"/>
    <mergeCell ref="B33:F33"/>
    <mergeCell ref="B37:F37"/>
    <mergeCell ref="B34:F34"/>
    <mergeCell ref="B36:F36"/>
    <mergeCell ref="B30:F30"/>
    <mergeCell ref="B29:F29"/>
    <mergeCell ref="B28:F28"/>
    <mergeCell ref="B27:F27"/>
    <mergeCell ref="B35:F35"/>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9A924-B2F0-4D41-B8C7-A9775A82F190}">
  <sheetPr>
    <tabColor rgb="FF00B0F0"/>
    <pageSetUpPr fitToPage="1"/>
  </sheetPr>
  <dimension ref="A1:X172"/>
  <sheetViews>
    <sheetView view="pageBreakPreview" zoomScale="40" zoomScaleNormal="40" zoomScaleSheetLayoutView="40" workbookViewId="0">
      <selection activeCell="L56" sqref="L56"/>
    </sheetView>
  </sheetViews>
  <sheetFormatPr baseColWidth="10" defaultColWidth="11.42578125" defaultRowHeight="12.75" x14ac:dyDescent="0.2"/>
  <cols>
    <col min="1" max="1" width="16.7109375" style="2" customWidth="1"/>
    <col min="2" max="2" width="10.7109375" style="2" customWidth="1"/>
    <col min="3" max="3" width="25.42578125" style="2" customWidth="1"/>
    <col min="4" max="4" width="53.7109375" style="2" customWidth="1"/>
    <col min="5" max="6" width="20.7109375" style="2" customWidth="1"/>
    <col min="7" max="7" width="28.28515625" style="2" customWidth="1"/>
    <col min="8" max="8" width="25.7109375" style="2" customWidth="1"/>
    <col min="9" max="10" width="25.5703125" style="2" customWidth="1"/>
    <col min="11" max="11" width="24.5703125" style="2" customWidth="1"/>
    <col min="12" max="12" width="24.42578125" style="2" customWidth="1"/>
    <col min="13" max="13" width="36.140625" style="2" customWidth="1"/>
    <col min="14" max="14" width="27.7109375" style="2" customWidth="1"/>
    <col min="15" max="15" width="31.7109375" style="2" customWidth="1"/>
    <col min="16" max="16" width="28.42578125" style="2" customWidth="1"/>
    <col min="17" max="17" width="24.42578125" style="2" customWidth="1"/>
    <col min="1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9</v>
      </c>
      <c r="B10" s="583"/>
      <c r="C10" s="583" t="s">
        <v>51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583" t="s">
        <v>263</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10.15" customHeight="1" x14ac:dyDescent="0.2">
      <c r="A22" s="141"/>
      <c r="B22" s="603"/>
      <c r="C22" s="603"/>
      <c r="D22" s="603"/>
      <c r="E22" s="603"/>
      <c r="F22" s="603"/>
      <c r="G22" s="115"/>
      <c r="H22" s="118"/>
      <c r="I22" s="118"/>
      <c r="J22" s="118"/>
      <c r="K22" s="116"/>
      <c r="L22" s="116"/>
      <c r="M22" s="117"/>
      <c r="N22" s="117"/>
      <c r="O22" s="117"/>
      <c r="P22" s="116"/>
      <c r="Q22" s="116"/>
    </row>
    <row r="23" spans="1:17" s="3" customFormat="1" ht="10.15" customHeight="1" x14ac:dyDescent="0.2">
      <c r="A23" s="282"/>
      <c r="B23" s="768"/>
      <c r="C23" s="768"/>
      <c r="D23" s="768"/>
      <c r="E23" s="768"/>
      <c r="F23" s="768"/>
      <c r="G23" s="112"/>
      <c r="H23" s="283"/>
      <c r="I23" s="283"/>
      <c r="J23" s="283"/>
      <c r="K23" s="113"/>
      <c r="L23" s="113"/>
      <c r="M23" s="284"/>
      <c r="N23" s="284"/>
      <c r="O23" s="284"/>
      <c r="P23" s="113"/>
      <c r="Q23" s="113"/>
    </row>
    <row r="24" spans="1:17" s="3" customFormat="1" ht="4.5" customHeight="1" x14ac:dyDescent="0.2">
      <c r="A24" s="171"/>
      <c r="B24" s="621"/>
      <c r="C24" s="622"/>
      <c r="D24" s="622"/>
      <c r="E24" s="622"/>
      <c r="F24" s="623"/>
      <c r="G24" s="172"/>
      <c r="H24" s="172"/>
      <c r="I24" s="167"/>
      <c r="J24" s="167"/>
      <c r="K24" s="191"/>
      <c r="L24" s="191"/>
      <c r="M24" s="199"/>
      <c r="N24" s="199"/>
      <c r="O24" s="199"/>
      <c r="P24" s="191"/>
      <c r="Q24" s="191"/>
    </row>
    <row r="25" spans="1:17" s="3" customFormat="1" ht="11.25" customHeight="1" x14ac:dyDescent="0.2">
      <c r="A25" s="171"/>
      <c r="B25" s="621"/>
      <c r="C25" s="622"/>
      <c r="D25" s="622"/>
      <c r="E25" s="622"/>
      <c r="F25" s="623"/>
      <c r="G25" s="172"/>
      <c r="H25" s="172"/>
      <c r="I25" s="167"/>
      <c r="J25" s="167"/>
      <c r="K25" s="191"/>
      <c r="L25" s="191"/>
      <c r="M25" s="199"/>
      <c r="N25" s="199"/>
      <c r="O25" s="199"/>
      <c r="P25" s="191"/>
      <c r="Q25" s="191"/>
    </row>
    <row r="26" spans="1:17" s="3" customFormat="1" ht="57.75" customHeight="1" x14ac:dyDescent="0.2">
      <c r="A26" s="187">
        <v>170</v>
      </c>
      <c r="B26" s="611" t="s">
        <v>503</v>
      </c>
      <c r="C26" s="611"/>
      <c r="D26" s="611"/>
      <c r="E26" s="611"/>
      <c r="F26" s="611"/>
      <c r="G26" s="188" t="str">
        <f>G27</f>
        <v>Ración-Distribuir</v>
      </c>
      <c r="H26" s="188">
        <v>1287873</v>
      </c>
      <c r="I26" s="193">
        <v>1280753</v>
      </c>
      <c r="J26" s="193">
        <v>665690</v>
      </c>
      <c r="K26" s="189">
        <v>0.51689102885144733</v>
      </c>
      <c r="L26" s="189">
        <v>0.51976454476390066</v>
      </c>
      <c r="M26" s="192">
        <v>275259905</v>
      </c>
      <c r="N26" s="192">
        <v>292903219.56999999</v>
      </c>
      <c r="O26" s="192">
        <v>226328966.56999999</v>
      </c>
      <c r="P26" s="189">
        <v>0.82223731992496329</v>
      </c>
      <c r="Q26" s="189">
        <v>0.77270904328830825</v>
      </c>
    </row>
    <row r="27" spans="1:17" s="3" customFormat="1" ht="48" customHeight="1" x14ac:dyDescent="0.35">
      <c r="A27" s="187">
        <v>61</v>
      </c>
      <c r="B27" s="610" t="s">
        <v>32</v>
      </c>
      <c r="C27" s="619"/>
      <c r="D27" s="619"/>
      <c r="E27" s="619"/>
      <c r="F27" s="619"/>
      <c r="G27" s="188" t="str">
        <f>G28</f>
        <v>Ración-Distribuir</v>
      </c>
      <c r="H27" s="188">
        <v>1287873</v>
      </c>
      <c r="I27" s="193">
        <v>1280753</v>
      </c>
      <c r="J27" s="193">
        <v>665690</v>
      </c>
      <c r="K27" s="189">
        <v>0.51689102885144733</v>
      </c>
      <c r="L27" s="189">
        <v>0.51976454476390066</v>
      </c>
      <c r="M27" s="209">
        <v>275259905</v>
      </c>
      <c r="N27" s="209">
        <v>292903219.56999999</v>
      </c>
      <c r="O27" s="209">
        <v>226328966.56999999</v>
      </c>
      <c r="P27" s="189">
        <v>0.82223731992496329</v>
      </c>
      <c r="Q27" s="189">
        <v>0.77270904328830825</v>
      </c>
    </row>
    <row r="28" spans="1:17" s="3" customFormat="1" ht="51.75" customHeight="1" x14ac:dyDescent="0.35">
      <c r="A28" s="171">
        <v>1</v>
      </c>
      <c r="B28" s="616" t="s">
        <v>504</v>
      </c>
      <c r="C28" s="637"/>
      <c r="D28" s="637"/>
      <c r="E28" s="637"/>
      <c r="F28" s="637"/>
      <c r="G28" s="172" t="s">
        <v>672</v>
      </c>
      <c r="H28" s="172">
        <v>845805</v>
      </c>
      <c r="I28" s="167">
        <v>838685</v>
      </c>
      <c r="J28" s="167">
        <v>401690</v>
      </c>
      <c r="K28" s="191">
        <v>0.47492034215924472</v>
      </c>
      <c r="L28" s="191">
        <v>0.47895216916959288</v>
      </c>
      <c r="M28" s="231">
        <v>127510937</v>
      </c>
      <c r="N28" s="231">
        <v>127510937</v>
      </c>
      <c r="O28" s="231">
        <v>83602599</v>
      </c>
      <c r="P28" s="191">
        <v>0.65565041687365222</v>
      </c>
      <c r="Q28" s="191">
        <v>0.65565041687365222</v>
      </c>
    </row>
    <row r="29" spans="1:17" s="3" customFormat="1" ht="57" customHeight="1" x14ac:dyDescent="0.35">
      <c r="A29" s="171">
        <v>2</v>
      </c>
      <c r="B29" s="616" t="s">
        <v>505</v>
      </c>
      <c r="C29" s="637"/>
      <c r="D29" s="637"/>
      <c r="E29" s="637"/>
      <c r="F29" s="637"/>
      <c r="G29" s="172" t="s">
        <v>673</v>
      </c>
      <c r="H29" s="172">
        <v>40000</v>
      </c>
      <c r="I29" s="167">
        <v>40000</v>
      </c>
      <c r="J29" s="167">
        <v>24000</v>
      </c>
      <c r="K29" s="191">
        <v>0.6</v>
      </c>
      <c r="L29" s="191">
        <v>0.6</v>
      </c>
      <c r="M29" s="231">
        <v>11677440</v>
      </c>
      <c r="N29" s="231">
        <v>11677440</v>
      </c>
      <c r="O29" s="231">
        <v>7784960</v>
      </c>
      <c r="P29" s="191">
        <v>0.66666666666666663</v>
      </c>
      <c r="Q29" s="191">
        <v>0.66666666666666663</v>
      </c>
    </row>
    <row r="30" spans="1:17" s="3" customFormat="1" ht="51.75" customHeight="1" x14ac:dyDescent="0.35">
      <c r="A30" s="171">
        <v>3</v>
      </c>
      <c r="B30" s="616" t="s">
        <v>506</v>
      </c>
      <c r="C30" s="637"/>
      <c r="D30" s="637"/>
      <c r="E30" s="637"/>
      <c r="F30" s="637"/>
      <c r="G30" s="172" t="s">
        <v>674</v>
      </c>
      <c r="H30" s="172">
        <v>402000</v>
      </c>
      <c r="I30" s="167">
        <v>402000</v>
      </c>
      <c r="J30" s="167">
        <v>240000</v>
      </c>
      <c r="K30" s="191">
        <v>0.59701492537313428</v>
      </c>
      <c r="L30" s="191">
        <v>0.59701492537313428</v>
      </c>
      <c r="M30" s="231">
        <v>120468713</v>
      </c>
      <c r="N30" s="231">
        <v>138112027.56999999</v>
      </c>
      <c r="O30" s="231">
        <v>121640032.56999999</v>
      </c>
      <c r="P30" s="191">
        <v>1.0097230188721282</v>
      </c>
      <c r="Q30" s="191">
        <v>0.880734536377352</v>
      </c>
    </row>
    <row r="31" spans="1:17" s="3" customFormat="1" ht="53.25" customHeight="1" x14ac:dyDescent="0.2">
      <c r="A31" s="171">
        <v>4</v>
      </c>
      <c r="B31" s="565" t="s">
        <v>597</v>
      </c>
      <c r="C31" s="565"/>
      <c r="D31" s="565"/>
      <c r="E31" s="565"/>
      <c r="F31" s="565"/>
      <c r="G31" s="172" t="s">
        <v>288</v>
      </c>
      <c r="H31" s="172">
        <v>4</v>
      </c>
      <c r="I31" s="167">
        <v>4</v>
      </c>
      <c r="J31" s="167" t="s">
        <v>321</v>
      </c>
      <c r="K31" s="191">
        <v>0</v>
      </c>
      <c r="L31" s="191">
        <v>0</v>
      </c>
      <c r="M31" s="199">
        <v>6000000</v>
      </c>
      <c r="N31" s="199">
        <v>6000000</v>
      </c>
      <c r="O31" s="199">
        <v>4000000</v>
      </c>
      <c r="P31" s="191">
        <v>0.66666666666666663</v>
      </c>
      <c r="Q31" s="191">
        <v>0.66666666666666663</v>
      </c>
    </row>
    <row r="32" spans="1:17" s="3" customFormat="1" ht="54" customHeight="1" x14ac:dyDescent="0.2">
      <c r="A32" s="171">
        <v>5</v>
      </c>
      <c r="B32" s="565" t="s">
        <v>598</v>
      </c>
      <c r="C32" s="565"/>
      <c r="D32" s="565"/>
      <c r="E32" s="565"/>
      <c r="F32" s="565"/>
      <c r="G32" s="172" t="s">
        <v>288</v>
      </c>
      <c r="H32" s="172">
        <v>4</v>
      </c>
      <c r="I32" s="167">
        <v>4</v>
      </c>
      <c r="J32" s="167" t="s">
        <v>321</v>
      </c>
      <c r="K32" s="191">
        <v>0</v>
      </c>
      <c r="L32" s="191">
        <v>0</v>
      </c>
      <c r="M32" s="199">
        <v>602880</v>
      </c>
      <c r="N32" s="199">
        <v>602880</v>
      </c>
      <c r="O32" s="199">
        <v>301440</v>
      </c>
      <c r="P32" s="191">
        <v>0.5</v>
      </c>
      <c r="Q32" s="191">
        <v>0.5</v>
      </c>
    </row>
    <row r="33" spans="1:17" s="3" customFormat="1" ht="48.75" customHeight="1" x14ac:dyDescent="0.2">
      <c r="A33" s="171">
        <v>6</v>
      </c>
      <c r="B33" s="565" t="s">
        <v>507</v>
      </c>
      <c r="C33" s="565"/>
      <c r="D33" s="565"/>
      <c r="E33" s="565"/>
      <c r="F33" s="565"/>
      <c r="G33" s="172" t="s">
        <v>652</v>
      </c>
      <c r="H33" s="172" t="s">
        <v>321</v>
      </c>
      <c r="I33" s="167" t="s">
        <v>321</v>
      </c>
      <c r="J33" s="167" t="s">
        <v>321</v>
      </c>
      <c r="K33" s="191">
        <v>0</v>
      </c>
      <c r="L33" s="191">
        <v>0</v>
      </c>
      <c r="M33" s="199">
        <v>4999935</v>
      </c>
      <c r="N33" s="199">
        <v>4999935</v>
      </c>
      <c r="O33" s="199">
        <v>4999935</v>
      </c>
      <c r="P33" s="191">
        <v>1</v>
      </c>
      <c r="Q33" s="191">
        <v>1</v>
      </c>
    </row>
    <row r="34" spans="1:17" s="3" customFormat="1" ht="74.25" customHeight="1" x14ac:dyDescent="0.35">
      <c r="A34" s="171">
        <v>7</v>
      </c>
      <c r="B34" s="616" t="s">
        <v>599</v>
      </c>
      <c r="C34" s="637"/>
      <c r="D34" s="637"/>
      <c r="E34" s="637"/>
      <c r="F34" s="637"/>
      <c r="G34" s="172" t="s">
        <v>53</v>
      </c>
      <c r="H34" s="172">
        <v>44</v>
      </c>
      <c r="I34" s="167">
        <v>44</v>
      </c>
      <c r="J34" s="167" t="s">
        <v>321</v>
      </c>
      <c r="K34" s="191">
        <v>0</v>
      </c>
      <c r="L34" s="191">
        <v>0</v>
      </c>
      <c r="M34" s="174">
        <v>4000000</v>
      </c>
      <c r="N34" s="174">
        <v>4000000</v>
      </c>
      <c r="O34" s="174">
        <v>4000000</v>
      </c>
      <c r="P34" s="191">
        <v>1</v>
      </c>
      <c r="Q34" s="191">
        <v>1</v>
      </c>
    </row>
    <row r="35" spans="1:17" s="3" customFormat="1" ht="91.5" customHeight="1" x14ac:dyDescent="0.35">
      <c r="A35" s="171">
        <v>8</v>
      </c>
      <c r="B35" s="616" t="s">
        <v>680</v>
      </c>
      <c r="C35" s="637"/>
      <c r="D35" s="637"/>
      <c r="E35" s="637"/>
      <c r="F35" s="637"/>
      <c r="G35" s="172" t="s">
        <v>288</v>
      </c>
      <c r="H35" s="172">
        <v>16</v>
      </c>
      <c r="I35" s="167">
        <v>16</v>
      </c>
      <c r="J35" s="167" t="s">
        <v>321</v>
      </c>
      <c r="K35" s="191">
        <v>0</v>
      </c>
      <c r="L35" s="191">
        <v>0</v>
      </c>
      <c r="M35" s="190" t="s">
        <v>662</v>
      </c>
      <c r="N35" s="190" t="s">
        <v>662</v>
      </c>
      <c r="O35" s="190" t="s">
        <v>662</v>
      </c>
      <c r="P35" s="189" t="s">
        <v>662</v>
      </c>
      <c r="Q35" s="189" t="s">
        <v>662</v>
      </c>
    </row>
    <row r="36" spans="1:17" s="3" customFormat="1" ht="68.25" customHeight="1" x14ac:dyDescent="0.35">
      <c r="A36" s="171">
        <v>9</v>
      </c>
      <c r="B36" s="616" t="s">
        <v>681</v>
      </c>
      <c r="C36" s="637"/>
      <c r="D36" s="637"/>
      <c r="E36" s="637"/>
      <c r="F36" s="637"/>
      <c r="G36" s="172" t="s">
        <v>50</v>
      </c>
      <c r="H36" s="172" t="s">
        <v>321</v>
      </c>
      <c r="I36" s="167" t="s">
        <v>321</v>
      </c>
      <c r="J36" s="167" t="s">
        <v>321</v>
      </c>
      <c r="K36" s="191">
        <v>0</v>
      </c>
      <c r="L36" s="191">
        <v>0</v>
      </c>
      <c r="M36" s="190" t="s">
        <v>662</v>
      </c>
      <c r="N36" s="190" t="s">
        <v>662</v>
      </c>
      <c r="O36" s="190" t="s">
        <v>662</v>
      </c>
      <c r="P36" s="189" t="s">
        <v>662</v>
      </c>
      <c r="Q36" s="189" t="s">
        <v>662</v>
      </c>
    </row>
    <row r="37" spans="1:17" s="3" customFormat="1" ht="23.25" x14ac:dyDescent="0.2">
      <c r="A37" s="171"/>
      <c r="B37" s="613"/>
      <c r="C37" s="614"/>
      <c r="D37" s="614"/>
      <c r="E37" s="614"/>
      <c r="F37" s="615"/>
      <c r="G37" s="172"/>
      <c r="H37" s="167"/>
      <c r="I37" s="167"/>
      <c r="J37" s="167"/>
      <c r="K37" s="191"/>
      <c r="L37" s="191"/>
      <c r="M37" s="174"/>
      <c r="N37" s="174"/>
      <c r="O37" s="174"/>
      <c r="P37" s="191"/>
      <c r="Q37" s="191"/>
    </row>
    <row r="38" spans="1:17" s="3" customFormat="1" ht="13.5" customHeight="1" x14ac:dyDescent="0.2">
      <c r="A38" s="200"/>
      <c r="B38" s="752"/>
      <c r="C38" s="752"/>
      <c r="D38" s="752"/>
      <c r="E38" s="752"/>
      <c r="F38" s="752"/>
      <c r="G38" s="201"/>
      <c r="H38" s="202"/>
      <c r="I38" s="202"/>
      <c r="J38" s="202"/>
      <c r="K38" s="203"/>
      <c r="L38" s="203"/>
      <c r="M38" s="204"/>
      <c r="N38" s="204"/>
      <c r="O38" s="204"/>
      <c r="P38" s="203"/>
      <c r="Q38" s="203"/>
    </row>
    <row r="39" spans="1:17" s="3" customFormat="1" ht="42" customHeight="1" x14ac:dyDescent="0.2">
      <c r="A39" s="716" t="s">
        <v>713</v>
      </c>
      <c r="B39" s="717"/>
      <c r="C39" s="717"/>
      <c r="D39" s="717"/>
      <c r="E39" s="717"/>
      <c r="F39" s="717"/>
      <c r="G39" s="205" t="s">
        <v>33</v>
      </c>
      <c r="H39" s="223">
        <v>1287873</v>
      </c>
      <c r="I39" s="223">
        <v>1280753</v>
      </c>
      <c r="J39" s="223">
        <v>665690</v>
      </c>
      <c r="K39" s="206">
        <v>0.51689102885144733</v>
      </c>
      <c r="L39" s="206">
        <v>0.51976454476390066</v>
      </c>
      <c r="M39" s="224">
        <v>275259905</v>
      </c>
      <c r="N39" s="224">
        <v>292903219.56999999</v>
      </c>
      <c r="O39" s="224">
        <v>226328966.56999999</v>
      </c>
      <c r="P39" s="206">
        <v>0.82223731992496329</v>
      </c>
      <c r="Q39" s="346">
        <v>0.77270904328830825</v>
      </c>
    </row>
    <row r="40" spans="1:17" s="3" customFormat="1" ht="14.25" customHeight="1" x14ac:dyDescent="0.2">
      <c r="A40" s="181"/>
      <c r="B40" s="181"/>
      <c r="C40" s="181"/>
      <c r="D40" s="181"/>
      <c r="E40" s="181"/>
      <c r="F40" s="181"/>
      <c r="G40" s="181"/>
      <c r="H40" s="181"/>
      <c r="I40" s="181"/>
      <c r="J40" s="181"/>
      <c r="K40" s="181"/>
      <c r="L40" s="181"/>
      <c r="M40" s="181"/>
      <c r="N40" s="181"/>
      <c r="O40" s="181"/>
      <c r="P40" s="181"/>
      <c r="Q40" s="181"/>
    </row>
    <row r="41" spans="1:17" s="3" customFormat="1" ht="27" customHeight="1" x14ac:dyDescent="0.2">
      <c r="A41" s="181" t="s">
        <v>331</v>
      </c>
      <c r="B41" s="181"/>
      <c r="C41" s="181"/>
      <c r="D41" s="181"/>
      <c r="E41" s="181"/>
      <c r="F41" s="181"/>
      <c r="G41" s="183"/>
      <c r="H41" s="181"/>
      <c r="I41" s="184"/>
      <c r="J41" s="181"/>
      <c r="K41" s="181"/>
      <c r="L41" s="181"/>
      <c r="M41" s="181"/>
      <c r="N41" s="181"/>
      <c r="O41" s="181"/>
      <c r="P41" s="181"/>
      <c r="Q41" s="181"/>
    </row>
    <row r="42" spans="1:17" s="3" customFormat="1" ht="25.5" customHeight="1" x14ac:dyDescent="0.2">
      <c r="A42" s="184" t="s">
        <v>23</v>
      </c>
      <c r="B42" s="181"/>
      <c r="C42" s="181"/>
      <c r="D42" s="181"/>
      <c r="E42" s="181"/>
      <c r="F42" s="181"/>
      <c r="G42" s="181"/>
      <c r="H42" s="181"/>
      <c r="J42" s="181"/>
      <c r="K42" s="181"/>
      <c r="L42" s="181"/>
      <c r="M42" s="181"/>
      <c r="N42" s="181"/>
      <c r="O42" s="181"/>
      <c r="P42" s="181"/>
      <c r="Q42" s="186" t="s">
        <v>65</v>
      </c>
    </row>
    <row r="43" spans="1:17" ht="27.75" customHeight="1" x14ac:dyDescent="0.2">
      <c r="A43" s="184" t="s">
        <v>757</v>
      </c>
      <c r="B43" s="184"/>
      <c r="C43" s="184"/>
      <c r="D43" s="184"/>
      <c r="E43" s="184"/>
      <c r="F43" s="184"/>
      <c r="G43" s="184"/>
      <c r="H43" s="184"/>
      <c r="I43" s="184"/>
      <c r="J43" s="184"/>
      <c r="K43" s="184"/>
      <c r="L43" s="184"/>
      <c r="M43" s="184"/>
      <c r="N43" s="184"/>
      <c r="O43" s="184"/>
      <c r="P43" s="181"/>
      <c r="Q43" s="196"/>
    </row>
    <row r="44" spans="1:17" ht="27" customHeight="1" x14ac:dyDescent="0.2">
      <c r="A44" s="3" t="s">
        <v>758</v>
      </c>
      <c r="B44" s="6"/>
      <c r="C44" s="6"/>
      <c r="D44" s="6"/>
      <c r="E44" s="6"/>
      <c r="F44" s="6"/>
      <c r="G44" s="6"/>
      <c r="H44" s="6"/>
      <c r="I44" s="3"/>
      <c r="J44" s="6"/>
      <c r="K44" s="6"/>
      <c r="L44" s="6"/>
      <c r="M44" s="6"/>
      <c r="N44" s="6"/>
      <c r="O44" s="6"/>
      <c r="P44" s="6"/>
      <c r="Q44" s="6"/>
    </row>
    <row r="45" spans="1:17" ht="27" customHeight="1" x14ac:dyDescent="0.2">
      <c r="A45" s="184"/>
      <c r="B45" s="3"/>
      <c r="C45" s="6"/>
      <c r="D45" s="6"/>
      <c r="E45" s="6"/>
      <c r="F45" s="6"/>
      <c r="G45" s="6"/>
      <c r="H45" s="6"/>
      <c r="I45" s="3"/>
      <c r="J45" s="6"/>
      <c r="K45" s="6"/>
      <c r="L45" s="6"/>
      <c r="M45" s="6"/>
      <c r="N45" s="6"/>
      <c r="O45" s="6"/>
      <c r="P45" s="6"/>
      <c r="Q45" s="6"/>
    </row>
    <row r="46" spans="1:17" ht="24" customHeight="1" x14ac:dyDescent="0.2">
      <c r="A46" s="3"/>
      <c r="B46" s="3"/>
      <c r="C46" s="6"/>
      <c r="D46" s="6"/>
      <c r="E46" s="6"/>
      <c r="F46" s="6"/>
      <c r="G46" s="6"/>
      <c r="H46" s="6"/>
      <c r="I46" s="6"/>
      <c r="J46" s="6"/>
      <c r="K46" s="6"/>
      <c r="L46" s="6"/>
      <c r="M46" s="6"/>
      <c r="N46" s="6"/>
      <c r="O46" s="6"/>
      <c r="P46" s="6"/>
      <c r="Q46" s="6"/>
    </row>
    <row r="47" spans="1:17" ht="26.25" customHeight="1" x14ac:dyDescent="0.2">
      <c r="A47" s="3"/>
      <c r="B47" s="3"/>
      <c r="C47" s="6"/>
      <c r="D47" s="6"/>
      <c r="E47" s="6"/>
      <c r="F47" s="6"/>
      <c r="G47" s="6"/>
      <c r="H47" s="6"/>
      <c r="I47" s="6"/>
      <c r="J47" s="6"/>
      <c r="K47" s="6"/>
      <c r="L47" s="6"/>
      <c r="M47" s="6"/>
      <c r="N47" s="6"/>
      <c r="O47" s="6"/>
      <c r="P47" s="6"/>
      <c r="Q47" s="6"/>
    </row>
    <row r="48" spans="1:17" ht="24" customHeight="1" x14ac:dyDescent="0.2">
      <c r="B48" s="6"/>
      <c r="C48" s="6"/>
    </row>
    <row r="49" spans="1:24" ht="20.25" customHeight="1" x14ac:dyDescent="0.2">
      <c r="B49" s="6"/>
      <c r="C49" s="6"/>
    </row>
    <row r="50" spans="1:24" ht="21" customHeight="1" x14ac:dyDescent="0.2">
      <c r="B50" s="6"/>
      <c r="C50" s="6"/>
    </row>
    <row r="51" spans="1:24" ht="30" customHeight="1" x14ac:dyDescent="0.2">
      <c r="A51" s="6"/>
      <c r="B51" s="6"/>
      <c r="C51" s="6"/>
    </row>
    <row r="52" spans="1:24" ht="36" customHeight="1" x14ac:dyDescent="0.2">
      <c r="A52" s="6"/>
      <c r="B52" s="6"/>
      <c r="C52" s="6"/>
    </row>
    <row r="53" spans="1:24" ht="9" customHeight="1" x14ac:dyDescent="0.2">
      <c r="A53" s="6"/>
      <c r="B53" s="6"/>
      <c r="C53" s="6"/>
    </row>
    <row r="54" spans="1:24" ht="23.25" customHeight="1" x14ac:dyDescent="0.35">
      <c r="A54" s="17"/>
      <c r="B54" s="6"/>
      <c r="C54" s="6"/>
    </row>
    <row r="55" spans="1:24" ht="29.25" customHeight="1" x14ac:dyDescent="0.35">
      <c r="A55" s="17"/>
      <c r="B55" s="6"/>
      <c r="C55" s="6"/>
    </row>
    <row r="56" spans="1:24" ht="23.25" x14ac:dyDescent="0.35">
      <c r="A56" s="17"/>
      <c r="B56" s="6"/>
      <c r="C56" s="6"/>
    </row>
    <row r="57" spans="1:24" ht="23.25" x14ac:dyDescent="0.35">
      <c r="A57" s="17"/>
      <c r="B57" s="6"/>
      <c r="C57" s="6"/>
    </row>
    <row r="58" spans="1:24" ht="20.25" x14ac:dyDescent="0.3">
      <c r="A58" s="38"/>
      <c r="B58" s="6"/>
      <c r="C58" s="6"/>
    </row>
    <row r="59" spans="1:24" ht="20.25" x14ac:dyDescent="0.3">
      <c r="A59" s="38"/>
      <c r="B59" s="6"/>
      <c r="C59" s="6"/>
    </row>
    <row r="60" spans="1:24" ht="20.25" x14ac:dyDescent="0.3">
      <c r="A60" s="38"/>
      <c r="B60" s="6"/>
      <c r="C60" s="6"/>
      <c r="U60" s="166"/>
      <c r="V60" s="166"/>
      <c r="W60" s="166"/>
      <c r="X60" s="166"/>
    </row>
    <row r="61" spans="1:24" ht="20.25" x14ac:dyDescent="0.3">
      <c r="A61" s="38"/>
      <c r="B61" s="6"/>
      <c r="C61" s="6"/>
    </row>
    <row r="62" spans="1:24" ht="20.25" x14ac:dyDescent="0.3">
      <c r="A62" s="38"/>
      <c r="B62" s="6"/>
      <c r="C62" s="6"/>
    </row>
    <row r="63" spans="1:24" ht="20.25" x14ac:dyDescent="0.3">
      <c r="A63" s="38"/>
      <c r="B63" s="6"/>
      <c r="C63" s="6"/>
    </row>
    <row r="64" spans="1:24" ht="20.25" x14ac:dyDescent="0.3">
      <c r="A64" s="38"/>
      <c r="B64" s="6"/>
      <c r="C64" s="6"/>
    </row>
    <row r="65" spans="1:3" x14ac:dyDescent="0.2">
      <c r="A65" s="6"/>
      <c r="B65" s="6"/>
      <c r="C65" s="6"/>
    </row>
    <row r="66" spans="1:3" x14ac:dyDescent="0.2">
      <c r="A66" s="6"/>
      <c r="B66" s="6"/>
      <c r="C66" s="6"/>
    </row>
    <row r="67" spans="1:3" x14ac:dyDescent="0.2">
      <c r="A67" s="6"/>
      <c r="B67" s="6"/>
      <c r="C67" s="6"/>
    </row>
    <row r="68" spans="1:3" x14ac:dyDescent="0.2">
      <c r="A68" s="6"/>
      <c r="B68" s="6"/>
      <c r="C68" s="6"/>
    </row>
    <row r="69" spans="1:3" x14ac:dyDescent="0.2">
      <c r="A69" s="6"/>
      <c r="B69" s="6"/>
      <c r="C69" s="6"/>
    </row>
    <row r="70" spans="1:3" x14ac:dyDescent="0.2">
      <c r="A70" s="6"/>
      <c r="B70" s="6"/>
      <c r="C70" s="6"/>
    </row>
    <row r="71" spans="1:3" x14ac:dyDescent="0.2">
      <c r="A71" s="6"/>
      <c r="B71" s="6"/>
      <c r="C71" s="6"/>
    </row>
    <row r="72" spans="1:3" x14ac:dyDescent="0.2">
      <c r="A72" s="6"/>
      <c r="B72" s="6"/>
      <c r="C72" s="6"/>
    </row>
    <row r="73" spans="1:3" x14ac:dyDescent="0.2">
      <c r="A73" s="6"/>
      <c r="B73" s="6"/>
      <c r="C73" s="6"/>
    </row>
    <row r="74" spans="1:3" x14ac:dyDescent="0.2">
      <c r="A74" s="6"/>
      <c r="B74" s="6"/>
      <c r="C74" s="6"/>
    </row>
    <row r="75" spans="1:3" x14ac:dyDescent="0.2">
      <c r="A75" s="6"/>
      <c r="B75" s="6"/>
      <c r="C75" s="6"/>
    </row>
    <row r="76" spans="1:3" x14ac:dyDescent="0.2">
      <c r="A76" s="6"/>
      <c r="B76" s="6"/>
      <c r="C76" s="6"/>
    </row>
    <row r="77" spans="1:3" x14ac:dyDescent="0.2">
      <c r="A77" s="6"/>
      <c r="B77" s="6"/>
      <c r="C77" s="6"/>
    </row>
    <row r="78" spans="1:3" x14ac:dyDescent="0.2">
      <c r="A78" s="6"/>
      <c r="B78" s="6"/>
      <c r="C78" s="6"/>
    </row>
    <row r="79" spans="1:3" x14ac:dyDescent="0.2">
      <c r="A79" s="6"/>
      <c r="B79" s="6"/>
      <c r="C79" s="6"/>
    </row>
    <row r="80" spans="1:3" x14ac:dyDescent="0.2">
      <c r="A80" s="6"/>
      <c r="B80" s="6"/>
      <c r="C80" s="6"/>
    </row>
    <row r="81" spans="1:17" x14ac:dyDescent="0.2">
      <c r="A81" s="6"/>
      <c r="B81" s="6"/>
      <c r="C81" s="6"/>
    </row>
    <row r="82" spans="1:17" x14ac:dyDescent="0.2">
      <c r="A82" s="6"/>
      <c r="B82" s="6"/>
      <c r="C82" s="6"/>
    </row>
    <row r="83" spans="1:17" x14ac:dyDescent="0.2">
      <c r="A83" s="6"/>
      <c r="B83" s="6"/>
      <c r="C83" s="6"/>
    </row>
    <row r="84" spans="1:17" x14ac:dyDescent="0.2">
      <c r="A84" s="6"/>
      <c r="B84" s="6"/>
      <c r="C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row>
    <row r="133" spans="1:17" x14ac:dyDescent="0.2">
      <c r="A133" s="6"/>
      <c r="B133" s="6"/>
      <c r="C133" s="6"/>
      <c r="D133" s="6"/>
      <c r="E133" s="6"/>
      <c r="F133" s="6"/>
      <c r="G133" s="6"/>
      <c r="H133" s="6"/>
      <c r="I133" s="6"/>
      <c r="J133" s="6"/>
      <c r="K133" s="6"/>
      <c r="L133" s="6"/>
      <c r="M133" s="6"/>
      <c r="N133" s="6"/>
      <c r="O133" s="6"/>
      <c r="P133" s="6"/>
    </row>
    <row r="134" spans="1:17" x14ac:dyDescent="0.2">
      <c r="A134" s="6"/>
      <c r="B134" s="6"/>
      <c r="C134" s="6"/>
      <c r="D134" s="6"/>
      <c r="E134" s="6"/>
      <c r="F134" s="6"/>
      <c r="G134" s="6"/>
      <c r="H134" s="6"/>
      <c r="I134" s="6"/>
      <c r="J134" s="6"/>
      <c r="K134" s="6"/>
      <c r="L134" s="6"/>
      <c r="M134" s="6"/>
      <c r="N134" s="6"/>
      <c r="O134" s="6"/>
      <c r="P134" s="6"/>
    </row>
    <row r="135" spans="1:17" x14ac:dyDescent="0.2">
      <c r="A135" s="6"/>
      <c r="B135" s="6"/>
      <c r="C135" s="6"/>
      <c r="D135" s="6"/>
      <c r="E135" s="6"/>
      <c r="F135" s="6"/>
      <c r="G135" s="6"/>
      <c r="H135" s="6"/>
      <c r="I135" s="6"/>
      <c r="J135" s="6"/>
      <c r="K135" s="6"/>
      <c r="L135" s="6"/>
      <c r="M135" s="6"/>
      <c r="N135" s="6"/>
      <c r="O135" s="6"/>
      <c r="P135" s="6"/>
    </row>
    <row r="136" spans="1:17" x14ac:dyDescent="0.2">
      <c r="A136" s="6"/>
      <c r="B136" s="6"/>
      <c r="C136" s="6"/>
      <c r="D136" s="6"/>
      <c r="E136" s="6"/>
      <c r="F136" s="6"/>
      <c r="G136" s="6"/>
      <c r="H136" s="6"/>
      <c r="I136" s="6"/>
      <c r="J136" s="6"/>
      <c r="K136" s="6"/>
      <c r="L136" s="6"/>
      <c r="M136" s="6"/>
      <c r="N136" s="6"/>
      <c r="O136" s="6"/>
      <c r="P136" s="6"/>
    </row>
    <row r="137" spans="1:17" x14ac:dyDescent="0.2">
      <c r="A137" s="6"/>
      <c r="B137" s="6"/>
      <c r="C137" s="6"/>
      <c r="D137" s="6"/>
      <c r="E137" s="6"/>
      <c r="F137" s="6"/>
      <c r="G137" s="6"/>
      <c r="H137" s="6"/>
      <c r="I137" s="6"/>
      <c r="J137" s="6"/>
      <c r="K137" s="6"/>
      <c r="L137" s="6"/>
      <c r="M137" s="6"/>
      <c r="N137" s="6"/>
      <c r="O137" s="6"/>
      <c r="P137" s="6"/>
    </row>
    <row r="138" spans="1:17" x14ac:dyDescent="0.2">
      <c r="A138" s="6"/>
      <c r="B138" s="6"/>
      <c r="C138" s="6"/>
      <c r="D138" s="6"/>
      <c r="E138" s="6"/>
      <c r="F138" s="6"/>
      <c r="G138" s="6"/>
      <c r="H138" s="6"/>
      <c r="I138" s="6"/>
      <c r="J138" s="6"/>
      <c r="K138" s="6"/>
      <c r="L138" s="6"/>
      <c r="M138" s="6"/>
      <c r="N138" s="6"/>
      <c r="O138" s="6"/>
      <c r="P138" s="6"/>
    </row>
    <row r="139" spans="1:17" x14ac:dyDescent="0.2">
      <c r="A139" s="6"/>
      <c r="N139" s="6"/>
      <c r="O139" s="6"/>
      <c r="P139" s="6"/>
    </row>
    <row r="140" spans="1:17" x14ac:dyDescent="0.2">
      <c r="A140" s="6"/>
      <c r="N140" s="6"/>
      <c r="O140" s="6"/>
      <c r="P140" s="6"/>
    </row>
    <row r="141" spans="1:17" x14ac:dyDescent="0.2">
      <c r="A141" s="6"/>
      <c r="N141" s="6"/>
      <c r="O141" s="6"/>
      <c r="P141" s="6"/>
    </row>
    <row r="142" spans="1:17" x14ac:dyDescent="0.2">
      <c r="A142" s="6"/>
    </row>
    <row r="143" spans="1:17" x14ac:dyDescent="0.2">
      <c r="A143" s="6"/>
    </row>
    <row r="144" spans="1:17" x14ac:dyDescent="0.2">
      <c r="A144" s="6"/>
    </row>
    <row r="145" spans="1:1" x14ac:dyDescent="0.2">
      <c r="A145" s="6"/>
    </row>
    <row r="146" spans="1:1" x14ac:dyDescent="0.2">
      <c r="A146" s="6"/>
    </row>
    <row r="147" spans="1:1" x14ac:dyDescent="0.2">
      <c r="A147" s="6"/>
    </row>
    <row r="148" spans="1:1" x14ac:dyDescent="0.2">
      <c r="A148" s="6"/>
    </row>
    <row r="149" spans="1:1" x14ac:dyDescent="0.2">
      <c r="A149" s="6"/>
    </row>
    <row r="150" spans="1:1" x14ac:dyDescent="0.2">
      <c r="A150" s="6"/>
    </row>
    <row r="151" spans="1:1" x14ac:dyDescent="0.2">
      <c r="A151" s="6"/>
    </row>
    <row r="152" spans="1:1" x14ac:dyDescent="0.2">
      <c r="A152" s="6"/>
    </row>
    <row r="153" spans="1:1" x14ac:dyDescent="0.2">
      <c r="A153" s="6"/>
    </row>
    <row r="154" spans="1:1" x14ac:dyDescent="0.2">
      <c r="A154" s="6"/>
    </row>
    <row r="155" spans="1:1" x14ac:dyDescent="0.2">
      <c r="A155" s="6"/>
    </row>
    <row r="156" spans="1:1" x14ac:dyDescent="0.2">
      <c r="A156" s="6"/>
    </row>
    <row r="157" spans="1:1" x14ac:dyDescent="0.2">
      <c r="A157" s="6"/>
    </row>
    <row r="158" spans="1:1" x14ac:dyDescent="0.2">
      <c r="A158" s="6"/>
    </row>
    <row r="159" spans="1:1" x14ac:dyDescent="0.2">
      <c r="A159" s="6"/>
    </row>
    <row r="160" spans="1:1" x14ac:dyDescent="0.2">
      <c r="A160" s="6"/>
    </row>
    <row r="161" spans="1:1" x14ac:dyDescent="0.2">
      <c r="A161" s="6"/>
    </row>
    <row r="162" spans="1:1" x14ac:dyDescent="0.2">
      <c r="A162" s="6"/>
    </row>
    <row r="163" spans="1:1" x14ac:dyDescent="0.2">
      <c r="A163" s="6"/>
    </row>
    <row r="164" spans="1:1" x14ac:dyDescent="0.2">
      <c r="A164" s="6"/>
    </row>
    <row r="165" spans="1:1" x14ac:dyDescent="0.2">
      <c r="A165" s="6"/>
    </row>
    <row r="166" spans="1:1" x14ac:dyDescent="0.2">
      <c r="A166" s="6"/>
    </row>
    <row r="167" spans="1:1" x14ac:dyDescent="0.2">
      <c r="A167" s="6"/>
    </row>
    <row r="168" spans="1:1" x14ac:dyDescent="0.2">
      <c r="A168" s="6"/>
    </row>
    <row r="169" spans="1:1" x14ac:dyDescent="0.2">
      <c r="A169" s="6"/>
    </row>
    <row r="170" spans="1:1" x14ac:dyDescent="0.2">
      <c r="A170" s="6"/>
    </row>
    <row r="171" spans="1:1" x14ac:dyDescent="0.2">
      <c r="A171" s="6"/>
    </row>
    <row r="172" spans="1:1" x14ac:dyDescent="0.2">
      <c r="A172" s="6"/>
    </row>
  </sheetData>
  <mergeCells count="48">
    <mergeCell ref="A39:F39"/>
    <mergeCell ref="B28:F28"/>
    <mergeCell ref="B29:F29"/>
    <mergeCell ref="B30:F30"/>
    <mergeCell ref="B31:F31"/>
    <mergeCell ref="B32:F32"/>
    <mergeCell ref="B33:F33"/>
    <mergeCell ref="B34:F34"/>
    <mergeCell ref="B35:F35"/>
    <mergeCell ref="B36:F36"/>
    <mergeCell ref="B37:F37"/>
    <mergeCell ref="B38:F38"/>
    <mergeCell ref="B24:F24"/>
    <mergeCell ref="B25:F25"/>
    <mergeCell ref="B26:F26"/>
    <mergeCell ref="B27:F27"/>
    <mergeCell ref="P20:Q20"/>
    <mergeCell ref="B21:F21"/>
    <mergeCell ref="B22:F22"/>
    <mergeCell ref="B23:F23"/>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7" orientation="landscape" r:id="rId1"/>
  <headerFooter alignWithMargins="0">
    <oddFooter>&amp;C&amp;"Gotham Book,Negrita"&amp;18Principio Rector 2  &amp;"Gotham Book,Normal" &amp;P de &amp;N</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B18C3-0425-485F-A156-356A8BA14B17}">
  <sheetPr>
    <tabColor rgb="FF00B0F0"/>
    <pageSetUpPr fitToPage="1"/>
  </sheetPr>
  <dimension ref="A1:X216"/>
  <sheetViews>
    <sheetView view="pageBreakPreview" zoomScale="40" zoomScaleNormal="40" zoomScaleSheetLayoutView="40" workbookViewId="0">
      <selection activeCell="O63" sqref="O63"/>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47.28515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31.28515625" style="2" customWidth="1"/>
    <col min="14" max="14" width="27.7109375" style="2" customWidth="1"/>
    <col min="15" max="15" width="31.7109375" style="2" customWidth="1"/>
    <col min="16" max="16" width="28.42578125" style="2" customWidth="1"/>
    <col min="17" max="17" width="24.42578125" style="2" customWidth="1"/>
    <col min="1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9</v>
      </c>
      <c r="B10" s="583"/>
      <c r="C10" s="583" t="s">
        <v>51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583" t="s">
        <v>263</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27" customHeight="1" x14ac:dyDescent="0.2">
      <c r="A22" s="141"/>
      <c r="B22" s="603"/>
      <c r="C22" s="603"/>
      <c r="D22" s="603"/>
      <c r="E22" s="603"/>
      <c r="F22" s="603"/>
      <c r="G22" s="115"/>
      <c r="H22" s="118"/>
      <c r="I22" s="118"/>
      <c r="J22" s="118"/>
      <c r="K22" s="116"/>
      <c r="L22" s="116"/>
      <c r="M22" s="117"/>
      <c r="N22" s="117"/>
      <c r="O22" s="117"/>
      <c r="P22" s="116"/>
      <c r="Q22" s="116"/>
    </row>
    <row r="23" spans="1:17" s="3" customFormat="1" ht="25.5" customHeight="1" x14ac:dyDescent="0.2">
      <c r="A23" s="282"/>
      <c r="B23" s="768"/>
      <c r="C23" s="768"/>
      <c r="D23" s="768"/>
      <c r="E23" s="768"/>
      <c r="F23" s="768"/>
      <c r="G23" s="112"/>
      <c r="H23" s="283"/>
      <c r="I23" s="283"/>
      <c r="J23" s="283"/>
      <c r="K23" s="113"/>
      <c r="L23" s="113"/>
      <c r="M23" s="284"/>
      <c r="N23" s="284"/>
      <c r="O23" s="284"/>
      <c r="P23" s="113"/>
      <c r="Q23" s="113"/>
    </row>
    <row r="24" spans="1:17" s="3" customFormat="1" ht="55.5" customHeight="1" x14ac:dyDescent="0.35">
      <c r="A24" s="187">
        <v>171</v>
      </c>
      <c r="B24" s="610" t="s">
        <v>508</v>
      </c>
      <c r="C24" s="637"/>
      <c r="D24" s="637"/>
      <c r="E24" s="637"/>
      <c r="F24" s="637"/>
      <c r="G24" s="188" t="str">
        <f>G25</f>
        <v>Varios</v>
      </c>
      <c r="H24" s="188">
        <v>82933</v>
      </c>
      <c r="I24" s="188">
        <v>78381</v>
      </c>
      <c r="J24" s="188">
        <v>9898</v>
      </c>
      <c r="K24" s="189">
        <v>0.11934935429804783</v>
      </c>
      <c r="L24" s="189">
        <v>0.12628060371773772</v>
      </c>
      <c r="M24" s="192">
        <v>36397371</v>
      </c>
      <c r="N24" s="192">
        <v>36397371</v>
      </c>
      <c r="O24" s="192">
        <v>24661221</v>
      </c>
      <c r="P24" s="189">
        <v>0.67755500802516755</v>
      </c>
      <c r="Q24" s="189">
        <v>0.67755500802516755</v>
      </c>
    </row>
    <row r="25" spans="1:17" s="3" customFormat="1" ht="56.25" customHeight="1" x14ac:dyDescent="0.2">
      <c r="A25" s="187">
        <v>61</v>
      </c>
      <c r="B25" s="611" t="s">
        <v>32</v>
      </c>
      <c r="C25" s="611"/>
      <c r="D25" s="611"/>
      <c r="E25" s="611"/>
      <c r="F25" s="611"/>
      <c r="G25" s="188" t="s">
        <v>33</v>
      </c>
      <c r="H25" s="193">
        <v>82933</v>
      </c>
      <c r="I25" s="193">
        <v>78381</v>
      </c>
      <c r="J25" s="193">
        <v>9898</v>
      </c>
      <c r="K25" s="189">
        <v>0.11934935429804783</v>
      </c>
      <c r="L25" s="189">
        <v>0.12628060371773772</v>
      </c>
      <c r="M25" s="194">
        <v>36397371</v>
      </c>
      <c r="N25" s="194">
        <v>36397371</v>
      </c>
      <c r="O25" s="194">
        <v>24661221</v>
      </c>
      <c r="P25" s="189">
        <v>0.67755500802516755</v>
      </c>
      <c r="Q25" s="189">
        <v>0.67755500802516755</v>
      </c>
    </row>
    <row r="26" spans="1:17" s="3" customFormat="1" ht="52.9" customHeight="1" x14ac:dyDescent="0.2">
      <c r="A26" s="171">
        <v>1</v>
      </c>
      <c r="B26" s="565" t="s">
        <v>509</v>
      </c>
      <c r="C26" s="565"/>
      <c r="D26" s="565"/>
      <c r="E26" s="565"/>
      <c r="F26" s="565"/>
      <c r="G26" s="172" t="s">
        <v>50</v>
      </c>
      <c r="H26" s="167">
        <v>1212</v>
      </c>
      <c r="I26" s="167">
        <v>1212</v>
      </c>
      <c r="J26" s="167" t="s">
        <v>321</v>
      </c>
      <c r="K26" s="191">
        <v>0</v>
      </c>
      <c r="L26" s="191">
        <v>0</v>
      </c>
      <c r="M26" s="174">
        <v>1430000</v>
      </c>
      <c r="N26" s="174">
        <v>1430000</v>
      </c>
      <c r="O26" s="174">
        <v>504000</v>
      </c>
      <c r="P26" s="191">
        <v>0.35244755244755244</v>
      </c>
      <c r="Q26" s="191">
        <v>0.35244755244755244</v>
      </c>
    </row>
    <row r="27" spans="1:17" s="3" customFormat="1" ht="52.5" customHeight="1" x14ac:dyDescent="0.2">
      <c r="A27" s="171">
        <v>2</v>
      </c>
      <c r="B27" s="621" t="s">
        <v>510</v>
      </c>
      <c r="C27" s="622"/>
      <c r="D27" s="622"/>
      <c r="E27" s="622"/>
      <c r="F27" s="623"/>
      <c r="G27" s="172" t="s">
        <v>50</v>
      </c>
      <c r="H27" s="167">
        <v>7500</v>
      </c>
      <c r="I27" s="167">
        <v>1875</v>
      </c>
      <c r="J27" s="167" t="s">
        <v>321</v>
      </c>
      <c r="K27" s="191">
        <v>0</v>
      </c>
      <c r="L27" s="191">
        <v>0</v>
      </c>
      <c r="M27" s="174">
        <v>21333609</v>
      </c>
      <c r="N27" s="174">
        <v>21333609</v>
      </c>
      <c r="O27" s="174">
        <v>10827459</v>
      </c>
      <c r="P27" s="191">
        <v>0.50753058237825588</v>
      </c>
      <c r="Q27" s="191">
        <v>0.50753058237825588</v>
      </c>
    </row>
    <row r="28" spans="1:17" s="3" customFormat="1" ht="49.5" customHeight="1" x14ac:dyDescent="0.35">
      <c r="A28" s="171">
        <v>3</v>
      </c>
      <c r="B28" s="616" t="s">
        <v>511</v>
      </c>
      <c r="C28" s="637"/>
      <c r="D28" s="637"/>
      <c r="E28" s="637"/>
      <c r="F28" s="637"/>
      <c r="G28" s="172" t="s">
        <v>50</v>
      </c>
      <c r="H28" s="172">
        <v>900</v>
      </c>
      <c r="I28" s="167">
        <v>600</v>
      </c>
      <c r="J28" s="167">
        <v>196</v>
      </c>
      <c r="K28" s="191">
        <v>0.21777777777777776</v>
      </c>
      <c r="L28" s="191">
        <v>0.32666666666666666</v>
      </c>
      <c r="M28" s="231">
        <v>1503000</v>
      </c>
      <c r="N28" s="231">
        <v>1503000</v>
      </c>
      <c r="O28" s="231">
        <v>1503000</v>
      </c>
      <c r="P28" s="191">
        <v>1</v>
      </c>
      <c r="Q28" s="191">
        <v>1</v>
      </c>
    </row>
    <row r="29" spans="1:17" s="3" customFormat="1" ht="48" customHeight="1" x14ac:dyDescent="0.35">
      <c r="A29" s="171">
        <v>4</v>
      </c>
      <c r="B29" s="616" t="s">
        <v>512</v>
      </c>
      <c r="C29" s="637"/>
      <c r="D29" s="637"/>
      <c r="E29" s="637"/>
      <c r="F29" s="637"/>
      <c r="G29" s="172" t="s">
        <v>50</v>
      </c>
      <c r="H29" s="172">
        <v>80</v>
      </c>
      <c r="I29" s="167">
        <v>80</v>
      </c>
      <c r="J29" s="167" t="s">
        <v>321</v>
      </c>
      <c r="K29" s="191">
        <v>0</v>
      </c>
      <c r="L29" s="191">
        <v>0</v>
      </c>
      <c r="M29" s="231">
        <v>384000</v>
      </c>
      <c r="N29" s="231">
        <v>384000</v>
      </c>
      <c r="O29" s="231">
        <v>384000</v>
      </c>
      <c r="P29" s="191">
        <v>1</v>
      </c>
      <c r="Q29" s="191">
        <v>1</v>
      </c>
    </row>
    <row r="30" spans="1:17" s="3" customFormat="1" ht="44.25" customHeight="1" x14ac:dyDescent="0.2">
      <c r="A30" s="171">
        <v>5</v>
      </c>
      <c r="B30" s="565" t="s">
        <v>513</v>
      </c>
      <c r="C30" s="565"/>
      <c r="D30" s="565"/>
      <c r="E30" s="565"/>
      <c r="F30" s="565"/>
      <c r="G30" s="172" t="s">
        <v>50</v>
      </c>
      <c r="H30" s="172">
        <v>191</v>
      </c>
      <c r="I30" s="167">
        <v>191</v>
      </c>
      <c r="J30" s="167" t="s">
        <v>321</v>
      </c>
      <c r="K30" s="191">
        <v>0</v>
      </c>
      <c r="L30" s="191">
        <v>0</v>
      </c>
      <c r="M30" s="199">
        <v>304000</v>
      </c>
      <c r="N30" s="199">
        <v>304000</v>
      </c>
      <c r="O30" s="199">
        <v>0</v>
      </c>
      <c r="P30" s="191">
        <v>0</v>
      </c>
      <c r="Q30" s="191">
        <v>0</v>
      </c>
    </row>
    <row r="31" spans="1:17" s="3" customFormat="1" ht="60.6" customHeight="1" x14ac:dyDescent="0.2">
      <c r="A31" s="171">
        <v>6</v>
      </c>
      <c r="B31" s="621" t="s">
        <v>514</v>
      </c>
      <c r="C31" s="622"/>
      <c r="D31" s="622"/>
      <c r="E31" s="622"/>
      <c r="F31" s="623"/>
      <c r="G31" s="172" t="s">
        <v>50</v>
      </c>
      <c r="H31" s="172">
        <v>100</v>
      </c>
      <c r="I31" s="167">
        <v>0</v>
      </c>
      <c r="J31" s="167">
        <v>1</v>
      </c>
      <c r="K31" s="191">
        <v>0.01</v>
      </c>
      <c r="L31" s="191">
        <v>0</v>
      </c>
      <c r="M31" s="174">
        <v>500000</v>
      </c>
      <c r="N31" s="174">
        <v>500000</v>
      </c>
      <c r="O31" s="174">
        <v>500000</v>
      </c>
      <c r="P31" s="191">
        <v>1</v>
      </c>
      <c r="Q31" s="191">
        <v>1</v>
      </c>
    </row>
    <row r="32" spans="1:17" s="3" customFormat="1" ht="54" customHeight="1" x14ac:dyDescent="0.2">
      <c r="A32" s="171">
        <v>7</v>
      </c>
      <c r="B32" s="769" t="s">
        <v>515</v>
      </c>
      <c r="C32" s="647"/>
      <c r="D32" s="647"/>
      <c r="E32" s="647"/>
      <c r="F32" s="711"/>
      <c r="G32" s="172" t="s">
        <v>50</v>
      </c>
      <c r="H32" s="172">
        <v>60000</v>
      </c>
      <c r="I32" s="167">
        <v>60000</v>
      </c>
      <c r="J32" s="167" t="s">
        <v>321</v>
      </c>
      <c r="K32" s="191">
        <v>0</v>
      </c>
      <c r="L32" s="191">
        <v>0</v>
      </c>
      <c r="M32" s="174">
        <v>3000000</v>
      </c>
      <c r="N32" s="174">
        <v>3000000</v>
      </c>
      <c r="O32" s="174">
        <v>3000000</v>
      </c>
      <c r="P32" s="191">
        <v>1</v>
      </c>
      <c r="Q32" s="191">
        <v>1</v>
      </c>
    </row>
    <row r="33" spans="1:17" s="3" customFormat="1" ht="55.9" customHeight="1" x14ac:dyDescent="0.2">
      <c r="A33" s="171">
        <v>8</v>
      </c>
      <c r="B33" s="565" t="s">
        <v>516</v>
      </c>
      <c r="C33" s="565"/>
      <c r="D33" s="565"/>
      <c r="E33" s="565"/>
      <c r="F33" s="565"/>
      <c r="G33" s="172" t="s">
        <v>50</v>
      </c>
      <c r="H33" s="172">
        <v>840</v>
      </c>
      <c r="I33" s="167">
        <v>619</v>
      </c>
      <c r="J33" s="167">
        <v>288</v>
      </c>
      <c r="K33" s="191">
        <v>0.34285714285714286</v>
      </c>
      <c r="L33" s="191">
        <v>0.46526655896607433</v>
      </c>
      <c r="M33" s="199">
        <v>1369200</v>
      </c>
      <c r="N33" s="199">
        <v>1369200</v>
      </c>
      <c r="O33" s="199">
        <v>1369200</v>
      </c>
      <c r="P33" s="191">
        <v>1</v>
      </c>
      <c r="Q33" s="191">
        <v>1</v>
      </c>
    </row>
    <row r="34" spans="1:17" s="3" customFormat="1" ht="52.9" customHeight="1" x14ac:dyDescent="0.2">
      <c r="A34" s="171">
        <v>9</v>
      </c>
      <c r="B34" s="621" t="s">
        <v>517</v>
      </c>
      <c r="C34" s="622"/>
      <c r="D34" s="622"/>
      <c r="E34" s="622"/>
      <c r="F34" s="623"/>
      <c r="G34" s="172" t="s">
        <v>50</v>
      </c>
      <c r="H34" s="172">
        <v>5000</v>
      </c>
      <c r="I34" s="167">
        <v>8994</v>
      </c>
      <c r="J34" s="167">
        <v>6745</v>
      </c>
      <c r="K34" s="191">
        <v>1.349</v>
      </c>
      <c r="L34" s="191">
        <v>0.74994440738269963</v>
      </c>
      <c r="M34" s="199">
        <v>1000000</v>
      </c>
      <c r="N34" s="199">
        <v>1000000</v>
      </c>
      <c r="O34" s="199">
        <v>1000000</v>
      </c>
      <c r="P34" s="191">
        <v>1</v>
      </c>
      <c r="Q34" s="191">
        <v>1</v>
      </c>
    </row>
    <row r="35" spans="1:17" s="3" customFormat="1" ht="73.5" customHeight="1" x14ac:dyDescent="0.2">
      <c r="A35" s="171">
        <v>10</v>
      </c>
      <c r="B35" s="621" t="s">
        <v>518</v>
      </c>
      <c r="C35" s="622"/>
      <c r="D35" s="622"/>
      <c r="E35" s="622"/>
      <c r="F35" s="623"/>
      <c r="G35" s="172" t="s">
        <v>50</v>
      </c>
      <c r="H35" s="172">
        <v>1300</v>
      </c>
      <c r="I35" s="167">
        <v>850</v>
      </c>
      <c r="J35" s="167">
        <v>406</v>
      </c>
      <c r="K35" s="191">
        <v>0.31230769230769229</v>
      </c>
      <c r="L35" s="191">
        <v>0.47764705882352942</v>
      </c>
      <c r="M35" s="199">
        <v>1335150</v>
      </c>
      <c r="N35" s="199">
        <v>1335150</v>
      </c>
      <c r="O35" s="199">
        <v>1335150</v>
      </c>
      <c r="P35" s="191">
        <v>1</v>
      </c>
      <c r="Q35" s="191">
        <v>1</v>
      </c>
    </row>
    <row r="36" spans="1:17" s="3" customFormat="1" ht="51.75" customHeight="1" x14ac:dyDescent="0.2">
      <c r="A36" s="171">
        <v>11</v>
      </c>
      <c r="B36" s="621" t="s">
        <v>519</v>
      </c>
      <c r="C36" s="622"/>
      <c r="D36" s="622"/>
      <c r="E36" s="622"/>
      <c r="F36" s="623"/>
      <c r="G36" s="172" t="s">
        <v>50</v>
      </c>
      <c r="H36" s="172">
        <v>400</v>
      </c>
      <c r="I36" s="167">
        <v>0</v>
      </c>
      <c r="J36" s="167" t="s">
        <v>321</v>
      </c>
      <c r="K36" s="191">
        <v>0</v>
      </c>
      <c r="L36" s="191">
        <v>0</v>
      </c>
      <c r="M36" s="199">
        <v>548000</v>
      </c>
      <c r="N36" s="199">
        <v>548000</v>
      </c>
      <c r="O36" s="199">
        <v>548000</v>
      </c>
      <c r="P36" s="191">
        <v>1</v>
      </c>
      <c r="Q36" s="191">
        <v>1</v>
      </c>
    </row>
    <row r="37" spans="1:17" s="3" customFormat="1" ht="71.25" customHeight="1" x14ac:dyDescent="0.2">
      <c r="A37" s="171">
        <v>12</v>
      </c>
      <c r="B37" s="621" t="s">
        <v>520</v>
      </c>
      <c r="C37" s="622"/>
      <c r="D37" s="622"/>
      <c r="E37" s="622"/>
      <c r="F37" s="623"/>
      <c r="G37" s="172" t="s">
        <v>50</v>
      </c>
      <c r="H37" s="172">
        <v>1680</v>
      </c>
      <c r="I37" s="167">
        <v>1680</v>
      </c>
      <c r="J37" s="167">
        <v>1254</v>
      </c>
      <c r="K37" s="191">
        <v>0.74642857142857144</v>
      </c>
      <c r="L37" s="191">
        <v>0.74642857142857144</v>
      </c>
      <c r="M37" s="199">
        <v>1100412</v>
      </c>
      <c r="N37" s="199">
        <v>1100412</v>
      </c>
      <c r="O37" s="199">
        <v>1100412</v>
      </c>
      <c r="P37" s="191">
        <v>1</v>
      </c>
      <c r="Q37" s="191">
        <v>1</v>
      </c>
    </row>
    <row r="38" spans="1:17" s="3" customFormat="1" ht="54" customHeight="1" x14ac:dyDescent="0.2">
      <c r="A38" s="171">
        <v>13</v>
      </c>
      <c r="B38" s="565" t="s">
        <v>521</v>
      </c>
      <c r="C38" s="565"/>
      <c r="D38" s="565"/>
      <c r="E38" s="565"/>
      <c r="F38" s="565"/>
      <c r="G38" s="172" t="s">
        <v>50</v>
      </c>
      <c r="H38" s="172">
        <v>30</v>
      </c>
      <c r="I38" s="167">
        <v>30</v>
      </c>
      <c r="J38" s="167">
        <v>56</v>
      </c>
      <c r="K38" s="191">
        <v>1.8666666666666667</v>
      </c>
      <c r="L38" s="191">
        <v>1.8666666666666667</v>
      </c>
      <c r="M38" s="199">
        <v>1000000</v>
      </c>
      <c r="N38" s="199">
        <v>1000000</v>
      </c>
      <c r="O38" s="199">
        <v>1000000</v>
      </c>
      <c r="P38" s="191">
        <v>1</v>
      </c>
      <c r="Q38" s="191">
        <v>1</v>
      </c>
    </row>
    <row r="39" spans="1:17" s="3" customFormat="1" ht="52.9" customHeight="1" x14ac:dyDescent="0.35">
      <c r="A39" s="171">
        <v>14</v>
      </c>
      <c r="B39" s="616" t="s">
        <v>522</v>
      </c>
      <c r="C39" s="637"/>
      <c r="D39" s="637"/>
      <c r="E39" s="637"/>
      <c r="F39" s="637"/>
      <c r="G39" s="172" t="s">
        <v>50</v>
      </c>
      <c r="H39" s="172">
        <v>200</v>
      </c>
      <c r="I39" s="167">
        <v>150</v>
      </c>
      <c r="J39" s="167">
        <v>50</v>
      </c>
      <c r="K39" s="191">
        <v>0.25</v>
      </c>
      <c r="L39" s="191">
        <v>0.33333333333333331</v>
      </c>
      <c r="M39" s="231">
        <v>1200000</v>
      </c>
      <c r="N39" s="231">
        <v>1200000</v>
      </c>
      <c r="O39" s="231">
        <v>1200000</v>
      </c>
      <c r="P39" s="191">
        <v>1</v>
      </c>
      <c r="Q39" s="191">
        <v>1</v>
      </c>
    </row>
    <row r="40" spans="1:17" s="3" customFormat="1" ht="77.25" customHeight="1" x14ac:dyDescent="0.35">
      <c r="A40" s="171">
        <v>15</v>
      </c>
      <c r="B40" s="616" t="s">
        <v>523</v>
      </c>
      <c r="C40" s="637"/>
      <c r="D40" s="637"/>
      <c r="E40" s="637"/>
      <c r="F40" s="637"/>
      <c r="G40" s="172" t="s">
        <v>50</v>
      </c>
      <c r="H40" s="172">
        <v>3500</v>
      </c>
      <c r="I40" s="167">
        <v>2100</v>
      </c>
      <c r="J40" s="167">
        <v>902</v>
      </c>
      <c r="K40" s="191">
        <v>0.25771428571428573</v>
      </c>
      <c r="L40" s="191">
        <v>0.42952380952380953</v>
      </c>
      <c r="M40" s="231">
        <v>390000</v>
      </c>
      <c r="N40" s="231">
        <v>390000</v>
      </c>
      <c r="O40" s="231">
        <v>390000</v>
      </c>
      <c r="P40" s="191">
        <v>1</v>
      </c>
      <c r="Q40" s="191">
        <v>1</v>
      </c>
    </row>
    <row r="41" spans="1:17" ht="10.9" customHeight="1" x14ac:dyDescent="0.2">
      <c r="A41" s="171"/>
      <c r="B41" s="621"/>
      <c r="C41" s="622"/>
      <c r="D41" s="622"/>
      <c r="E41" s="622"/>
      <c r="F41" s="623"/>
      <c r="G41" s="172"/>
      <c r="H41" s="167"/>
      <c r="I41" s="167"/>
      <c r="J41" s="167"/>
      <c r="K41" s="191"/>
      <c r="L41" s="191"/>
      <c r="M41" s="174"/>
      <c r="N41" s="174"/>
      <c r="O41" s="174"/>
      <c r="P41" s="191"/>
      <c r="Q41" s="191"/>
    </row>
    <row r="42" spans="1:17" ht="10.9" customHeight="1" x14ac:dyDescent="0.2">
      <c r="A42" s="171"/>
      <c r="B42" s="613"/>
      <c r="C42" s="614"/>
      <c r="D42" s="614"/>
      <c r="E42" s="614"/>
      <c r="F42" s="615"/>
      <c r="G42" s="172"/>
      <c r="H42" s="167"/>
      <c r="I42" s="167"/>
      <c r="J42" s="167"/>
      <c r="K42" s="191"/>
      <c r="L42" s="191"/>
      <c r="M42" s="174"/>
      <c r="N42" s="174"/>
      <c r="O42" s="174"/>
      <c r="P42" s="191"/>
      <c r="Q42" s="191"/>
    </row>
    <row r="43" spans="1:17" ht="10.9" customHeight="1" x14ac:dyDescent="0.2">
      <c r="A43" s="200"/>
      <c r="B43" s="752"/>
      <c r="C43" s="752"/>
      <c r="D43" s="752"/>
      <c r="E43" s="752"/>
      <c r="F43" s="752"/>
      <c r="G43" s="201"/>
      <c r="H43" s="202"/>
      <c r="I43" s="202"/>
      <c r="J43" s="202"/>
      <c r="K43" s="203"/>
      <c r="L43" s="203"/>
      <c r="M43" s="204"/>
      <c r="N43" s="204"/>
      <c r="O43" s="204"/>
      <c r="P43" s="203"/>
      <c r="Q43" s="203"/>
    </row>
    <row r="44" spans="1:17" ht="42" customHeight="1" x14ac:dyDescent="0.2">
      <c r="A44" s="716" t="s">
        <v>714</v>
      </c>
      <c r="B44" s="717"/>
      <c r="C44" s="717"/>
      <c r="D44" s="717"/>
      <c r="E44" s="717"/>
      <c r="F44" s="717"/>
      <c r="G44" s="205" t="s">
        <v>33</v>
      </c>
      <c r="H44" s="223">
        <v>82933</v>
      </c>
      <c r="I44" s="223">
        <v>78381</v>
      </c>
      <c r="J44" s="223">
        <v>9898</v>
      </c>
      <c r="K44" s="206">
        <v>0.11934935429804783</v>
      </c>
      <c r="L44" s="206">
        <v>0.12628060371773772</v>
      </c>
      <c r="M44" s="224">
        <v>36397371</v>
      </c>
      <c r="N44" s="224">
        <v>36397371</v>
      </c>
      <c r="O44" s="224">
        <v>24661221</v>
      </c>
      <c r="P44" s="206">
        <v>0.67755500802516755</v>
      </c>
      <c r="Q44" s="346">
        <v>0.67755500802516755</v>
      </c>
    </row>
    <row r="45" spans="1:17" ht="23.25" x14ac:dyDescent="0.2">
      <c r="A45" s="181"/>
      <c r="B45" s="181"/>
      <c r="C45" s="181"/>
      <c r="D45" s="181"/>
      <c r="E45" s="181"/>
      <c r="F45" s="181"/>
      <c r="G45" s="181"/>
      <c r="H45" s="181"/>
      <c r="I45" s="181"/>
      <c r="J45" s="181"/>
      <c r="K45" s="181"/>
      <c r="L45" s="181"/>
      <c r="M45" s="181"/>
      <c r="N45" s="181"/>
      <c r="O45" s="181"/>
      <c r="P45" s="181"/>
      <c r="Q45" s="181"/>
    </row>
    <row r="46" spans="1:17" ht="23.25" x14ac:dyDescent="0.2">
      <c r="A46" s="181" t="s">
        <v>331</v>
      </c>
      <c r="B46" s="181"/>
      <c r="C46" s="181"/>
      <c r="D46" s="181"/>
      <c r="E46" s="181"/>
      <c r="F46" s="181"/>
      <c r="G46" s="183"/>
      <c r="H46" s="181"/>
      <c r="I46" s="181"/>
      <c r="J46" s="181"/>
      <c r="K46" s="181"/>
      <c r="L46" s="181"/>
      <c r="M46" s="181"/>
      <c r="N46" s="181"/>
      <c r="O46" s="181"/>
      <c r="P46" s="181"/>
      <c r="Q46" s="181"/>
    </row>
    <row r="47" spans="1:17" ht="23.25" x14ac:dyDescent="0.2">
      <c r="A47" s="184" t="s">
        <v>23</v>
      </c>
      <c r="B47" s="181"/>
      <c r="C47" s="181"/>
      <c r="D47" s="181"/>
      <c r="E47" s="181"/>
      <c r="F47" s="181"/>
      <c r="G47" s="181"/>
      <c r="H47" s="181"/>
      <c r="I47" s="181"/>
      <c r="J47" s="181"/>
      <c r="K47" s="181"/>
      <c r="L47" s="181"/>
      <c r="M47" s="181"/>
      <c r="N47" s="181"/>
      <c r="O47" s="181"/>
      <c r="P47" s="181"/>
      <c r="Q47" s="186" t="s">
        <v>65</v>
      </c>
    </row>
    <row r="48" spans="1:17" ht="23.25" x14ac:dyDescent="0.2">
      <c r="A48" s="184" t="s">
        <v>757</v>
      </c>
      <c r="B48" s="184"/>
      <c r="C48" s="184"/>
      <c r="D48" s="184"/>
      <c r="E48" s="184"/>
      <c r="F48" s="184"/>
      <c r="G48" s="184"/>
      <c r="H48" s="184"/>
      <c r="I48" s="184"/>
      <c r="J48" s="184"/>
      <c r="K48" s="184"/>
      <c r="L48" s="184"/>
      <c r="M48" s="184"/>
      <c r="N48" s="184"/>
      <c r="O48" s="184"/>
      <c r="P48" s="181"/>
      <c r="Q48" s="196"/>
    </row>
    <row r="49" spans="1:24" ht="20.25" x14ac:dyDescent="0.2">
      <c r="A49" s="286"/>
      <c r="B49" s="6"/>
      <c r="C49" s="6"/>
      <c r="D49" s="6"/>
      <c r="E49" s="6"/>
      <c r="F49" s="6"/>
      <c r="G49" s="6"/>
      <c r="H49" s="6"/>
      <c r="I49" s="6"/>
      <c r="J49" s="6"/>
      <c r="K49" s="6"/>
      <c r="L49" s="6"/>
      <c r="M49" s="6"/>
      <c r="N49" s="6"/>
      <c r="O49" s="6"/>
      <c r="P49" s="6"/>
      <c r="Q49" s="6"/>
    </row>
    <row r="50" spans="1:24" ht="20.25" x14ac:dyDescent="0.2">
      <c r="A50" s="286"/>
      <c r="B50" s="6"/>
      <c r="C50" s="6"/>
      <c r="D50" s="6"/>
      <c r="E50" s="6"/>
      <c r="F50" s="6"/>
      <c r="G50" s="6"/>
      <c r="H50" s="6"/>
      <c r="I50" s="6"/>
      <c r="J50" s="6"/>
      <c r="K50" s="6"/>
      <c r="L50" s="6"/>
      <c r="M50" s="6"/>
      <c r="N50" s="6"/>
      <c r="O50" s="6"/>
      <c r="P50" s="6"/>
      <c r="Q50" s="6"/>
    </row>
    <row r="51" spans="1:24" ht="25.5" x14ac:dyDescent="0.35">
      <c r="A51" s="3"/>
      <c r="B51" s="17"/>
      <c r="C51" s="17"/>
      <c r="D51" s="69"/>
      <c r="E51" s="69"/>
    </row>
    <row r="52" spans="1:24" ht="25.5" x14ac:dyDescent="0.35">
      <c r="A52" s="6"/>
      <c r="B52" s="17"/>
      <c r="C52" s="17"/>
      <c r="D52" s="69"/>
      <c r="E52" s="69"/>
    </row>
    <row r="53" spans="1:24" ht="25.5" x14ac:dyDescent="0.35">
      <c r="A53" s="6"/>
      <c r="B53" s="17"/>
      <c r="C53" s="17"/>
      <c r="D53" s="69"/>
      <c r="E53" s="69"/>
      <c r="U53" s="166"/>
      <c r="V53" s="166"/>
      <c r="W53" s="166"/>
      <c r="X53" s="166"/>
    </row>
    <row r="54" spans="1:24" ht="25.5" x14ac:dyDescent="0.35">
      <c r="A54" s="6"/>
      <c r="B54" s="17"/>
      <c r="C54" s="17"/>
      <c r="D54" s="69"/>
      <c r="E54" s="69"/>
    </row>
    <row r="55" spans="1:24" ht="25.5" x14ac:dyDescent="0.35">
      <c r="A55" s="17"/>
      <c r="B55" s="17"/>
      <c r="C55" s="17"/>
      <c r="D55" s="69"/>
      <c r="E55" s="69"/>
    </row>
    <row r="56" spans="1:24" ht="25.5" x14ac:dyDescent="0.35">
      <c r="A56" s="17"/>
      <c r="B56" s="17"/>
      <c r="C56" s="17"/>
      <c r="D56" s="69"/>
      <c r="E56" s="69"/>
    </row>
    <row r="57" spans="1:24" ht="25.5" x14ac:dyDescent="0.35">
      <c r="A57" s="17"/>
      <c r="B57" s="17"/>
      <c r="C57" s="17"/>
      <c r="D57" s="69"/>
      <c r="E57" s="69"/>
    </row>
    <row r="58" spans="1:24" ht="25.5" x14ac:dyDescent="0.35">
      <c r="A58" s="17"/>
      <c r="B58" s="17"/>
      <c r="C58" s="17"/>
      <c r="D58" s="69"/>
      <c r="E58" s="69"/>
    </row>
    <row r="59" spans="1:24" ht="25.5" x14ac:dyDescent="0.35">
      <c r="A59" s="17"/>
      <c r="B59" s="6"/>
      <c r="C59" s="3"/>
      <c r="D59" s="10"/>
      <c r="E59" s="10"/>
    </row>
    <row r="60" spans="1:24" ht="25.5" x14ac:dyDescent="0.35">
      <c r="A60" s="17"/>
      <c r="B60" s="6"/>
      <c r="C60" s="3"/>
      <c r="D60" s="10"/>
      <c r="E60" s="10"/>
    </row>
    <row r="61" spans="1:24" ht="25.5" x14ac:dyDescent="0.35">
      <c r="A61" s="17"/>
      <c r="B61" s="6"/>
      <c r="C61" s="3"/>
      <c r="D61" s="10"/>
      <c r="E61" s="10"/>
    </row>
    <row r="62" spans="1:24" ht="25.5" x14ac:dyDescent="0.35">
      <c r="A62" s="17"/>
      <c r="B62" s="6"/>
      <c r="C62" s="3"/>
      <c r="D62" s="10"/>
      <c r="E62" s="10"/>
    </row>
    <row r="63" spans="1:24" ht="25.5" x14ac:dyDescent="0.35">
      <c r="A63" s="17"/>
      <c r="B63" s="6"/>
      <c r="C63" s="3"/>
      <c r="D63" s="10"/>
      <c r="E63" s="10"/>
    </row>
    <row r="64" spans="1:24" ht="25.5" x14ac:dyDescent="0.35">
      <c r="A64" s="17"/>
      <c r="B64" s="6"/>
      <c r="C64" s="3"/>
      <c r="D64" s="10"/>
      <c r="E64" s="10"/>
    </row>
    <row r="65" spans="1:23" ht="25.5" x14ac:dyDescent="0.35">
      <c r="A65" s="17"/>
      <c r="B65" s="6"/>
      <c r="C65" s="3"/>
      <c r="D65" s="10"/>
      <c r="E65" s="10"/>
    </row>
    <row r="66" spans="1:23" ht="25.5" x14ac:dyDescent="0.35">
      <c r="A66" s="17"/>
      <c r="B66" s="6"/>
      <c r="C66" s="6"/>
      <c r="D66" s="10"/>
      <c r="E66" s="10"/>
    </row>
    <row r="67" spans="1:23" ht="25.5" x14ac:dyDescent="0.35">
      <c r="A67" s="17"/>
      <c r="B67" s="6"/>
      <c r="C67" s="6"/>
      <c r="D67" s="10"/>
      <c r="E67" s="10"/>
      <c r="F67" s="6"/>
      <c r="G67" s="6"/>
      <c r="H67" s="6"/>
      <c r="I67" s="6"/>
      <c r="J67" s="6"/>
      <c r="K67" s="6"/>
      <c r="L67" s="6"/>
      <c r="M67" s="6"/>
      <c r="N67" s="6"/>
      <c r="O67" s="6"/>
      <c r="P67" s="6"/>
      <c r="Q67" s="6"/>
      <c r="R67" s="6"/>
      <c r="S67" s="6"/>
    </row>
    <row r="68" spans="1:23" ht="25.5" x14ac:dyDescent="0.35">
      <c r="A68" s="17"/>
      <c r="B68" s="6"/>
      <c r="C68" s="6"/>
      <c r="D68" s="10"/>
      <c r="E68" s="10"/>
      <c r="F68" s="6"/>
      <c r="G68" s="6"/>
      <c r="H68" s="6"/>
      <c r="I68" s="6"/>
      <c r="J68" s="6"/>
      <c r="K68" s="6"/>
      <c r="L68" s="6"/>
      <c r="M68" s="6"/>
      <c r="N68" s="6"/>
      <c r="O68" s="6"/>
      <c r="P68" s="6"/>
      <c r="Q68" s="6"/>
      <c r="R68" s="6"/>
      <c r="S68" s="6"/>
    </row>
    <row r="69" spans="1:23" ht="25.5" x14ac:dyDescent="0.3">
      <c r="A69" s="38"/>
      <c r="B69" s="6"/>
      <c r="C69" s="6"/>
      <c r="D69" s="10"/>
      <c r="E69" s="10"/>
      <c r="F69" s="6"/>
      <c r="G69" s="6"/>
      <c r="H69" s="6"/>
      <c r="I69" s="6"/>
      <c r="J69" s="6"/>
      <c r="K69" s="6"/>
      <c r="L69" s="6"/>
      <c r="M69" s="6"/>
      <c r="N69" s="6"/>
      <c r="O69" s="6"/>
      <c r="P69" s="6"/>
      <c r="Q69" s="6"/>
      <c r="R69" s="6"/>
      <c r="S69" s="6"/>
    </row>
    <row r="70" spans="1:23" ht="25.5" x14ac:dyDescent="0.3">
      <c r="A70" s="38"/>
      <c r="B70" s="6"/>
      <c r="C70" s="6"/>
      <c r="D70" s="10"/>
      <c r="E70" s="10"/>
      <c r="F70" s="6"/>
      <c r="G70" s="6"/>
      <c r="H70" s="6"/>
      <c r="I70" s="6"/>
      <c r="J70" s="6"/>
      <c r="K70" s="6"/>
      <c r="L70" s="6"/>
      <c r="M70" s="6"/>
      <c r="N70" s="6"/>
      <c r="O70" s="6"/>
      <c r="P70" s="6"/>
      <c r="Q70" s="6"/>
      <c r="R70" s="6"/>
      <c r="S70" s="6"/>
    </row>
    <row r="71" spans="1:23" ht="25.5" x14ac:dyDescent="0.3">
      <c r="A71" s="38"/>
      <c r="B71" s="6"/>
      <c r="C71" s="6"/>
      <c r="D71" s="10"/>
      <c r="E71" s="10"/>
      <c r="F71" s="10"/>
      <c r="G71" s="10"/>
      <c r="H71" s="10"/>
      <c r="I71" s="10"/>
      <c r="J71" s="10"/>
      <c r="K71" s="10"/>
      <c r="L71" s="10"/>
      <c r="M71" s="10"/>
      <c r="N71" s="10"/>
      <c r="O71" s="10"/>
      <c r="P71" s="10"/>
    </row>
    <row r="72" spans="1:23" ht="25.5" x14ac:dyDescent="0.3">
      <c r="A72" s="38"/>
      <c r="B72" s="6"/>
      <c r="C72" s="6"/>
      <c r="D72" s="10"/>
      <c r="E72" s="10"/>
      <c r="F72" s="10"/>
      <c r="G72" s="10"/>
      <c r="H72" s="10"/>
      <c r="I72" s="10"/>
      <c r="J72" s="10"/>
      <c r="K72" s="10"/>
      <c r="L72" s="10"/>
      <c r="M72" s="10"/>
      <c r="N72" s="10"/>
      <c r="O72" s="10"/>
      <c r="P72" s="10"/>
    </row>
    <row r="73" spans="1:23" ht="25.5" x14ac:dyDescent="0.3">
      <c r="A73" s="38"/>
      <c r="B73" s="6"/>
      <c r="C73" s="6"/>
      <c r="D73" s="10"/>
      <c r="E73" s="10"/>
      <c r="F73" s="10"/>
      <c r="G73" s="10"/>
      <c r="H73" s="10"/>
      <c r="I73" s="10"/>
      <c r="J73" s="10"/>
      <c r="K73" s="10"/>
      <c r="L73" s="10"/>
      <c r="M73" s="10"/>
      <c r="N73" s="10"/>
      <c r="O73" s="10"/>
      <c r="P73" s="10"/>
    </row>
    <row r="74" spans="1:23" ht="25.5" x14ac:dyDescent="0.3">
      <c r="A74" s="38"/>
      <c r="B74" s="6"/>
      <c r="C74" s="6"/>
      <c r="D74" s="10"/>
      <c r="E74" s="10"/>
      <c r="F74" s="10"/>
      <c r="G74" s="10"/>
      <c r="H74" s="10"/>
      <c r="I74" s="10"/>
      <c r="J74" s="10"/>
      <c r="K74" s="10"/>
      <c r="L74" s="10"/>
      <c r="M74" s="10"/>
      <c r="N74" s="10"/>
      <c r="O74" s="10"/>
      <c r="P74" s="10"/>
    </row>
    <row r="75" spans="1:23" ht="25.5" x14ac:dyDescent="0.3">
      <c r="A75" s="38"/>
      <c r="B75" s="6"/>
      <c r="C75" s="6"/>
      <c r="D75" s="10"/>
      <c r="E75" s="10"/>
      <c r="F75" s="10"/>
      <c r="G75" s="10"/>
      <c r="H75" s="10"/>
      <c r="I75" s="10"/>
      <c r="J75" s="10"/>
      <c r="K75" s="10"/>
      <c r="L75" s="10"/>
      <c r="M75" s="10"/>
      <c r="N75" s="10"/>
      <c r="O75" s="10"/>
      <c r="P75" s="10"/>
      <c r="U75" s="286"/>
      <c r="V75" s="286"/>
      <c r="W75" s="286"/>
    </row>
    <row r="76" spans="1:23" ht="25.5" x14ac:dyDescent="0.3">
      <c r="A76" s="38"/>
      <c r="B76" s="6"/>
      <c r="C76" s="6"/>
      <c r="N76" s="10"/>
      <c r="O76" s="10"/>
      <c r="P76" s="10"/>
      <c r="U76" s="286"/>
      <c r="V76" s="286"/>
      <c r="W76" s="286"/>
    </row>
    <row r="77" spans="1:23" ht="25.5" x14ac:dyDescent="0.3">
      <c r="A77" s="38"/>
      <c r="B77" s="6"/>
      <c r="C77" s="6"/>
      <c r="N77" s="10"/>
      <c r="O77" s="10"/>
      <c r="P77" s="10"/>
      <c r="U77" s="286"/>
      <c r="V77" s="286"/>
      <c r="W77" s="286"/>
    </row>
    <row r="78" spans="1:23" ht="25.5" x14ac:dyDescent="0.3">
      <c r="A78" s="38"/>
      <c r="B78" s="6"/>
      <c r="C78" s="6"/>
      <c r="N78" s="10"/>
      <c r="O78" s="10"/>
      <c r="P78" s="10"/>
      <c r="U78" s="286"/>
      <c r="V78" s="286"/>
      <c r="W78" s="286"/>
    </row>
    <row r="79" spans="1:23" ht="20.25" x14ac:dyDescent="0.3">
      <c r="A79" s="38"/>
      <c r="B79" s="6"/>
      <c r="C79" s="6"/>
      <c r="U79" s="286"/>
      <c r="V79" s="286"/>
      <c r="W79" s="286"/>
    </row>
    <row r="80" spans="1:23" ht="20.25" x14ac:dyDescent="0.3">
      <c r="A80" s="38"/>
      <c r="B80" s="6"/>
      <c r="C80" s="6"/>
      <c r="U80" s="286"/>
      <c r="V80" s="286"/>
      <c r="W80" s="286"/>
    </row>
    <row r="81" spans="1:23" ht="20.25" x14ac:dyDescent="0.3">
      <c r="A81" s="38"/>
      <c r="B81" s="6"/>
      <c r="C81" s="6"/>
      <c r="U81" s="286"/>
      <c r="V81" s="286"/>
      <c r="W81" s="286"/>
    </row>
    <row r="82" spans="1:23" ht="20.25" x14ac:dyDescent="0.3">
      <c r="A82" s="38"/>
      <c r="B82" s="6"/>
      <c r="C82" s="6"/>
      <c r="U82" s="286"/>
      <c r="V82" s="286"/>
      <c r="W82" s="286"/>
    </row>
    <row r="83" spans="1:23" ht="20.25" x14ac:dyDescent="0.3">
      <c r="A83" s="38"/>
      <c r="B83" s="6"/>
      <c r="C83" s="6"/>
      <c r="U83" s="286"/>
      <c r="V83" s="286"/>
      <c r="W83" s="286"/>
    </row>
    <row r="84" spans="1:23" ht="20.25" x14ac:dyDescent="0.3">
      <c r="A84" s="38"/>
      <c r="B84" s="6"/>
      <c r="C84" s="6"/>
      <c r="U84" s="286"/>
      <c r="V84" s="286"/>
      <c r="W84" s="286"/>
    </row>
    <row r="85" spans="1:23" ht="20.25" x14ac:dyDescent="0.3">
      <c r="A85" s="38"/>
      <c r="B85" s="6"/>
      <c r="C85" s="6"/>
      <c r="U85" s="286"/>
      <c r="V85" s="286"/>
      <c r="W85" s="286"/>
    </row>
    <row r="86" spans="1:23" ht="20.25" x14ac:dyDescent="0.3">
      <c r="A86" s="38"/>
      <c r="B86" s="6"/>
      <c r="C86" s="6"/>
      <c r="U86" s="286"/>
      <c r="V86" s="286"/>
      <c r="W86" s="286"/>
    </row>
    <row r="87" spans="1:23" ht="20.25" x14ac:dyDescent="0.3">
      <c r="A87" s="38"/>
      <c r="B87" s="6"/>
      <c r="C87" s="6"/>
      <c r="U87" s="286"/>
      <c r="V87" s="286"/>
      <c r="W87" s="286"/>
    </row>
    <row r="88" spans="1:23" ht="20.25" x14ac:dyDescent="0.3">
      <c r="A88" s="38"/>
      <c r="B88" s="6"/>
      <c r="C88" s="6"/>
      <c r="U88" s="286"/>
      <c r="V88" s="286"/>
      <c r="W88" s="286"/>
    </row>
    <row r="89" spans="1:23" ht="20.25" x14ac:dyDescent="0.3">
      <c r="A89" s="38"/>
      <c r="B89" s="6"/>
      <c r="C89" s="6"/>
      <c r="U89" s="286"/>
      <c r="V89" s="286"/>
      <c r="W89" s="286"/>
    </row>
    <row r="90" spans="1:23" ht="20.25" x14ac:dyDescent="0.3">
      <c r="A90" s="38"/>
      <c r="B90" s="6"/>
      <c r="C90" s="6"/>
      <c r="U90" s="286"/>
      <c r="V90" s="286"/>
      <c r="W90" s="286"/>
    </row>
    <row r="91" spans="1:23" ht="20.25" x14ac:dyDescent="0.3">
      <c r="A91" s="38"/>
      <c r="B91" s="6"/>
      <c r="C91" s="6"/>
      <c r="Q91" s="6"/>
      <c r="U91" s="286"/>
      <c r="V91" s="286"/>
      <c r="W91" s="286"/>
    </row>
    <row r="92" spans="1:23" ht="20.25" x14ac:dyDescent="0.3">
      <c r="A92" s="38"/>
      <c r="B92" s="6"/>
      <c r="C92" s="6"/>
      <c r="Q92" s="6"/>
      <c r="U92" s="286"/>
      <c r="V92" s="286"/>
      <c r="W92" s="286"/>
    </row>
    <row r="93" spans="1:23" ht="20.25" x14ac:dyDescent="0.3">
      <c r="A93" s="38"/>
      <c r="B93" s="6"/>
      <c r="C93" s="6"/>
      <c r="Q93" s="6"/>
    </row>
    <row r="94" spans="1:23" ht="20.25" x14ac:dyDescent="0.3">
      <c r="A94" s="38"/>
      <c r="B94" s="6"/>
      <c r="C94" s="6"/>
      <c r="Q94" s="6"/>
    </row>
    <row r="95" spans="1:23" ht="23.25" x14ac:dyDescent="0.35">
      <c r="A95" s="17"/>
      <c r="B95" s="6"/>
      <c r="C95" s="6"/>
      <c r="Q95" s="6"/>
    </row>
    <row r="96" spans="1:23" ht="23.25" x14ac:dyDescent="0.35">
      <c r="A96" s="17"/>
      <c r="B96" s="6"/>
      <c r="C96" s="6"/>
      <c r="Q96" s="6"/>
    </row>
    <row r="97" spans="1:17" ht="23.25" x14ac:dyDescent="0.35">
      <c r="A97" s="17"/>
      <c r="B97" s="6"/>
      <c r="C97" s="6"/>
      <c r="Q97" s="6"/>
    </row>
    <row r="98" spans="1:17" ht="23.25" x14ac:dyDescent="0.35">
      <c r="A98" s="17"/>
      <c r="B98" s="6"/>
      <c r="C98" s="6"/>
      <c r="D98" s="6"/>
      <c r="E98" s="6"/>
      <c r="F98" s="6"/>
      <c r="G98" s="6"/>
      <c r="H98" s="6"/>
      <c r="I98" s="6"/>
      <c r="J98" s="6"/>
      <c r="K98" s="6"/>
      <c r="L98" s="6"/>
      <c r="M98" s="6"/>
      <c r="Q98" s="6"/>
    </row>
    <row r="99" spans="1:17" ht="23.25" x14ac:dyDescent="0.35">
      <c r="A99" s="17"/>
      <c r="B99" s="6"/>
      <c r="C99" s="6"/>
      <c r="D99" s="6"/>
      <c r="E99" s="6"/>
      <c r="F99" s="6"/>
      <c r="G99" s="6"/>
      <c r="H99" s="6"/>
      <c r="I99" s="6"/>
      <c r="J99" s="6"/>
      <c r="K99" s="6"/>
      <c r="L99" s="6"/>
      <c r="M99" s="6"/>
      <c r="Q99" s="6"/>
    </row>
    <row r="100" spans="1:17" ht="23.25" x14ac:dyDescent="0.35">
      <c r="A100" s="17"/>
      <c r="B100" s="6"/>
      <c r="C100" s="6"/>
      <c r="D100" s="6"/>
      <c r="E100" s="6"/>
      <c r="F100" s="6"/>
      <c r="G100" s="6"/>
      <c r="H100" s="6"/>
      <c r="I100" s="6"/>
      <c r="J100" s="6"/>
      <c r="K100" s="6"/>
      <c r="L100" s="6"/>
      <c r="M100" s="6"/>
      <c r="Q100" s="6"/>
    </row>
    <row r="101" spans="1:17" ht="23.25" x14ac:dyDescent="0.35">
      <c r="A101" s="17"/>
      <c r="B101" s="6"/>
      <c r="C101" s="6"/>
      <c r="D101" s="6"/>
      <c r="E101" s="6"/>
      <c r="F101" s="6"/>
      <c r="G101" s="6"/>
      <c r="H101" s="6"/>
      <c r="I101" s="6"/>
      <c r="J101" s="6"/>
      <c r="K101" s="6"/>
      <c r="L101" s="6"/>
      <c r="M101" s="6"/>
      <c r="N101" s="6"/>
      <c r="O101" s="6"/>
      <c r="P101" s="6"/>
      <c r="Q101" s="6"/>
    </row>
    <row r="102" spans="1:17" ht="23.25" x14ac:dyDescent="0.35">
      <c r="A102" s="17"/>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row>
    <row r="167" spans="1:17" x14ac:dyDescent="0.2">
      <c r="A167" s="6"/>
      <c r="B167" s="6"/>
      <c r="C167" s="6"/>
      <c r="D167" s="6"/>
      <c r="E167" s="6"/>
      <c r="F167" s="6"/>
      <c r="G167" s="6"/>
      <c r="H167" s="6"/>
      <c r="I167" s="6"/>
      <c r="J167" s="6"/>
      <c r="K167" s="6"/>
      <c r="L167" s="6"/>
      <c r="M167" s="6"/>
      <c r="N167" s="6"/>
      <c r="O167" s="6"/>
      <c r="P167" s="6"/>
    </row>
    <row r="168" spans="1:17" x14ac:dyDescent="0.2">
      <c r="A168" s="6"/>
      <c r="B168" s="6"/>
      <c r="C168" s="6"/>
      <c r="D168" s="6"/>
      <c r="E168" s="6"/>
      <c r="F168" s="6"/>
      <c r="G168" s="6"/>
      <c r="H168" s="6"/>
      <c r="I168" s="6"/>
      <c r="J168" s="6"/>
      <c r="K168" s="6"/>
      <c r="L168" s="6"/>
      <c r="M168" s="6"/>
      <c r="N168" s="6"/>
      <c r="O168" s="6"/>
      <c r="P168" s="6"/>
    </row>
    <row r="169" spans="1:17" x14ac:dyDescent="0.2">
      <c r="A169" s="6"/>
      <c r="B169" s="6"/>
      <c r="C169" s="6"/>
      <c r="D169" s="6"/>
      <c r="E169" s="6"/>
      <c r="F169" s="6"/>
      <c r="G169" s="6"/>
      <c r="H169" s="6"/>
      <c r="I169" s="6"/>
      <c r="J169" s="6"/>
      <c r="K169" s="6"/>
      <c r="L169" s="6"/>
      <c r="M169" s="6"/>
      <c r="N169" s="6"/>
      <c r="O169" s="6"/>
      <c r="P169" s="6"/>
    </row>
    <row r="170" spans="1:17" x14ac:dyDescent="0.2">
      <c r="A170" s="6"/>
      <c r="B170" s="6"/>
      <c r="C170" s="6"/>
      <c r="D170" s="6"/>
      <c r="E170" s="6"/>
      <c r="F170" s="6"/>
      <c r="G170" s="6"/>
      <c r="H170" s="6"/>
      <c r="I170" s="6"/>
      <c r="J170" s="6"/>
      <c r="K170" s="6"/>
      <c r="L170" s="6"/>
      <c r="M170" s="6"/>
      <c r="N170" s="6"/>
      <c r="O170" s="6"/>
      <c r="P170" s="6"/>
    </row>
    <row r="171" spans="1:17" x14ac:dyDescent="0.2">
      <c r="A171" s="6"/>
      <c r="B171" s="6"/>
      <c r="C171" s="6"/>
      <c r="D171" s="6"/>
      <c r="E171" s="6"/>
      <c r="F171" s="6"/>
      <c r="G171" s="6"/>
      <c r="H171" s="6"/>
      <c r="I171" s="6"/>
      <c r="J171" s="6"/>
      <c r="K171" s="6"/>
      <c r="L171" s="6"/>
      <c r="M171" s="6"/>
      <c r="N171" s="6"/>
      <c r="O171" s="6"/>
      <c r="P171" s="6"/>
    </row>
    <row r="172" spans="1:17" x14ac:dyDescent="0.2">
      <c r="A172" s="6"/>
      <c r="B172" s="6"/>
      <c r="C172" s="6"/>
      <c r="D172" s="6"/>
      <c r="E172" s="6"/>
      <c r="F172" s="6"/>
      <c r="G172" s="6"/>
      <c r="H172" s="6"/>
      <c r="I172" s="6"/>
      <c r="J172" s="6"/>
      <c r="K172" s="6"/>
      <c r="L172" s="6"/>
      <c r="M172" s="6"/>
      <c r="N172" s="6"/>
      <c r="O172" s="6"/>
      <c r="P172" s="6"/>
    </row>
    <row r="173" spans="1:17" x14ac:dyDescent="0.2">
      <c r="A173" s="6"/>
      <c r="N173" s="6"/>
      <c r="O173" s="6"/>
      <c r="P173" s="6"/>
    </row>
    <row r="174" spans="1:17" x14ac:dyDescent="0.2">
      <c r="A174" s="6"/>
      <c r="N174" s="6"/>
      <c r="O174" s="6"/>
      <c r="P174" s="6"/>
    </row>
    <row r="175" spans="1:17" x14ac:dyDescent="0.2">
      <c r="A175" s="6"/>
      <c r="N175" s="6"/>
      <c r="O175" s="6"/>
      <c r="P175" s="6"/>
    </row>
    <row r="176" spans="1:17" x14ac:dyDescent="0.2">
      <c r="A176" s="6"/>
    </row>
    <row r="177" spans="1:1" x14ac:dyDescent="0.2">
      <c r="A177" s="6"/>
    </row>
    <row r="178" spans="1:1" x14ac:dyDescent="0.2">
      <c r="A178" s="6"/>
    </row>
    <row r="179" spans="1:1" x14ac:dyDescent="0.2">
      <c r="A179" s="6"/>
    </row>
    <row r="180" spans="1:1" x14ac:dyDescent="0.2">
      <c r="A180" s="6"/>
    </row>
    <row r="181" spans="1:1" x14ac:dyDescent="0.2">
      <c r="A181" s="6"/>
    </row>
    <row r="182" spans="1:1" x14ac:dyDescent="0.2">
      <c r="A182" s="6"/>
    </row>
    <row r="183" spans="1:1" x14ac:dyDescent="0.2">
      <c r="A183" s="6"/>
    </row>
    <row r="184" spans="1:1" x14ac:dyDescent="0.2">
      <c r="A184" s="6"/>
    </row>
    <row r="185" spans="1:1" x14ac:dyDescent="0.2">
      <c r="A185" s="6"/>
    </row>
    <row r="186" spans="1:1" x14ac:dyDescent="0.2">
      <c r="A186" s="6"/>
    </row>
    <row r="187" spans="1:1" x14ac:dyDescent="0.2">
      <c r="A187" s="6"/>
    </row>
    <row r="188" spans="1:1" x14ac:dyDescent="0.2">
      <c r="A188" s="6"/>
    </row>
    <row r="189" spans="1:1" x14ac:dyDescent="0.2">
      <c r="A189" s="6"/>
    </row>
    <row r="190" spans="1:1" x14ac:dyDescent="0.2">
      <c r="A190" s="6"/>
    </row>
    <row r="191" spans="1:1" x14ac:dyDescent="0.2">
      <c r="A191" s="6"/>
    </row>
    <row r="192" spans="1:1"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row r="211" spans="1:1" x14ac:dyDescent="0.2">
      <c r="A211" s="6"/>
    </row>
    <row r="212" spans="1:1" x14ac:dyDescent="0.2">
      <c r="A212" s="6"/>
    </row>
    <row r="213" spans="1:1" x14ac:dyDescent="0.2">
      <c r="A213" s="6"/>
    </row>
    <row r="214" spans="1:1" x14ac:dyDescent="0.2">
      <c r="A214" s="6"/>
    </row>
    <row r="215" spans="1:1" x14ac:dyDescent="0.2">
      <c r="A215" s="6"/>
    </row>
    <row r="216" spans="1:1" x14ac:dyDescent="0.2">
      <c r="A216" s="6"/>
    </row>
  </sheetData>
  <mergeCells count="53">
    <mergeCell ref="B38:F38"/>
    <mergeCell ref="B39:F39"/>
    <mergeCell ref="B40:F40"/>
    <mergeCell ref="A44:F44"/>
    <mergeCell ref="B41:F41"/>
    <mergeCell ref="B42:F42"/>
    <mergeCell ref="B43:F43"/>
    <mergeCell ref="B37:F37"/>
    <mergeCell ref="B26:F26"/>
    <mergeCell ref="B27:F27"/>
    <mergeCell ref="B28:F28"/>
    <mergeCell ref="B29:F29"/>
    <mergeCell ref="B30:F30"/>
    <mergeCell ref="B31:F31"/>
    <mergeCell ref="B32:F32"/>
    <mergeCell ref="B33:F33"/>
    <mergeCell ref="B34:F34"/>
    <mergeCell ref="B35:F35"/>
    <mergeCell ref="B36:F3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E4672-8005-4081-95DC-AF126F279C5B}">
  <sheetPr codeName="Hoja63">
    <tabColor rgb="FF00B0F0"/>
    <pageSetUpPr fitToPage="1"/>
  </sheetPr>
  <dimension ref="A1:X202"/>
  <sheetViews>
    <sheetView view="pageBreakPreview" topLeftCell="B1" zoomScale="40" zoomScaleNormal="40" zoomScaleSheetLayoutView="40" workbookViewId="0">
      <selection activeCell="M60" sqref="M60"/>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44.28515625" style="2" customWidth="1"/>
    <col min="5" max="6" width="20.7109375" style="2" customWidth="1"/>
    <col min="7" max="7" width="34.5703125" style="2" customWidth="1"/>
    <col min="8" max="8" width="25.7109375" style="2" customWidth="1"/>
    <col min="9" max="10" width="25.5703125" style="2" customWidth="1"/>
    <col min="11" max="11" width="24.5703125" style="2" customWidth="1"/>
    <col min="12" max="12" width="24.42578125" style="2" customWidth="1"/>
    <col min="13" max="13" width="31.28515625" style="2" customWidth="1"/>
    <col min="14" max="14" width="26.28515625" style="2" customWidth="1"/>
    <col min="15" max="15" width="25.5703125" style="2" customWidth="1"/>
    <col min="16" max="16" width="24.140625" style="2" customWidth="1"/>
    <col min="17" max="17" width="24.42578125" style="2" customWidth="1"/>
    <col min="18"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9</v>
      </c>
      <c r="B10" s="583"/>
      <c r="C10" s="583" t="s">
        <v>51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583" t="s">
        <v>263</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27.6" customHeight="1" x14ac:dyDescent="0.2">
      <c r="A22" s="141"/>
      <c r="B22" s="603"/>
      <c r="C22" s="603"/>
      <c r="D22" s="603"/>
      <c r="E22" s="603"/>
      <c r="F22" s="603"/>
      <c r="G22" s="115"/>
      <c r="H22" s="118"/>
      <c r="I22" s="118"/>
      <c r="J22" s="118"/>
      <c r="K22" s="116"/>
      <c r="L22" s="116"/>
      <c r="M22" s="117"/>
      <c r="N22" s="117"/>
      <c r="O22" s="117"/>
      <c r="P22" s="116"/>
      <c r="Q22" s="116"/>
    </row>
    <row r="23" spans="1:17" s="3" customFormat="1" ht="98.25" customHeight="1" x14ac:dyDescent="0.2">
      <c r="A23" s="282">
        <v>172</v>
      </c>
      <c r="B23" s="768" t="s">
        <v>524</v>
      </c>
      <c r="C23" s="768"/>
      <c r="D23" s="768"/>
      <c r="E23" s="768"/>
      <c r="F23" s="768"/>
      <c r="G23" s="112" t="str">
        <f>G24</f>
        <v>Varios</v>
      </c>
      <c r="H23" s="283">
        <v>20292</v>
      </c>
      <c r="I23" s="283">
        <v>15813</v>
      </c>
      <c r="J23" s="283">
        <v>7837</v>
      </c>
      <c r="K23" s="113">
        <v>0.38621131480386361</v>
      </c>
      <c r="L23" s="113">
        <v>0.49560488205906533</v>
      </c>
      <c r="M23" s="284">
        <v>98561390</v>
      </c>
      <c r="N23" s="284">
        <v>113338430.33</v>
      </c>
      <c r="O23" s="284">
        <v>83895453.060000002</v>
      </c>
      <c r="P23" s="113">
        <v>0.85119997861231467</v>
      </c>
      <c r="Q23" s="113">
        <v>0.74022070727225686</v>
      </c>
    </row>
    <row r="24" spans="1:17" s="3" customFormat="1" ht="40.5" customHeight="1" x14ac:dyDescent="0.35">
      <c r="A24" s="187">
        <v>61</v>
      </c>
      <c r="B24" s="610" t="s">
        <v>32</v>
      </c>
      <c r="C24" s="637"/>
      <c r="D24" s="637"/>
      <c r="E24" s="637"/>
      <c r="F24" s="637"/>
      <c r="G24" s="188" t="s">
        <v>33</v>
      </c>
      <c r="H24" s="188">
        <v>20292</v>
      </c>
      <c r="I24" s="188">
        <v>15813</v>
      </c>
      <c r="J24" s="188">
        <v>7837</v>
      </c>
      <c r="K24" s="189">
        <v>0.38621131480386361</v>
      </c>
      <c r="L24" s="189">
        <v>0.49560488205906533</v>
      </c>
      <c r="M24" s="192">
        <v>98561390</v>
      </c>
      <c r="N24" s="192">
        <v>113338430.33</v>
      </c>
      <c r="O24" s="192">
        <v>83895453.060000002</v>
      </c>
      <c r="P24" s="189">
        <v>0.85119997861231467</v>
      </c>
      <c r="Q24" s="189">
        <v>0.74022070727225686</v>
      </c>
    </row>
    <row r="25" spans="1:17" s="3" customFormat="1" ht="36.6" customHeight="1" x14ac:dyDescent="0.2">
      <c r="A25" s="171">
        <v>1</v>
      </c>
      <c r="B25" s="565" t="s">
        <v>525</v>
      </c>
      <c r="C25" s="565"/>
      <c r="D25" s="565"/>
      <c r="E25" s="565"/>
      <c r="F25" s="565"/>
      <c r="G25" s="172" t="s">
        <v>54</v>
      </c>
      <c r="H25" s="167">
        <v>5772</v>
      </c>
      <c r="I25" s="167">
        <v>2893</v>
      </c>
      <c r="J25" s="167">
        <v>3800</v>
      </c>
      <c r="K25" s="191">
        <v>0.65835065835065831</v>
      </c>
      <c r="L25" s="191">
        <v>1.3135153819564467</v>
      </c>
      <c r="M25" s="174">
        <v>24750081</v>
      </c>
      <c r="N25" s="174">
        <v>24750081</v>
      </c>
      <c r="O25" s="174">
        <v>17513703</v>
      </c>
      <c r="P25" s="191">
        <v>0.70762204778238913</v>
      </c>
      <c r="Q25" s="191">
        <v>0.70762204778238913</v>
      </c>
    </row>
    <row r="26" spans="1:17" s="3" customFormat="1" ht="36.6" customHeight="1" x14ac:dyDescent="0.2">
      <c r="A26" s="171">
        <v>2</v>
      </c>
      <c r="B26" s="565" t="s">
        <v>526</v>
      </c>
      <c r="C26" s="565"/>
      <c r="D26" s="565"/>
      <c r="E26" s="565"/>
      <c r="F26" s="565"/>
      <c r="G26" s="172" t="s">
        <v>54</v>
      </c>
      <c r="H26" s="167">
        <v>140</v>
      </c>
      <c r="I26" s="167">
        <v>140</v>
      </c>
      <c r="J26" s="167">
        <v>140</v>
      </c>
      <c r="K26" s="191">
        <v>1</v>
      </c>
      <c r="L26" s="191">
        <v>1</v>
      </c>
      <c r="M26" s="174">
        <v>41318375</v>
      </c>
      <c r="N26" s="174">
        <v>46095415.329999998</v>
      </c>
      <c r="O26" s="174">
        <v>32580194.059999999</v>
      </c>
      <c r="P26" s="191">
        <v>0.78851586152649999</v>
      </c>
      <c r="Q26" s="191">
        <v>0.70679901302019577</v>
      </c>
    </row>
    <row r="27" spans="1:17" s="3" customFormat="1" ht="36.6" customHeight="1" x14ac:dyDescent="0.35">
      <c r="A27" s="171">
        <v>3</v>
      </c>
      <c r="B27" s="616" t="s">
        <v>527</v>
      </c>
      <c r="C27" s="637"/>
      <c r="D27" s="637"/>
      <c r="E27" s="637"/>
      <c r="F27" s="637"/>
      <c r="G27" s="172" t="s">
        <v>54</v>
      </c>
      <c r="H27" s="172">
        <v>130</v>
      </c>
      <c r="I27" s="172">
        <v>130</v>
      </c>
      <c r="J27" s="172">
        <v>130</v>
      </c>
      <c r="K27" s="191">
        <v>1</v>
      </c>
      <c r="L27" s="191">
        <v>1</v>
      </c>
      <c r="M27" s="231">
        <v>20237153</v>
      </c>
      <c r="N27" s="231">
        <v>30237153</v>
      </c>
      <c r="O27" s="231">
        <v>24356066</v>
      </c>
      <c r="P27" s="191">
        <v>1.203532235982008</v>
      </c>
      <c r="Q27" s="191">
        <v>0.80550129835305595</v>
      </c>
    </row>
    <row r="28" spans="1:17" s="3" customFormat="1" ht="48.6" customHeight="1" x14ac:dyDescent="0.35">
      <c r="A28" s="171">
        <v>4</v>
      </c>
      <c r="B28" s="616" t="s">
        <v>528</v>
      </c>
      <c r="C28" s="637"/>
      <c r="D28" s="637"/>
      <c r="E28" s="637"/>
      <c r="F28" s="637"/>
      <c r="G28" s="172" t="s">
        <v>54</v>
      </c>
      <c r="H28" s="172">
        <v>14250</v>
      </c>
      <c r="I28" s="172">
        <v>12650</v>
      </c>
      <c r="J28" s="172">
        <v>3767</v>
      </c>
      <c r="K28" s="191">
        <v>0.26435087719298245</v>
      </c>
      <c r="L28" s="191">
        <v>0.29778656126482211</v>
      </c>
      <c r="M28" s="231">
        <v>12255781</v>
      </c>
      <c r="N28" s="231">
        <v>12255781</v>
      </c>
      <c r="O28" s="231">
        <v>9445490</v>
      </c>
      <c r="P28" s="191">
        <v>0.77069670223382747</v>
      </c>
      <c r="Q28" s="191">
        <v>0.77069670223382747</v>
      </c>
    </row>
    <row r="29" spans="1:17" s="3" customFormat="1" ht="15" customHeight="1" x14ac:dyDescent="0.2">
      <c r="A29" s="171"/>
      <c r="B29" s="565"/>
      <c r="C29" s="565"/>
      <c r="D29" s="565"/>
      <c r="E29" s="565"/>
      <c r="F29" s="565"/>
      <c r="G29" s="172"/>
      <c r="H29" s="172"/>
      <c r="I29" s="172"/>
      <c r="J29" s="172"/>
      <c r="K29" s="191"/>
      <c r="L29" s="191"/>
      <c r="M29" s="199"/>
      <c r="N29" s="199"/>
      <c r="O29" s="199"/>
      <c r="P29" s="191"/>
      <c r="Q29" s="191"/>
    </row>
    <row r="30" spans="1:17" s="3" customFormat="1" ht="15" customHeight="1" x14ac:dyDescent="0.2">
      <c r="A30" s="187"/>
      <c r="B30" s="611"/>
      <c r="C30" s="611"/>
      <c r="D30" s="611"/>
      <c r="E30" s="611"/>
      <c r="F30" s="611"/>
      <c r="G30" s="188"/>
      <c r="H30" s="188"/>
      <c r="I30" s="188"/>
      <c r="J30" s="188"/>
      <c r="K30" s="189"/>
      <c r="L30" s="189"/>
      <c r="M30" s="192"/>
      <c r="N30" s="192"/>
      <c r="O30" s="192"/>
      <c r="P30" s="189"/>
      <c r="Q30" s="189"/>
    </row>
    <row r="31" spans="1:17" s="3" customFormat="1" ht="15" customHeight="1" x14ac:dyDescent="0.2">
      <c r="A31" s="187"/>
      <c r="B31" s="611"/>
      <c r="C31" s="611"/>
      <c r="D31" s="611"/>
      <c r="E31" s="611"/>
      <c r="F31" s="611"/>
      <c r="G31" s="188"/>
      <c r="H31" s="188"/>
      <c r="I31" s="188"/>
      <c r="J31" s="188"/>
      <c r="K31" s="189"/>
      <c r="L31" s="189"/>
      <c r="M31" s="192"/>
      <c r="N31" s="192"/>
      <c r="O31" s="192"/>
      <c r="P31" s="189"/>
      <c r="Q31" s="189"/>
    </row>
    <row r="32" spans="1:17" s="3" customFormat="1" ht="65.25" customHeight="1" x14ac:dyDescent="0.2">
      <c r="A32" s="187">
        <v>174</v>
      </c>
      <c r="B32" s="768" t="s">
        <v>529</v>
      </c>
      <c r="C32" s="768"/>
      <c r="D32" s="768"/>
      <c r="E32" s="768"/>
      <c r="F32" s="768"/>
      <c r="G32" s="112" t="str">
        <f>G33</f>
        <v>Actividad-Realizar</v>
      </c>
      <c r="H32" s="283">
        <v>200</v>
      </c>
      <c r="I32" s="283">
        <v>184</v>
      </c>
      <c r="J32" s="283">
        <v>120</v>
      </c>
      <c r="K32" s="113">
        <v>0.6</v>
      </c>
      <c r="L32" s="113">
        <v>0.65217391304347827</v>
      </c>
      <c r="M32" s="284">
        <v>69404083</v>
      </c>
      <c r="N32" s="284">
        <v>126404083</v>
      </c>
      <c r="O32" s="284">
        <v>114704324</v>
      </c>
      <c r="P32" s="113">
        <v>1.6527028244145232</v>
      </c>
      <c r="Q32" s="113">
        <v>0.90744160534751084</v>
      </c>
    </row>
    <row r="33" spans="1:17" s="3" customFormat="1" ht="53.25" customHeight="1" x14ac:dyDescent="0.35">
      <c r="A33" s="187">
        <v>61</v>
      </c>
      <c r="B33" s="610" t="s">
        <v>32</v>
      </c>
      <c r="C33" s="637"/>
      <c r="D33" s="637"/>
      <c r="E33" s="637"/>
      <c r="F33" s="637"/>
      <c r="G33" s="188" t="str">
        <f>G34</f>
        <v>Actividad-Realizar</v>
      </c>
      <c r="H33" s="188">
        <v>200</v>
      </c>
      <c r="I33" s="188">
        <v>184</v>
      </c>
      <c r="J33" s="188">
        <v>120</v>
      </c>
      <c r="K33" s="189">
        <v>0.6</v>
      </c>
      <c r="L33" s="189">
        <v>0.65217391304347827</v>
      </c>
      <c r="M33" s="192">
        <v>69404083</v>
      </c>
      <c r="N33" s="192">
        <v>126404083</v>
      </c>
      <c r="O33" s="192">
        <v>114704324</v>
      </c>
      <c r="P33" s="189">
        <v>1.6527028244145232</v>
      </c>
      <c r="Q33" s="189">
        <v>0.90744160534751084</v>
      </c>
    </row>
    <row r="34" spans="1:17" s="3" customFormat="1" ht="31.9" customHeight="1" x14ac:dyDescent="0.2">
      <c r="A34" s="171">
        <v>1</v>
      </c>
      <c r="B34" s="565" t="s">
        <v>530</v>
      </c>
      <c r="C34" s="565"/>
      <c r="D34" s="565"/>
      <c r="E34" s="565"/>
      <c r="F34" s="565"/>
      <c r="G34" s="172" t="s">
        <v>57</v>
      </c>
      <c r="H34" s="167">
        <v>161</v>
      </c>
      <c r="I34" s="167">
        <v>145</v>
      </c>
      <c r="J34" s="167">
        <v>92</v>
      </c>
      <c r="K34" s="191">
        <v>0.5714285714285714</v>
      </c>
      <c r="L34" s="191">
        <v>0.6344827586206897</v>
      </c>
      <c r="M34" s="174">
        <v>69404083</v>
      </c>
      <c r="N34" s="174">
        <v>126404083</v>
      </c>
      <c r="O34" s="174">
        <v>114704324</v>
      </c>
      <c r="P34" s="191">
        <v>1.6527028244145232</v>
      </c>
      <c r="Q34" s="191">
        <v>0.90744160534751084</v>
      </c>
    </row>
    <row r="35" spans="1:17" s="3" customFormat="1" ht="60.6" customHeight="1" x14ac:dyDescent="0.2">
      <c r="A35" s="171">
        <v>2</v>
      </c>
      <c r="B35" s="565" t="s">
        <v>682</v>
      </c>
      <c r="C35" s="565"/>
      <c r="D35" s="565"/>
      <c r="E35" s="565"/>
      <c r="F35" s="565"/>
      <c r="G35" s="172" t="s">
        <v>57</v>
      </c>
      <c r="H35" s="167">
        <v>35</v>
      </c>
      <c r="I35" s="167">
        <v>35</v>
      </c>
      <c r="J35" s="167">
        <v>25</v>
      </c>
      <c r="K35" s="191">
        <v>0.7142857142857143</v>
      </c>
      <c r="L35" s="191">
        <v>0.7142857142857143</v>
      </c>
      <c r="M35" s="174" t="s">
        <v>322</v>
      </c>
      <c r="N35" s="174" t="s">
        <v>322</v>
      </c>
      <c r="O35" s="174" t="s">
        <v>322</v>
      </c>
      <c r="P35" s="191" t="s">
        <v>322</v>
      </c>
      <c r="Q35" s="191" t="s">
        <v>322</v>
      </c>
    </row>
    <row r="36" spans="1:17" s="3" customFormat="1" ht="122.25" customHeight="1" x14ac:dyDescent="0.35">
      <c r="A36" s="171">
        <v>3</v>
      </c>
      <c r="B36" s="616" t="s">
        <v>683</v>
      </c>
      <c r="C36" s="637"/>
      <c r="D36" s="637"/>
      <c r="E36" s="637"/>
      <c r="F36" s="637"/>
      <c r="G36" s="172" t="s">
        <v>57</v>
      </c>
      <c r="H36" s="172">
        <v>4</v>
      </c>
      <c r="I36" s="172">
        <v>4</v>
      </c>
      <c r="J36" s="172">
        <v>3</v>
      </c>
      <c r="K36" s="191">
        <v>0.75</v>
      </c>
      <c r="L36" s="191">
        <v>0.75</v>
      </c>
      <c r="M36" s="190" t="s">
        <v>322</v>
      </c>
      <c r="N36" s="190" t="s">
        <v>322</v>
      </c>
      <c r="O36" s="190" t="s">
        <v>322</v>
      </c>
      <c r="P36" s="189" t="s">
        <v>322</v>
      </c>
      <c r="Q36" s="189" t="s">
        <v>322</v>
      </c>
    </row>
    <row r="37" spans="1:17" s="3" customFormat="1" ht="9" customHeight="1" x14ac:dyDescent="0.2">
      <c r="A37" s="171"/>
      <c r="B37" s="621"/>
      <c r="C37" s="622"/>
      <c r="D37" s="622"/>
      <c r="E37" s="622"/>
      <c r="F37" s="623"/>
      <c r="G37" s="172"/>
      <c r="H37" s="172"/>
      <c r="I37" s="172"/>
      <c r="J37" s="172"/>
      <c r="K37" s="191"/>
      <c r="L37" s="191"/>
      <c r="M37" s="231"/>
      <c r="N37" s="231"/>
      <c r="O37" s="231"/>
      <c r="P37" s="191"/>
      <c r="Q37" s="191"/>
    </row>
    <row r="38" spans="1:17" s="3" customFormat="1" ht="16.5" customHeight="1" x14ac:dyDescent="0.2">
      <c r="A38" s="171"/>
      <c r="B38" s="565"/>
      <c r="C38" s="565"/>
      <c r="D38" s="565"/>
      <c r="E38" s="565"/>
      <c r="F38" s="565"/>
      <c r="G38" s="172"/>
      <c r="H38" s="172"/>
      <c r="I38" s="172"/>
      <c r="J38" s="172"/>
      <c r="K38" s="191"/>
      <c r="L38" s="191"/>
      <c r="M38" s="199"/>
      <c r="N38" s="199"/>
      <c r="O38" s="199"/>
      <c r="P38" s="191"/>
      <c r="Q38" s="191"/>
    </row>
    <row r="39" spans="1:17" s="3" customFormat="1" ht="9" customHeight="1" x14ac:dyDescent="0.2">
      <c r="A39" s="171"/>
      <c r="B39" s="613"/>
      <c r="C39" s="614"/>
      <c r="D39" s="614"/>
      <c r="E39" s="614"/>
      <c r="F39" s="615"/>
      <c r="G39" s="172"/>
      <c r="H39" s="172"/>
      <c r="I39" s="172"/>
      <c r="J39" s="172"/>
      <c r="K39" s="191"/>
      <c r="L39" s="191"/>
      <c r="M39" s="199"/>
      <c r="N39" s="199"/>
      <c r="O39" s="199"/>
      <c r="P39" s="191"/>
      <c r="Q39" s="191"/>
    </row>
    <row r="40" spans="1:17" s="3" customFormat="1" ht="53.25" customHeight="1" x14ac:dyDescent="0.2">
      <c r="A40" s="187">
        <v>175</v>
      </c>
      <c r="B40" s="631" t="s">
        <v>531</v>
      </c>
      <c r="C40" s="632"/>
      <c r="D40" s="632"/>
      <c r="E40" s="632"/>
      <c r="F40" s="633"/>
      <c r="G40" s="188" t="str">
        <f>G41</f>
        <v>Varios</v>
      </c>
      <c r="H40" s="188">
        <v>9</v>
      </c>
      <c r="I40" s="188">
        <v>9</v>
      </c>
      <c r="J40" s="188">
        <v>9</v>
      </c>
      <c r="K40" s="189">
        <v>1</v>
      </c>
      <c r="L40" s="189">
        <v>1</v>
      </c>
      <c r="M40" s="192">
        <v>26763875</v>
      </c>
      <c r="N40" s="192">
        <v>26763875</v>
      </c>
      <c r="O40" s="192">
        <v>19131485</v>
      </c>
      <c r="P40" s="189">
        <v>0</v>
      </c>
      <c r="Q40" s="189">
        <v>0</v>
      </c>
    </row>
    <row r="41" spans="1:17" s="3" customFormat="1" ht="53.25" customHeight="1" x14ac:dyDescent="0.2">
      <c r="A41" s="187">
        <v>61</v>
      </c>
      <c r="B41" s="631" t="s">
        <v>32</v>
      </c>
      <c r="C41" s="632"/>
      <c r="D41" s="632"/>
      <c r="E41" s="632"/>
      <c r="F41" s="633"/>
      <c r="G41" s="188" t="s">
        <v>33</v>
      </c>
      <c r="H41" s="188">
        <v>9</v>
      </c>
      <c r="I41" s="188">
        <v>9</v>
      </c>
      <c r="J41" s="188">
        <v>9</v>
      </c>
      <c r="K41" s="189">
        <v>1</v>
      </c>
      <c r="L41" s="189">
        <v>1</v>
      </c>
      <c r="M41" s="192">
        <v>26763875</v>
      </c>
      <c r="N41" s="192">
        <v>26763875</v>
      </c>
      <c r="O41" s="192">
        <v>19131485</v>
      </c>
      <c r="P41" s="189">
        <v>0</v>
      </c>
      <c r="Q41" s="189">
        <v>0</v>
      </c>
    </row>
    <row r="42" spans="1:17" s="3" customFormat="1" ht="49.9" customHeight="1" x14ac:dyDescent="0.2">
      <c r="A42" s="171">
        <v>1</v>
      </c>
      <c r="B42" s="621" t="s">
        <v>532</v>
      </c>
      <c r="C42" s="622"/>
      <c r="D42" s="622"/>
      <c r="E42" s="622"/>
      <c r="F42" s="623"/>
      <c r="G42" s="172" t="s">
        <v>57</v>
      </c>
      <c r="H42" s="172">
        <v>6</v>
      </c>
      <c r="I42" s="172">
        <v>6</v>
      </c>
      <c r="J42" s="172">
        <v>6</v>
      </c>
      <c r="K42" s="191">
        <v>1</v>
      </c>
      <c r="L42" s="191">
        <v>1</v>
      </c>
      <c r="M42" s="199">
        <v>22287550</v>
      </c>
      <c r="N42" s="199">
        <v>22287550</v>
      </c>
      <c r="O42" s="199">
        <v>15988745</v>
      </c>
      <c r="P42" s="191">
        <v>0</v>
      </c>
      <c r="Q42" s="191">
        <v>0.71738459364084428</v>
      </c>
    </row>
    <row r="43" spans="1:17" ht="55.15" customHeight="1" x14ac:dyDescent="0.2">
      <c r="A43" s="171">
        <v>2</v>
      </c>
      <c r="B43" s="565" t="s">
        <v>533</v>
      </c>
      <c r="C43" s="565"/>
      <c r="D43" s="565"/>
      <c r="E43" s="565"/>
      <c r="F43" s="565"/>
      <c r="G43" s="172" t="s">
        <v>50</v>
      </c>
      <c r="H43" s="172">
        <v>3</v>
      </c>
      <c r="I43" s="172">
        <v>3</v>
      </c>
      <c r="J43" s="172">
        <v>3</v>
      </c>
      <c r="K43" s="191">
        <v>1</v>
      </c>
      <c r="L43" s="191">
        <v>1</v>
      </c>
      <c r="M43" s="199">
        <v>4476325</v>
      </c>
      <c r="N43" s="199">
        <v>4476325</v>
      </c>
      <c r="O43" s="199">
        <v>3142740</v>
      </c>
      <c r="P43" s="191">
        <v>0.70208038960531238</v>
      </c>
      <c r="Q43" s="191">
        <v>0.70208038960531238</v>
      </c>
    </row>
    <row r="44" spans="1:17" ht="15.75" customHeight="1" x14ac:dyDescent="0.2">
      <c r="A44" s="171"/>
      <c r="B44" s="565"/>
      <c r="C44" s="565"/>
      <c r="D44" s="565"/>
      <c r="E44" s="565"/>
      <c r="F44" s="565"/>
      <c r="G44" s="172"/>
      <c r="H44" s="167"/>
      <c r="I44" s="167"/>
      <c r="J44" s="167"/>
      <c r="K44" s="191"/>
      <c r="L44" s="191"/>
      <c r="M44" s="174"/>
      <c r="N44" s="174"/>
      <c r="O44" s="174"/>
      <c r="P44" s="191"/>
      <c r="Q44" s="191"/>
    </row>
    <row r="45" spans="1:17" ht="17.25" customHeight="1" x14ac:dyDescent="0.2">
      <c r="A45" s="200"/>
      <c r="B45" s="752"/>
      <c r="C45" s="752"/>
      <c r="D45" s="752"/>
      <c r="E45" s="752"/>
      <c r="F45" s="752"/>
      <c r="G45" s="201"/>
      <c r="H45" s="202"/>
      <c r="I45" s="202"/>
      <c r="J45" s="202"/>
      <c r="K45" s="203"/>
      <c r="L45" s="203"/>
      <c r="M45" s="204"/>
      <c r="N45" s="204"/>
      <c r="O45" s="204"/>
      <c r="P45" s="203"/>
      <c r="Q45" s="203"/>
    </row>
    <row r="46" spans="1:17" ht="38.25" customHeight="1" x14ac:dyDescent="0.2">
      <c r="A46" s="716" t="s">
        <v>715</v>
      </c>
      <c r="B46" s="717"/>
      <c r="C46" s="717"/>
      <c r="D46" s="717"/>
      <c r="E46" s="717"/>
      <c r="F46" s="717"/>
      <c r="G46" s="205" t="s">
        <v>33</v>
      </c>
      <c r="H46" s="223">
        <v>20501</v>
      </c>
      <c r="I46" s="223">
        <v>16006</v>
      </c>
      <c r="J46" s="223">
        <v>7966</v>
      </c>
      <c r="K46" s="206">
        <v>0.3885664113945661</v>
      </c>
      <c r="L46" s="206">
        <v>0.49768836686242657</v>
      </c>
      <c r="M46" s="224">
        <v>194729348</v>
      </c>
      <c r="N46" s="224">
        <v>266506388.32999998</v>
      </c>
      <c r="O46" s="224">
        <v>217731262.06</v>
      </c>
      <c r="P46" s="206">
        <v>1.1181224828011029</v>
      </c>
      <c r="Q46" s="346">
        <v>0.81698327542676219</v>
      </c>
    </row>
    <row r="47" spans="1:17" ht="24" customHeight="1" x14ac:dyDescent="0.2">
      <c r="A47" s="181"/>
      <c r="B47" s="181"/>
      <c r="C47" s="181"/>
      <c r="D47" s="181"/>
      <c r="E47" s="181"/>
      <c r="F47" s="181"/>
      <c r="G47" s="181"/>
      <c r="H47" s="181"/>
      <c r="I47" s="181"/>
      <c r="J47" s="181"/>
      <c r="K47" s="181"/>
      <c r="L47" s="181"/>
      <c r="M47" s="181"/>
      <c r="N47" s="181"/>
      <c r="O47" s="181"/>
      <c r="P47" s="181"/>
      <c r="Q47" s="181"/>
    </row>
    <row r="48" spans="1:17" ht="36" customHeight="1" x14ac:dyDescent="0.2">
      <c r="A48" s="628" t="s">
        <v>186</v>
      </c>
      <c r="B48" s="618"/>
      <c r="C48" s="618"/>
      <c r="D48" s="618"/>
      <c r="E48" s="618"/>
      <c r="F48" s="618"/>
      <c r="G48" s="178" t="s">
        <v>33</v>
      </c>
      <c r="H48" s="178">
        <v>1419597</v>
      </c>
      <c r="I48" s="178">
        <v>1403430</v>
      </c>
      <c r="J48" s="178">
        <v>712018</v>
      </c>
      <c r="K48" s="195">
        <v>0.50156347188673966</v>
      </c>
      <c r="L48" s="195">
        <v>0.50734129953043616</v>
      </c>
      <c r="M48" s="254">
        <v>763944833</v>
      </c>
      <c r="N48" s="254">
        <v>855785603.80999994</v>
      </c>
      <c r="O48" s="254">
        <v>696982142.90999997</v>
      </c>
      <c r="P48" s="195">
        <v>0.91234617056438672</v>
      </c>
      <c r="Q48" s="345">
        <v>0.81443546117976384</v>
      </c>
    </row>
    <row r="49" spans="1:24" ht="23.25" x14ac:dyDescent="0.2">
      <c r="A49" s="181" t="s">
        <v>331</v>
      </c>
      <c r="B49" s="181"/>
      <c r="C49" s="181"/>
      <c r="D49" s="181"/>
      <c r="E49" s="181"/>
      <c r="F49" s="181"/>
      <c r="G49" s="183"/>
      <c r="H49" s="181"/>
      <c r="I49" s="181"/>
      <c r="J49" s="181"/>
      <c r="K49" s="181"/>
      <c r="L49" s="181"/>
      <c r="M49" s="181"/>
      <c r="N49" s="181"/>
      <c r="O49" s="181"/>
      <c r="P49" s="181"/>
      <c r="Q49" s="181"/>
    </row>
    <row r="50" spans="1:24" ht="23.25" x14ac:dyDescent="0.2">
      <c r="A50" s="184" t="s">
        <v>23</v>
      </c>
      <c r="B50" s="181"/>
      <c r="C50" s="181"/>
      <c r="D50" s="181"/>
      <c r="E50" s="181"/>
      <c r="F50" s="181"/>
      <c r="G50" s="181"/>
      <c r="H50" s="181"/>
      <c r="I50" s="181"/>
      <c r="J50" s="181"/>
      <c r="K50" s="181"/>
      <c r="L50" s="181"/>
      <c r="M50" s="181"/>
      <c r="N50" s="181"/>
      <c r="O50" s="181"/>
      <c r="P50" s="181"/>
      <c r="Q50" s="186" t="s">
        <v>65</v>
      </c>
    </row>
    <row r="51" spans="1:24" ht="25.5" customHeight="1" x14ac:dyDescent="0.2">
      <c r="A51" s="184" t="s">
        <v>697</v>
      </c>
      <c r="B51" s="184"/>
      <c r="C51" s="184"/>
      <c r="D51" s="184"/>
      <c r="E51" s="184"/>
      <c r="F51" s="184"/>
      <c r="G51" s="184"/>
      <c r="H51" s="184"/>
      <c r="I51" s="184"/>
      <c r="J51" s="184"/>
      <c r="K51" s="184"/>
      <c r="L51" s="184"/>
      <c r="M51" s="184"/>
      <c r="N51" s="184"/>
      <c r="O51" s="184"/>
      <c r="P51" s="181"/>
      <c r="Q51" s="196"/>
    </row>
    <row r="52" spans="1:24" ht="24" customHeight="1" x14ac:dyDescent="0.2">
      <c r="A52" s="6"/>
      <c r="B52" s="6"/>
      <c r="C52" s="6"/>
      <c r="D52" s="6"/>
      <c r="E52" s="6"/>
      <c r="F52" s="6"/>
      <c r="G52" s="6"/>
      <c r="H52" s="6"/>
      <c r="I52" s="6"/>
      <c r="J52" s="6"/>
      <c r="K52" s="6"/>
      <c r="L52" s="6"/>
      <c r="M52" s="6"/>
      <c r="N52" s="6"/>
      <c r="O52" s="6"/>
      <c r="P52" s="6"/>
      <c r="Q52" s="6"/>
    </row>
    <row r="53" spans="1:24" x14ac:dyDescent="0.2">
      <c r="A53" s="6"/>
      <c r="B53" s="6"/>
      <c r="C53" s="6"/>
      <c r="D53" s="6"/>
      <c r="E53" s="6"/>
      <c r="F53" s="6"/>
      <c r="G53" s="6"/>
      <c r="H53" s="6"/>
      <c r="I53" s="6"/>
      <c r="J53" s="6"/>
      <c r="K53" s="6"/>
      <c r="L53" s="6"/>
      <c r="M53" s="6"/>
      <c r="N53" s="6"/>
      <c r="O53" s="6"/>
      <c r="P53" s="6"/>
      <c r="Q53" s="6"/>
    </row>
    <row r="54" spans="1:24" x14ac:dyDescent="0.2">
      <c r="A54" s="6"/>
      <c r="B54" s="6"/>
      <c r="C54" s="6"/>
      <c r="D54" s="6"/>
      <c r="E54" s="6"/>
      <c r="F54" s="6"/>
      <c r="G54" s="6"/>
      <c r="H54" s="6"/>
      <c r="I54" s="6"/>
      <c r="J54" s="6"/>
      <c r="K54" s="6"/>
      <c r="L54" s="6"/>
      <c r="M54" s="6"/>
      <c r="N54" s="6"/>
      <c r="O54" s="6"/>
      <c r="P54" s="6"/>
      <c r="Q54" s="6"/>
    </row>
    <row r="55" spans="1:24" x14ac:dyDescent="0.2">
      <c r="A55" s="6"/>
      <c r="B55" s="6"/>
      <c r="C55" s="6"/>
      <c r="D55" s="6"/>
      <c r="E55" s="6"/>
      <c r="F55" s="6"/>
      <c r="G55" s="6"/>
      <c r="H55" s="6"/>
      <c r="I55" s="6"/>
      <c r="J55" s="6"/>
      <c r="K55" s="6"/>
      <c r="L55" s="6"/>
      <c r="M55" s="6"/>
      <c r="N55" s="6"/>
      <c r="O55" s="6"/>
      <c r="P55" s="6"/>
      <c r="Q55" s="6"/>
    </row>
    <row r="56" spans="1:24" x14ac:dyDescent="0.2">
      <c r="A56" s="6"/>
      <c r="B56" s="6"/>
      <c r="C56" s="6"/>
      <c r="D56" s="6"/>
      <c r="E56" s="6"/>
      <c r="F56" s="6"/>
      <c r="G56" s="6"/>
      <c r="H56" s="6"/>
      <c r="I56" s="6"/>
      <c r="J56" s="6"/>
      <c r="K56" s="6"/>
      <c r="L56" s="6"/>
      <c r="M56" s="6"/>
      <c r="N56" s="6"/>
      <c r="O56" s="6"/>
      <c r="P56" s="6"/>
      <c r="Q56" s="6"/>
    </row>
    <row r="57" spans="1:24" ht="23.25" x14ac:dyDescent="0.35">
      <c r="A57" s="17"/>
      <c r="B57" s="6"/>
      <c r="C57" s="6"/>
      <c r="D57" s="6"/>
      <c r="E57" s="6"/>
      <c r="F57" s="6"/>
      <c r="G57" s="6"/>
      <c r="H57" s="6"/>
      <c r="I57" s="6"/>
      <c r="J57" s="6"/>
      <c r="K57" s="6"/>
      <c r="L57" s="6"/>
      <c r="M57" s="6"/>
      <c r="N57" s="6"/>
      <c r="O57" s="6"/>
      <c r="P57" s="6"/>
      <c r="Q57" s="6"/>
    </row>
    <row r="58" spans="1:24" ht="23.25" x14ac:dyDescent="0.35">
      <c r="A58" s="17"/>
      <c r="B58" s="6"/>
      <c r="C58" s="6"/>
      <c r="D58" s="6"/>
      <c r="E58" s="6"/>
      <c r="F58" s="6"/>
      <c r="G58" s="6"/>
      <c r="H58" s="6"/>
      <c r="I58" s="6"/>
      <c r="J58" s="6"/>
      <c r="K58" s="6"/>
      <c r="L58" s="6"/>
      <c r="M58" s="6"/>
      <c r="N58" s="6"/>
      <c r="O58" s="6"/>
      <c r="P58" s="6"/>
      <c r="Q58" s="6"/>
      <c r="R58" s="548"/>
    </row>
    <row r="59" spans="1:24" ht="23.25" x14ac:dyDescent="0.35">
      <c r="A59" s="17"/>
      <c r="B59" s="6"/>
      <c r="C59" s="6"/>
      <c r="D59" s="6"/>
      <c r="E59" s="6"/>
      <c r="F59" s="6"/>
      <c r="G59" s="6"/>
      <c r="H59" s="6"/>
      <c r="I59" s="6"/>
      <c r="J59" s="6"/>
      <c r="K59" s="6"/>
      <c r="L59" s="6"/>
      <c r="M59" s="6"/>
      <c r="N59" s="6"/>
      <c r="O59" s="6"/>
      <c r="P59" s="6"/>
      <c r="Q59" s="6"/>
    </row>
    <row r="60" spans="1:24" ht="23.25" x14ac:dyDescent="0.35">
      <c r="A60" s="17"/>
      <c r="B60" s="6"/>
      <c r="C60" s="6"/>
      <c r="D60" s="6"/>
      <c r="E60" s="6"/>
      <c r="F60" s="6"/>
      <c r="G60" s="6"/>
      <c r="H60" s="6"/>
      <c r="I60" s="6"/>
      <c r="J60" s="6"/>
      <c r="K60" s="6"/>
      <c r="L60" s="6"/>
      <c r="M60" s="6"/>
      <c r="N60" s="6"/>
      <c r="O60" s="6"/>
      <c r="P60" s="6"/>
      <c r="R60" s="166"/>
      <c r="S60" s="166"/>
      <c r="T60" s="166"/>
      <c r="U60" s="166"/>
      <c r="V60" s="166"/>
      <c r="W60" s="166"/>
      <c r="X60" s="166"/>
    </row>
    <row r="61" spans="1:24" ht="23.25" x14ac:dyDescent="0.35">
      <c r="A61" s="17"/>
      <c r="B61" s="6"/>
      <c r="C61" s="6"/>
      <c r="D61" s="6"/>
      <c r="E61" s="6"/>
      <c r="F61" s="6"/>
      <c r="G61" s="6"/>
      <c r="H61" s="6"/>
      <c r="I61" s="6"/>
      <c r="J61" s="6"/>
      <c r="K61" s="6"/>
      <c r="L61" s="6"/>
      <c r="M61" s="6"/>
      <c r="N61" s="6"/>
      <c r="O61" s="6"/>
      <c r="P61" s="6"/>
      <c r="Q61" s="6"/>
    </row>
    <row r="62" spans="1:24" ht="23.25" x14ac:dyDescent="0.35">
      <c r="A62" s="17"/>
      <c r="B62" s="6"/>
      <c r="C62" s="6"/>
      <c r="D62" s="6"/>
      <c r="E62" s="6"/>
      <c r="F62" s="6"/>
      <c r="G62" s="6"/>
      <c r="H62" s="6"/>
      <c r="I62" s="6"/>
      <c r="J62" s="6"/>
      <c r="K62" s="6"/>
      <c r="L62" s="6"/>
      <c r="M62" s="6"/>
      <c r="N62" s="6"/>
      <c r="O62" s="6"/>
      <c r="P62" s="6"/>
      <c r="Q62" s="6"/>
    </row>
    <row r="63" spans="1:24" ht="23.25" x14ac:dyDescent="0.35">
      <c r="A63" s="17"/>
      <c r="B63" s="6"/>
      <c r="C63" s="6"/>
      <c r="D63" s="6"/>
      <c r="E63" s="6"/>
      <c r="F63" s="6"/>
      <c r="G63" s="6"/>
      <c r="H63" s="6"/>
      <c r="I63" s="6"/>
      <c r="J63" s="6"/>
      <c r="K63" s="6"/>
      <c r="L63" s="6"/>
      <c r="M63" s="6"/>
      <c r="N63" s="6"/>
      <c r="O63" s="6"/>
      <c r="P63" s="6"/>
      <c r="Q63" s="6"/>
    </row>
    <row r="64" spans="1:24" ht="23.25" x14ac:dyDescent="0.35">
      <c r="A64" s="17"/>
      <c r="B64" s="6"/>
      <c r="C64" s="6"/>
      <c r="D64" s="6"/>
      <c r="E64" s="6"/>
      <c r="F64" s="6"/>
      <c r="G64" s="6"/>
      <c r="H64" s="6"/>
      <c r="I64" s="6"/>
      <c r="J64" s="6"/>
      <c r="K64" s="6"/>
      <c r="L64" s="6"/>
      <c r="M64" s="6"/>
      <c r="N64" s="6"/>
      <c r="O64" s="6"/>
      <c r="P64" s="6"/>
      <c r="Q64" s="6"/>
    </row>
    <row r="65" spans="1:20" ht="23.25" x14ac:dyDescent="0.35">
      <c r="A65" s="17"/>
      <c r="B65" s="6"/>
      <c r="C65" s="6"/>
      <c r="D65" s="6"/>
      <c r="E65" s="6"/>
      <c r="F65" s="6"/>
      <c r="G65" s="6"/>
      <c r="H65" s="6"/>
      <c r="I65" s="6"/>
      <c r="J65" s="6"/>
      <c r="K65" s="6"/>
      <c r="L65" s="6"/>
      <c r="M65" s="6"/>
      <c r="N65" s="6"/>
      <c r="O65" s="6"/>
      <c r="P65" s="6"/>
      <c r="Q65" s="6"/>
    </row>
    <row r="66" spans="1:20" ht="23.25" x14ac:dyDescent="0.35">
      <c r="A66" s="17"/>
      <c r="B66" s="6"/>
      <c r="C66" s="6"/>
      <c r="D66" s="6"/>
      <c r="E66" s="6"/>
      <c r="F66" s="6"/>
      <c r="G66" s="6"/>
      <c r="H66" s="6"/>
      <c r="I66" s="6"/>
      <c r="J66" s="6"/>
      <c r="K66" s="6"/>
      <c r="L66" s="6"/>
      <c r="M66" s="6"/>
      <c r="N66" s="6"/>
      <c r="O66" s="6"/>
      <c r="P66" s="6"/>
      <c r="Q66" s="166"/>
    </row>
    <row r="67" spans="1:20" ht="23.25" x14ac:dyDescent="0.35">
      <c r="A67" s="17"/>
      <c r="B67" s="6"/>
      <c r="C67" s="6"/>
      <c r="D67" s="6"/>
      <c r="E67" s="6"/>
      <c r="F67" s="6"/>
      <c r="G67" s="6"/>
      <c r="H67" s="6"/>
      <c r="I67" s="6"/>
      <c r="J67" s="6"/>
      <c r="K67" s="6"/>
      <c r="L67" s="6"/>
      <c r="M67" s="6"/>
      <c r="N67" s="6"/>
      <c r="O67" s="6"/>
      <c r="P67" s="6"/>
      <c r="Q67" s="6"/>
    </row>
    <row r="68" spans="1:20" ht="23.25" x14ac:dyDescent="0.35">
      <c r="A68" s="17"/>
      <c r="B68" s="6"/>
      <c r="C68" s="6"/>
      <c r="D68" s="6"/>
      <c r="E68" s="6"/>
      <c r="F68" s="6"/>
      <c r="G68" s="6"/>
      <c r="H68" s="6"/>
      <c r="I68" s="6"/>
      <c r="J68" s="6"/>
      <c r="K68" s="6"/>
      <c r="L68" s="6"/>
      <c r="M68" s="6"/>
      <c r="N68" s="6"/>
      <c r="O68" s="6"/>
      <c r="P68" s="6"/>
      <c r="Q68" s="6"/>
    </row>
    <row r="69" spans="1:20" ht="23.25" x14ac:dyDescent="0.35">
      <c r="A69" s="17"/>
      <c r="B69" s="6"/>
      <c r="C69" s="6"/>
      <c r="D69" s="6"/>
      <c r="E69" s="6"/>
      <c r="F69" s="6"/>
      <c r="G69" s="6"/>
      <c r="H69" s="6"/>
      <c r="I69" s="6"/>
      <c r="J69" s="6"/>
      <c r="K69" s="6"/>
      <c r="L69" s="6"/>
      <c r="M69" s="6"/>
      <c r="N69" s="6"/>
      <c r="O69" s="6"/>
      <c r="P69" s="6"/>
      <c r="Q69" s="6"/>
    </row>
    <row r="70" spans="1:20" ht="23.25" x14ac:dyDescent="0.35">
      <c r="A70" s="17"/>
      <c r="B70" s="6"/>
      <c r="C70" s="6"/>
      <c r="D70" s="6"/>
      <c r="E70" s="6"/>
      <c r="F70" s="6"/>
      <c r="G70" s="6"/>
      <c r="H70" s="6"/>
      <c r="I70" s="6"/>
      <c r="J70" s="6"/>
      <c r="K70" s="6"/>
      <c r="L70" s="6"/>
      <c r="M70" s="6"/>
      <c r="N70" s="6"/>
      <c r="O70" s="6"/>
      <c r="P70" s="6"/>
      <c r="Q70" s="6"/>
    </row>
    <row r="71" spans="1:20" ht="20.25" x14ac:dyDescent="0.3">
      <c r="A71" s="38"/>
      <c r="B71" s="6"/>
      <c r="C71" s="6"/>
      <c r="D71" s="6"/>
      <c r="E71" s="6"/>
      <c r="F71" s="6"/>
      <c r="G71" s="6"/>
      <c r="H71" s="6"/>
      <c r="I71" s="6"/>
      <c r="J71" s="6"/>
      <c r="K71" s="6"/>
      <c r="L71" s="6"/>
      <c r="M71" s="6"/>
      <c r="N71" s="6"/>
      <c r="O71" s="6"/>
      <c r="P71" s="6"/>
      <c r="Q71" s="6"/>
    </row>
    <row r="72" spans="1:20" ht="20.25" x14ac:dyDescent="0.3">
      <c r="A72" s="38"/>
      <c r="B72" s="6"/>
      <c r="C72" s="6"/>
      <c r="D72" s="6"/>
      <c r="E72" s="6"/>
      <c r="F72" s="6"/>
      <c r="G72" s="6"/>
      <c r="H72" s="6"/>
      <c r="I72" s="6"/>
      <c r="J72" s="6"/>
      <c r="K72" s="6"/>
      <c r="L72" s="6"/>
      <c r="M72" s="6"/>
      <c r="N72" s="6"/>
      <c r="O72" s="6"/>
      <c r="P72" s="6"/>
    </row>
    <row r="73" spans="1:20" ht="20.25" x14ac:dyDescent="0.3">
      <c r="A73" s="38"/>
      <c r="B73" s="6"/>
      <c r="C73" s="6"/>
      <c r="D73" s="6"/>
      <c r="E73" s="6"/>
      <c r="F73" s="6"/>
      <c r="G73" s="6"/>
      <c r="H73" s="6"/>
      <c r="I73" s="6"/>
      <c r="J73" s="6"/>
      <c r="K73" s="6"/>
      <c r="L73" s="6"/>
      <c r="M73" s="6"/>
      <c r="N73" s="6"/>
      <c r="O73" s="6"/>
      <c r="P73" s="6"/>
    </row>
    <row r="74" spans="1:20" ht="20.25" x14ac:dyDescent="0.3">
      <c r="A74" s="38"/>
      <c r="B74" s="6"/>
      <c r="C74" s="6"/>
      <c r="D74" s="6"/>
      <c r="E74" s="6"/>
      <c r="F74" s="6"/>
      <c r="G74" s="6"/>
      <c r="H74" s="6"/>
      <c r="I74" s="6"/>
      <c r="J74" s="6"/>
      <c r="K74" s="6"/>
      <c r="L74" s="6"/>
      <c r="M74" s="6"/>
      <c r="N74" s="6"/>
      <c r="O74" s="6"/>
      <c r="P74" s="6"/>
    </row>
    <row r="75" spans="1:20" ht="20.25" x14ac:dyDescent="0.3">
      <c r="A75" s="38"/>
      <c r="B75" s="6"/>
      <c r="C75" s="6"/>
      <c r="D75" s="6"/>
      <c r="E75" s="6"/>
      <c r="F75" s="6"/>
      <c r="G75" s="6"/>
      <c r="H75" s="6"/>
      <c r="I75" s="6"/>
      <c r="J75" s="6"/>
      <c r="K75" s="6"/>
      <c r="L75" s="6"/>
      <c r="M75" s="6"/>
      <c r="N75" s="6"/>
      <c r="O75" s="6"/>
      <c r="P75" s="6"/>
    </row>
    <row r="76" spans="1:20" ht="20.25" x14ac:dyDescent="0.3">
      <c r="A76" s="38"/>
      <c r="B76" s="6"/>
      <c r="C76" s="6"/>
      <c r="D76" s="6"/>
      <c r="E76" s="6"/>
      <c r="F76" s="6"/>
      <c r="G76" s="6"/>
      <c r="H76" s="6"/>
      <c r="I76" s="6"/>
      <c r="J76" s="6"/>
      <c r="K76" s="6"/>
      <c r="L76" s="6"/>
      <c r="M76" s="6"/>
      <c r="N76" s="6"/>
      <c r="O76" s="6"/>
      <c r="P76" s="6"/>
    </row>
    <row r="77" spans="1:20" ht="23.25" x14ac:dyDescent="0.3">
      <c r="A77" s="38"/>
      <c r="B77" s="6"/>
      <c r="C77" s="6"/>
      <c r="D77" s="6"/>
      <c r="E77" s="6"/>
      <c r="F77" s="6"/>
      <c r="G77" s="6"/>
      <c r="H77" s="6"/>
      <c r="I77" s="6"/>
      <c r="J77" s="6"/>
      <c r="K77" s="6"/>
      <c r="L77" s="6"/>
      <c r="M77" s="6"/>
      <c r="N77" s="6"/>
      <c r="O77" s="6"/>
      <c r="P77" s="6"/>
      <c r="Q77" s="3"/>
    </row>
    <row r="78" spans="1:20" ht="23.25" x14ac:dyDescent="0.3">
      <c r="A78" s="38"/>
      <c r="B78" s="6"/>
      <c r="C78" s="6"/>
      <c r="D78" s="6"/>
      <c r="E78" s="6"/>
      <c r="F78" s="6"/>
      <c r="G78" s="6"/>
      <c r="H78" s="6"/>
      <c r="I78" s="6"/>
      <c r="J78" s="6"/>
      <c r="K78" s="6"/>
      <c r="L78" s="6"/>
      <c r="M78" s="6"/>
      <c r="N78" s="6"/>
      <c r="O78" s="6"/>
      <c r="P78" s="6"/>
      <c r="Q78" s="3"/>
    </row>
    <row r="79" spans="1:20" ht="20.25" x14ac:dyDescent="0.3">
      <c r="A79" s="38"/>
      <c r="B79" s="6"/>
      <c r="C79" s="6"/>
      <c r="D79" s="6"/>
      <c r="E79" s="6"/>
      <c r="F79" s="6"/>
      <c r="G79" s="6"/>
      <c r="H79" s="6"/>
      <c r="I79" s="6"/>
      <c r="J79" s="6"/>
      <c r="K79" s="6"/>
      <c r="L79" s="6"/>
      <c r="M79" s="6"/>
      <c r="N79" s="6"/>
      <c r="O79" s="6"/>
      <c r="P79" s="6"/>
      <c r="Q79" s="286"/>
      <c r="R79" s="286"/>
      <c r="S79" s="286"/>
      <c r="T79" s="286"/>
    </row>
    <row r="80" spans="1:20" ht="20.25" x14ac:dyDescent="0.3">
      <c r="A80" s="38"/>
      <c r="B80" s="6"/>
      <c r="C80" s="6"/>
      <c r="D80" s="6"/>
      <c r="E80" s="6"/>
      <c r="F80" s="6"/>
      <c r="G80" s="6"/>
      <c r="H80" s="6"/>
      <c r="I80" s="6"/>
      <c r="J80" s="6"/>
      <c r="K80" s="6"/>
      <c r="L80" s="6"/>
      <c r="M80" s="6"/>
      <c r="N80" s="6"/>
      <c r="O80" s="6"/>
      <c r="P80" s="6"/>
      <c r="Q80" s="286"/>
      <c r="R80" s="286"/>
      <c r="S80" s="286"/>
      <c r="T80" s="286"/>
    </row>
    <row r="81" spans="1:20" ht="23.25" x14ac:dyDescent="0.35">
      <c r="A81" s="17"/>
      <c r="B81" s="6"/>
      <c r="C81" s="6"/>
      <c r="D81" s="6"/>
      <c r="E81" s="6"/>
      <c r="F81" s="6"/>
      <c r="G81" s="6"/>
      <c r="H81" s="6"/>
      <c r="I81" s="6"/>
      <c r="J81" s="6"/>
      <c r="K81" s="6"/>
      <c r="L81" s="6"/>
      <c r="M81" s="6"/>
      <c r="N81" s="6"/>
      <c r="O81" s="6"/>
      <c r="P81" s="6"/>
      <c r="Q81" s="286"/>
      <c r="R81" s="286"/>
      <c r="S81" s="286"/>
      <c r="T81" s="286"/>
    </row>
    <row r="82" spans="1:20" ht="23.25" x14ac:dyDescent="0.35">
      <c r="A82" s="17"/>
      <c r="B82" s="6"/>
      <c r="C82" s="6"/>
      <c r="D82" s="6"/>
      <c r="E82" s="6"/>
      <c r="F82" s="6"/>
      <c r="G82" s="6"/>
      <c r="H82" s="6"/>
      <c r="I82" s="6"/>
      <c r="J82" s="6"/>
      <c r="K82" s="6"/>
      <c r="L82" s="6"/>
      <c r="M82" s="6"/>
      <c r="N82" s="6"/>
      <c r="O82" s="6"/>
      <c r="P82" s="6"/>
      <c r="Q82" s="286"/>
      <c r="R82" s="286"/>
      <c r="S82" s="286"/>
      <c r="T82" s="286"/>
    </row>
    <row r="83" spans="1:20" ht="23.25" x14ac:dyDescent="0.35">
      <c r="A83" s="17"/>
      <c r="B83" s="6"/>
      <c r="C83" s="6"/>
      <c r="D83" s="6"/>
      <c r="E83" s="6"/>
      <c r="F83" s="6"/>
      <c r="G83" s="6"/>
      <c r="H83" s="6"/>
      <c r="I83" s="6"/>
      <c r="J83" s="6"/>
      <c r="K83" s="6"/>
      <c r="L83" s="6"/>
      <c r="M83" s="6"/>
      <c r="N83" s="6"/>
      <c r="O83" s="6"/>
      <c r="P83" s="6"/>
      <c r="Q83" s="286"/>
      <c r="R83" s="286"/>
      <c r="S83" s="286"/>
      <c r="T83" s="286"/>
    </row>
    <row r="84" spans="1:20" ht="23.25" x14ac:dyDescent="0.35">
      <c r="A84" s="17"/>
      <c r="B84" s="6"/>
      <c r="C84" s="6"/>
      <c r="D84" s="6"/>
      <c r="E84" s="6"/>
      <c r="F84" s="6"/>
      <c r="G84" s="6"/>
      <c r="H84" s="6"/>
      <c r="I84" s="6"/>
      <c r="J84" s="6"/>
      <c r="K84" s="6"/>
      <c r="L84" s="6"/>
      <c r="M84" s="6"/>
      <c r="N84" s="6"/>
      <c r="O84" s="6"/>
      <c r="P84" s="6"/>
      <c r="Q84" s="286"/>
      <c r="R84" s="286"/>
      <c r="S84" s="286"/>
      <c r="T84" s="286"/>
    </row>
    <row r="85" spans="1:20" ht="23.25" x14ac:dyDescent="0.35">
      <c r="A85" s="17"/>
      <c r="B85" s="6"/>
      <c r="C85" s="6"/>
      <c r="D85" s="6"/>
      <c r="E85" s="6"/>
      <c r="F85" s="6"/>
      <c r="G85" s="6"/>
      <c r="H85" s="6"/>
      <c r="I85" s="6"/>
      <c r="J85" s="6"/>
      <c r="K85" s="6"/>
      <c r="L85" s="6"/>
      <c r="M85" s="6"/>
      <c r="N85" s="6"/>
      <c r="O85" s="6"/>
      <c r="P85" s="6"/>
      <c r="Q85" s="286"/>
      <c r="R85" s="286"/>
      <c r="S85" s="286"/>
      <c r="T85" s="286"/>
    </row>
    <row r="86" spans="1:20" ht="23.25" x14ac:dyDescent="0.35">
      <c r="A86" s="17"/>
      <c r="B86" s="6"/>
      <c r="C86" s="6"/>
      <c r="D86" s="6"/>
      <c r="E86" s="6"/>
      <c r="F86" s="6"/>
      <c r="G86" s="6"/>
      <c r="H86" s="6"/>
      <c r="I86" s="6"/>
      <c r="J86" s="6"/>
      <c r="K86" s="6"/>
      <c r="L86" s="6"/>
      <c r="M86" s="6"/>
      <c r="N86" s="6"/>
      <c r="O86" s="6"/>
      <c r="P86" s="6"/>
      <c r="Q86" s="286"/>
      <c r="R86" s="286"/>
      <c r="S86" s="286"/>
      <c r="T86" s="286"/>
    </row>
    <row r="87" spans="1:20" ht="23.25" x14ac:dyDescent="0.35">
      <c r="A87" s="17"/>
      <c r="B87" s="6"/>
      <c r="C87" s="6"/>
      <c r="D87" s="6"/>
      <c r="E87" s="6"/>
      <c r="F87" s="6"/>
      <c r="G87" s="6"/>
      <c r="H87" s="6"/>
      <c r="I87" s="6"/>
      <c r="J87" s="6"/>
      <c r="K87" s="6"/>
      <c r="L87" s="6"/>
      <c r="M87" s="6"/>
      <c r="N87" s="6"/>
      <c r="O87" s="6"/>
      <c r="P87" s="6"/>
      <c r="Q87" s="286"/>
      <c r="R87" s="286"/>
      <c r="S87" s="286"/>
      <c r="T87" s="286"/>
    </row>
    <row r="88" spans="1:20" ht="23.25" x14ac:dyDescent="0.35">
      <c r="A88" s="17"/>
      <c r="B88" s="6"/>
      <c r="C88" s="6"/>
      <c r="D88" s="6"/>
      <c r="E88" s="6"/>
      <c r="F88" s="6"/>
      <c r="G88" s="6"/>
      <c r="H88" s="6"/>
      <c r="I88" s="6"/>
      <c r="J88" s="6"/>
      <c r="K88" s="6"/>
      <c r="L88" s="6"/>
      <c r="M88" s="6"/>
      <c r="N88" s="6"/>
      <c r="O88" s="6"/>
      <c r="P88" s="6"/>
      <c r="Q88" s="286"/>
      <c r="R88" s="286"/>
      <c r="S88" s="286"/>
      <c r="T88" s="286"/>
    </row>
    <row r="89" spans="1:20" ht="20.25" x14ac:dyDescent="0.2">
      <c r="A89" s="6"/>
      <c r="B89" s="6"/>
      <c r="C89" s="6"/>
      <c r="D89" s="6"/>
      <c r="E89" s="6"/>
      <c r="F89" s="6"/>
      <c r="G89" s="6"/>
      <c r="H89" s="6"/>
      <c r="I89" s="6"/>
      <c r="J89" s="6"/>
      <c r="K89" s="6"/>
      <c r="L89" s="6"/>
      <c r="M89" s="6"/>
      <c r="N89" s="6"/>
      <c r="O89" s="6"/>
      <c r="P89" s="6"/>
      <c r="Q89" s="286"/>
      <c r="R89" s="286"/>
      <c r="S89" s="286"/>
      <c r="T89" s="286"/>
    </row>
    <row r="90" spans="1:20" ht="20.25" x14ac:dyDescent="0.2">
      <c r="A90" s="6"/>
      <c r="B90" s="6"/>
      <c r="C90" s="6"/>
      <c r="D90" s="6"/>
      <c r="E90" s="6"/>
      <c r="F90" s="6"/>
      <c r="G90" s="6"/>
      <c r="H90" s="6"/>
      <c r="I90" s="6"/>
      <c r="J90" s="6"/>
      <c r="K90" s="6"/>
      <c r="L90" s="6"/>
      <c r="M90" s="6"/>
      <c r="N90" s="6"/>
      <c r="O90" s="6"/>
      <c r="P90" s="6"/>
      <c r="Q90" s="286"/>
      <c r="R90" s="286"/>
      <c r="S90" s="286"/>
      <c r="T90" s="286"/>
    </row>
    <row r="91" spans="1:20" ht="20.25" x14ac:dyDescent="0.2">
      <c r="A91" s="6"/>
      <c r="B91" s="6"/>
      <c r="C91" s="6"/>
      <c r="D91" s="6"/>
      <c r="E91" s="6"/>
      <c r="F91" s="6"/>
      <c r="G91" s="6"/>
      <c r="H91" s="6"/>
      <c r="I91" s="6"/>
      <c r="J91" s="6"/>
      <c r="K91" s="6"/>
      <c r="L91" s="6"/>
      <c r="M91" s="6"/>
      <c r="N91" s="6"/>
      <c r="O91" s="6"/>
      <c r="P91" s="6"/>
      <c r="Q91" s="286"/>
      <c r="R91" s="286"/>
      <c r="S91" s="286"/>
      <c r="T91" s="286"/>
    </row>
    <row r="92" spans="1:20" ht="20.25" x14ac:dyDescent="0.2">
      <c r="A92" s="6"/>
      <c r="B92" s="6"/>
      <c r="C92" s="6"/>
      <c r="D92" s="6"/>
      <c r="E92" s="6"/>
      <c r="F92" s="6"/>
      <c r="G92" s="6"/>
      <c r="H92" s="6"/>
      <c r="I92" s="6"/>
      <c r="J92" s="6"/>
      <c r="K92" s="6"/>
      <c r="L92" s="6"/>
      <c r="M92" s="6"/>
      <c r="N92" s="6"/>
      <c r="O92" s="6"/>
      <c r="P92" s="6"/>
      <c r="Q92" s="286"/>
      <c r="R92" s="286"/>
      <c r="S92" s="286"/>
      <c r="T92" s="286"/>
    </row>
    <row r="93" spans="1:20" ht="20.25" x14ac:dyDescent="0.2">
      <c r="A93" s="6"/>
      <c r="B93" s="6"/>
      <c r="C93" s="6"/>
      <c r="D93" s="6"/>
      <c r="E93" s="6"/>
      <c r="F93" s="6"/>
      <c r="G93" s="6"/>
      <c r="H93" s="6"/>
      <c r="I93" s="6"/>
      <c r="J93" s="6"/>
      <c r="K93" s="6"/>
      <c r="L93" s="6"/>
      <c r="M93" s="6"/>
      <c r="N93" s="6"/>
      <c r="O93" s="6"/>
      <c r="P93" s="6"/>
      <c r="Q93" s="286"/>
      <c r="R93" s="286"/>
      <c r="S93" s="286"/>
      <c r="T93" s="286"/>
    </row>
    <row r="94" spans="1:20" ht="20.25" x14ac:dyDescent="0.2">
      <c r="A94" s="6"/>
      <c r="B94" s="6"/>
      <c r="C94" s="6"/>
      <c r="D94" s="6"/>
      <c r="E94" s="6"/>
      <c r="F94" s="6"/>
      <c r="G94" s="6"/>
      <c r="H94" s="6"/>
      <c r="I94" s="6"/>
      <c r="J94" s="6"/>
      <c r="K94" s="6"/>
      <c r="L94" s="6"/>
      <c r="M94" s="6"/>
      <c r="N94" s="6"/>
      <c r="O94" s="6"/>
      <c r="P94" s="6"/>
      <c r="Q94" s="286"/>
      <c r="R94" s="286"/>
      <c r="S94" s="286"/>
      <c r="T94" s="286"/>
    </row>
    <row r="95" spans="1:20" ht="20.25" x14ac:dyDescent="0.2">
      <c r="A95" s="6"/>
      <c r="B95" s="6"/>
      <c r="C95" s="6"/>
      <c r="D95" s="6"/>
      <c r="E95" s="6"/>
      <c r="F95" s="6"/>
      <c r="G95" s="6"/>
      <c r="H95" s="6"/>
      <c r="I95" s="6"/>
      <c r="J95" s="6"/>
      <c r="K95" s="6"/>
      <c r="L95" s="6"/>
      <c r="M95" s="6"/>
      <c r="N95" s="6"/>
      <c r="O95" s="6"/>
      <c r="P95" s="6"/>
      <c r="Q95" s="286"/>
      <c r="R95" s="286"/>
      <c r="S95" s="286"/>
      <c r="T95" s="286"/>
    </row>
    <row r="96" spans="1:20" ht="20.25" x14ac:dyDescent="0.2">
      <c r="A96" s="6"/>
      <c r="B96" s="6"/>
      <c r="C96" s="6"/>
      <c r="D96" s="6"/>
      <c r="E96" s="6"/>
      <c r="F96" s="6"/>
      <c r="G96" s="6"/>
      <c r="H96" s="6"/>
      <c r="I96" s="6"/>
      <c r="J96" s="6"/>
      <c r="K96" s="6"/>
      <c r="L96" s="6"/>
      <c r="M96" s="6"/>
      <c r="N96" s="6"/>
      <c r="O96" s="6"/>
      <c r="P96" s="6"/>
      <c r="Q96" s="286"/>
      <c r="R96" s="286"/>
      <c r="S96" s="286"/>
      <c r="T96" s="286"/>
    </row>
    <row r="97" spans="1:17" x14ac:dyDescent="0.2">
      <c r="A97" s="6"/>
      <c r="B97" s="6"/>
      <c r="C97" s="6"/>
      <c r="D97" s="6"/>
      <c r="E97" s="6"/>
      <c r="F97" s="6"/>
      <c r="G97" s="6"/>
      <c r="H97" s="6"/>
      <c r="I97" s="6"/>
      <c r="J97" s="6"/>
      <c r="K97" s="6"/>
      <c r="L97" s="6"/>
      <c r="M97" s="6"/>
      <c r="N97" s="6"/>
      <c r="O97" s="6"/>
      <c r="P97" s="6"/>
    </row>
    <row r="98" spans="1:17" x14ac:dyDescent="0.2">
      <c r="A98" s="6"/>
      <c r="B98" s="6"/>
      <c r="C98" s="6"/>
      <c r="D98" s="6"/>
      <c r="E98" s="6"/>
      <c r="F98" s="6"/>
      <c r="G98" s="6"/>
      <c r="H98" s="6"/>
      <c r="I98" s="6"/>
      <c r="J98" s="6"/>
      <c r="K98" s="6"/>
      <c r="L98" s="6"/>
      <c r="M98" s="6"/>
      <c r="N98" s="6"/>
      <c r="O98" s="6"/>
      <c r="P98" s="6"/>
    </row>
    <row r="99" spans="1:17" x14ac:dyDescent="0.2">
      <c r="A99" s="6"/>
      <c r="B99" s="6"/>
      <c r="C99" s="6"/>
      <c r="D99" s="6"/>
      <c r="E99" s="6"/>
      <c r="F99" s="6"/>
      <c r="G99" s="6"/>
      <c r="H99" s="6"/>
      <c r="I99" s="6"/>
      <c r="J99" s="6"/>
      <c r="K99" s="6"/>
      <c r="L99" s="6"/>
      <c r="M99" s="6"/>
      <c r="N99" s="6"/>
      <c r="O99" s="6"/>
      <c r="P99" s="6"/>
    </row>
    <row r="100" spans="1:17" x14ac:dyDescent="0.2">
      <c r="A100" s="6"/>
      <c r="B100" s="6"/>
      <c r="C100" s="6"/>
      <c r="D100" s="6"/>
      <c r="E100" s="6"/>
      <c r="F100" s="6"/>
      <c r="G100" s="6"/>
      <c r="H100" s="6"/>
      <c r="I100" s="6"/>
      <c r="J100" s="6"/>
      <c r="K100" s="6"/>
      <c r="L100" s="6"/>
      <c r="M100" s="6"/>
      <c r="N100" s="6"/>
      <c r="O100" s="6"/>
      <c r="P100" s="6"/>
    </row>
    <row r="101" spans="1:17" x14ac:dyDescent="0.2">
      <c r="A101" s="6"/>
      <c r="B101" s="6"/>
      <c r="C101" s="6"/>
      <c r="D101" s="6"/>
      <c r="E101" s="6"/>
      <c r="F101" s="6"/>
      <c r="G101" s="6"/>
      <c r="H101" s="6"/>
      <c r="I101" s="6"/>
      <c r="J101" s="6"/>
      <c r="K101" s="6"/>
      <c r="L101" s="6"/>
      <c r="M101" s="6"/>
      <c r="N101" s="6"/>
      <c r="O101" s="6"/>
      <c r="P101" s="6"/>
    </row>
    <row r="102" spans="1:17" x14ac:dyDescent="0.2">
      <c r="A102" s="6"/>
      <c r="B102" s="6"/>
      <c r="C102" s="6"/>
      <c r="D102" s="6"/>
      <c r="E102" s="6"/>
      <c r="F102" s="6"/>
      <c r="G102" s="6"/>
      <c r="H102" s="6"/>
      <c r="I102" s="6"/>
      <c r="J102" s="6"/>
      <c r="K102" s="6"/>
      <c r="L102" s="6"/>
      <c r="M102" s="6"/>
      <c r="N102" s="6"/>
      <c r="O102" s="6"/>
      <c r="P102" s="6"/>
    </row>
    <row r="103" spans="1:17" ht="23.25" x14ac:dyDescent="0.2">
      <c r="A103" s="6"/>
      <c r="B103" s="6"/>
      <c r="C103" s="6"/>
      <c r="D103" s="6"/>
      <c r="E103" s="6"/>
      <c r="F103" s="6"/>
      <c r="G103" s="6"/>
      <c r="H103" s="6"/>
      <c r="I103" s="6"/>
      <c r="J103" s="6"/>
      <c r="K103" s="6"/>
      <c r="L103" s="6"/>
      <c r="M103" s="6"/>
      <c r="N103" s="6"/>
      <c r="O103" s="6"/>
      <c r="P103" s="6"/>
      <c r="Q103" s="3"/>
    </row>
    <row r="104" spans="1:17" ht="23.25" x14ac:dyDescent="0.2">
      <c r="A104" s="6"/>
      <c r="B104" s="6"/>
      <c r="C104" s="6"/>
      <c r="D104" s="6"/>
      <c r="E104" s="6"/>
      <c r="F104" s="6"/>
      <c r="G104" s="6"/>
      <c r="H104" s="6"/>
      <c r="I104" s="6"/>
      <c r="J104" s="6"/>
      <c r="K104" s="6"/>
      <c r="L104" s="6"/>
      <c r="M104" s="6"/>
      <c r="N104" s="6"/>
      <c r="O104" s="6"/>
      <c r="P104" s="6"/>
      <c r="Q104" s="3"/>
    </row>
    <row r="105" spans="1:17" ht="23.25" x14ac:dyDescent="0.2">
      <c r="A105" s="6"/>
      <c r="B105" s="6"/>
      <c r="C105" s="6"/>
      <c r="D105" s="6"/>
      <c r="E105" s="6"/>
      <c r="F105" s="6"/>
      <c r="G105" s="6"/>
      <c r="H105" s="6"/>
      <c r="I105" s="6"/>
      <c r="J105" s="6"/>
      <c r="K105" s="6"/>
      <c r="L105" s="6"/>
      <c r="M105" s="6"/>
      <c r="N105" s="6"/>
      <c r="O105" s="6"/>
      <c r="P105" s="6"/>
      <c r="Q105" s="3"/>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Q147" s="6"/>
    </row>
    <row r="148" spans="1:17" x14ac:dyDescent="0.2">
      <c r="A148" s="6"/>
      <c r="Q148" s="6"/>
    </row>
    <row r="149" spans="1:17" x14ac:dyDescent="0.2">
      <c r="A149" s="6"/>
      <c r="Q149" s="6"/>
    </row>
    <row r="150" spans="1:17" x14ac:dyDescent="0.2">
      <c r="A150" s="6"/>
      <c r="Q150" s="6"/>
    </row>
    <row r="151" spans="1:17" x14ac:dyDescent="0.2">
      <c r="A151" s="6"/>
      <c r="Q151" s="6"/>
    </row>
    <row r="152" spans="1:17" x14ac:dyDescent="0.2">
      <c r="A152" s="6"/>
      <c r="Q152" s="6"/>
    </row>
    <row r="153" spans="1:17" x14ac:dyDescent="0.2">
      <c r="A153" s="6"/>
      <c r="Q153" s="6"/>
    </row>
    <row r="154" spans="1:17" x14ac:dyDescent="0.2">
      <c r="A154" s="6"/>
      <c r="Q154" s="6"/>
    </row>
    <row r="155" spans="1:17" x14ac:dyDescent="0.2">
      <c r="A155" s="6"/>
      <c r="Q155" s="6"/>
    </row>
    <row r="156" spans="1:17" x14ac:dyDescent="0.2">
      <c r="A156" s="6"/>
      <c r="Q156" s="6"/>
    </row>
    <row r="157" spans="1:17" x14ac:dyDescent="0.2">
      <c r="A157" s="6"/>
      <c r="Q157" s="6"/>
    </row>
    <row r="158" spans="1:17" x14ac:dyDescent="0.2">
      <c r="A158" s="6"/>
      <c r="Q158" s="6"/>
    </row>
    <row r="159" spans="1:17" x14ac:dyDescent="0.2">
      <c r="A159" s="6"/>
      <c r="Q159" s="6"/>
    </row>
    <row r="160" spans="1:17" x14ac:dyDescent="0.2">
      <c r="A160" s="6"/>
      <c r="Q160" s="6"/>
    </row>
    <row r="161" spans="1:17" x14ac:dyDescent="0.2">
      <c r="A161" s="6"/>
      <c r="Q161" s="6"/>
    </row>
    <row r="162" spans="1:17" x14ac:dyDescent="0.2">
      <c r="A162" s="6"/>
      <c r="Q162" s="6"/>
    </row>
    <row r="163" spans="1:17" x14ac:dyDescent="0.2">
      <c r="A163" s="6"/>
      <c r="Q163" s="6"/>
    </row>
    <row r="164" spans="1:17" x14ac:dyDescent="0.2">
      <c r="A164" s="6"/>
      <c r="Q164" s="6"/>
    </row>
    <row r="165" spans="1:17" x14ac:dyDescent="0.2">
      <c r="A165" s="6"/>
      <c r="Q165" s="6"/>
    </row>
    <row r="166" spans="1:17" x14ac:dyDescent="0.2">
      <c r="A166" s="6"/>
      <c r="Q166" s="6"/>
    </row>
    <row r="167" spans="1:17" x14ac:dyDescent="0.2">
      <c r="A167" s="6"/>
      <c r="Q167" s="6"/>
    </row>
    <row r="168" spans="1:17" x14ac:dyDescent="0.2">
      <c r="A168" s="6"/>
      <c r="Q168" s="6"/>
    </row>
    <row r="169" spans="1:17" x14ac:dyDescent="0.2">
      <c r="A169" s="6"/>
      <c r="Q169" s="6"/>
    </row>
    <row r="170" spans="1:17" x14ac:dyDescent="0.2">
      <c r="A170" s="6"/>
      <c r="Q170" s="6"/>
    </row>
    <row r="171" spans="1:17" x14ac:dyDescent="0.2">
      <c r="A171" s="6"/>
      <c r="Q171" s="6"/>
    </row>
    <row r="172" spans="1:17" x14ac:dyDescent="0.2">
      <c r="A172" s="6"/>
      <c r="Q172" s="6"/>
    </row>
    <row r="173" spans="1:17" x14ac:dyDescent="0.2">
      <c r="A173" s="6"/>
      <c r="Q173" s="6"/>
    </row>
    <row r="174" spans="1:17" x14ac:dyDescent="0.2">
      <c r="A174" s="6"/>
      <c r="Q174" s="6"/>
    </row>
    <row r="175" spans="1:17" x14ac:dyDescent="0.2">
      <c r="A175" s="6"/>
      <c r="Q175" s="6"/>
    </row>
    <row r="176" spans="1:17" x14ac:dyDescent="0.2">
      <c r="A176" s="6"/>
      <c r="Q176" s="6"/>
    </row>
    <row r="177" spans="1:17" x14ac:dyDescent="0.2">
      <c r="A177" s="6"/>
      <c r="Q177" s="6"/>
    </row>
    <row r="178" spans="1:17" x14ac:dyDescent="0.2">
      <c r="A178" s="6"/>
      <c r="Q178" s="6"/>
    </row>
    <row r="179" spans="1:17" x14ac:dyDescent="0.2">
      <c r="A179" s="6"/>
      <c r="Q179" s="6"/>
    </row>
    <row r="180" spans="1:17" x14ac:dyDescent="0.2">
      <c r="A180" s="6"/>
      <c r="Q180" s="6"/>
    </row>
    <row r="181" spans="1:17" x14ac:dyDescent="0.2">
      <c r="A181" s="6"/>
      <c r="Q181" s="6"/>
    </row>
    <row r="182" spans="1:17" x14ac:dyDescent="0.2">
      <c r="A182" s="6"/>
      <c r="Q182" s="6"/>
    </row>
    <row r="183" spans="1:17" x14ac:dyDescent="0.2">
      <c r="A183" s="6"/>
      <c r="Q183" s="6"/>
    </row>
    <row r="184" spans="1:17" x14ac:dyDescent="0.2">
      <c r="A184" s="6"/>
      <c r="Q184" s="6"/>
    </row>
    <row r="185" spans="1:17" x14ac:dyDescent="0.2">
      <c r="A185" s="6"/>
      <c r="Q185" s="6"/>
    </row>
    <row r="186" spans="1:17" x14ac:dyDescent="0.2">
      <c r="A186" s="6"/>
      <c r="Q186" s="6"/>
    </row>
    <row r="187" spans="1:17" x14ac:dyDescent="0.2">
      <c r="A187" s="6"/>
      <c r="Q187" s="6"/>
    </row>
    <row r="188" spans="1:17" x14ac:dyDescent="0.2">
      <c r="A188" s="6"/>
      <c r="Q188" s="6"/>
    </row>
    <row r="189" spans="1:17" x14ac:dyDescent="0.2">
      <c r="A189" s="6"/>
      <c r="Q189" s="6"/>
    </row>
    <row r="190" spans="1:17" x14ac:dyDescent="0.2">
      <c r="A190" s="6"/>
      <c r="Q190" s="6"/>
    </row>
    <row r="191" spans="1:17" x14ac:dyDescent="0.2">
      <c r="A191" s="6"/>
      <c r="Q191" s="6"/>
    </row>
    <row r="192" spans="1:17" x14ac:dyDescent="0.2">
      <c r="A192" s="6"/>
      <c r="Q192" s="6"/>
    </row>
    <row r="193" spans="1:17" x14ac:dyDescent="0.2">
      <c r="A193" s="6"/>
      <c r="Q193" s="6"/>
    </row>
    <row r="194" spans="1:17" x14ac:dyDescent="0.2">
      <c r="A194" s="6"/>
      <c r="Q194" s="6"/>
    </row>
    <row r="195" spans="1:17" x14ac:dyDescent="0.2">
      <c r="A195" s="6"/>
      <c r="Q195" s="6"/>
    </row>
    <row r="196" spans="1:17" x14ac:dyDescent="0.2">
      <c r="A196" s="6"/>
      <c r="Q196" s="6"/>
    </row>
    <row r="197" spans="1:17" x14ac:dyDescent="0.2">
      <c r="A197" s="6"/>
      <c r="Q197" s="6"/>
    </row>
    <row r="198" spans="1:17" x14ac:dyDescent="0.2">
      <c r="A198" s="6"/>
      <c r="Q198" s="6"/>
    </row>
    <row r="199" spans="1:17" x14ac:dyDescent="0.2">
      <c r="A199" s="6"/>
      <c r="Q199" s="6"/>
    </row>
    <row r="200" spans="1:17" x14ac:dyDescent="0.2">
      <c r="A200" s="6"/>
      <c r="Q200" s="6"/>
    </row>
    <row r="201" spans="1:17" x14ac:dyDescent="0.2">
      <c r="A201" s="6"/>
      <c r="Q201" s="6"/>
    </row>
    <row r="202" spans="1:17" x14ac:dyDescent="0.2">
      <c r="A202" s="6"/>
      <c r="Q202" s="6"/>
    </row>
  </sheetData>
  <mergeCells count="56">
    <mergeCell ref="A48:F48"/>
    <mergeCell ref="A1:Q1"/>
    <mergeCell ref="A2:Q2"/>
    <mergeCell ref="A3:Q3"/>
    <mergeCell ref="A4:Q4"/>
    <mergeCell ref="A6:B6"/>
    <mergeCell ref="C6:N6"/>
    <mergeCell ref="A17:H17"/>
    <mergeCell ref="A7:B7"/>
    <mergeCell ref="C7:N7"/>
    <mergeCell ref="A9:B9"/>
    <mergeCell ref="C9:N9"/>
    <mergeCell ref="A10:B10"/>
    <mergeCell ref="C10:N10"/>
    <mergeCell ref="A12:B12"/>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B31:F31"/>
    <mergeCell ref="P20:Q20"/>
    <mergeCell ref="B21:F21"/>
    <mergeCell ref="B22:F22"/>
    <mergeCell ref="B23:F23"/>
    <mergeCell ref="B24:F24"/>
    <mergeCell ref="B25:F25"/>
    <mergeCell ref="B26:F26"/>
    <mergeCell ref="B27:F27"/>
    <mergeCell ref="B28:F28"/>
    <mergeCell ref="B29:F29"/>
    <mergeCell ref="B30:F30"/>
    <mergeCell ref="B32:F32"/>
    <mergeCell ref="B33:F33"/>
    <mergeCell ref="B35:F35"/>
    <mergeCell ref="B36:F36"/>
    <mergeCell ref="B38:F38"/>
    <mergeCell ref="B37:F37"/>
    <mergeCell ref="B44:F44"/>
    <mergeCell ref="B45:F45"/>
    <mergeCell ref="A46:F46"/>
    <mergeCell ref="B34:F34"/>
    <mergeCell ref="B43:F43"/>
    <mergeCell ref="B39:F39"/>
    <mergeCell ref="B40:F40"/>
    <mergeCell ref="B41:F41"/>
    <mergeCell ref="B42:F42"/>
  </mergeCells>
  <printOptions horizontalCentered="1"/>
  <pageMargins left="0.9055118110236221" right="0.70866141732283472" top="0.74803149606299213" bottom="0.74803149606299213" header="0.31496062992125984" footer="0.31496062992125984"/>
  <pageSetup scale="28" orientation="landscape" r:id="rId1"/>
  <headerFooter alignWithMargins="0">
    <oddFooter>&amp;C&amp;"Gotham Book,Negrita"&amp;18Principio Rector 2  &amp;"Gotham Book,Normal" &amp;P de &amp;N</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AE84C-69FF-4D7A-9A3D-AC8AEC413967}">
  <sheetPr codeName="Hoja64">
    <tabColor rgb="FF00B0F0"/>
    <pageSetUpPr fitToPage="1"/>
  </sheetPr>
  <dimension ref="A1:Y211"/>
  <sheetViews>
    <sheetView view="pageBreakPreview" zoomScale="40" zoomScaleNormal="40" zoomScaleSheetLayoutView="40" workbookViewId="0">
      <selection activeCell="M53" sqref="M53"/>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41" style="2" customWidth="1"/>
    <col min="5" max="6" width="20.7109375" style="2" customWidth="1"/>
    <col min="7" max="7" width="30" style="2" customWidth="1"/>
    <col min="8" max="8" width="25.7109375" style="2" customWidth="1"/>
    <col min="9" max="10" width="25.5703125" style="2" customWidth="1"/>
    <col min="11" max="11" width="24.5703125" style="2" customWidth="1"/>
    <col min="12" max="12" width="24.42578125" style="2" customWidth="1"/>
    <col min="13" max="13" width="27.85546875" style="2" customWidth="1"/>
    <col min="14" max="14" width="27.42578125" style="2" customWidth="1"/>
    <col min="15" max="15" width="25.5703125" style="2" customWidth="1"/>
    <col min="16" max="16" width="24.140625" style="2" customWidth="1"/>
    <col min="17" max="17" width="24.42578125" style="2" customWidth="1"/>
    <col min="18" max="18" width="11.42578125" style="2"/>
    <col min="19" max="19" width="24.7109375" style="2" bestFit="1" customWidth="1"/>
    <col min="20" max="21" width="26.140625" style="2" bestFit="1" customWidth="1"/>
    <col min="22"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9</v>
      </c>
      <c r="B10" s="583"/>
      <c r="C10" s="583" t="s">
        <v>51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6</v>
      </c>
      <c r="B13" s="583"/>
      <c r="C13" s="583" t="s">
        <v>264</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22.5" customHeight="1" x14ac:dyDescent="0.2">
      <c r="A22" s="522"/>
      <c r="B22" s="603"/>
      <c r="C22" s="603"/>
      <c r="D22" s="603"/>
      <c r="E22" s="603"/>
      <c r="F22" s="603"/>
      <c r="G22" s="115"/>
      <c r="H22" s="118"/>
      <c r="I22" s="118"/>
      <c r="J22" s="118"/>
      <c r="K22" s="116"/>
      <c r="L22" s="116"/>
      <c r="M22" s="117"/>
      <c r="N22" s="117"/>
      <c r="O22" s="117"/>
      <c r="P22" s="116"/>
      <c r="Q22" s="116"/>
    </row>
    <row r="23" spans="1:17" s="3" customFormat="1" ht="58.5" customHeight="1" x14ac:dyDescent="0.2">
      <c r="A23" s="523">
        <v>18</v>
      </c>
      <c r="B23" s="611" t="s">
        <v>534</v>
      </c>
      <c r="C23" s="611"/>
      <c r="D23" s="611"/>
      <c r="E23" s="611"/>
      <c r="F23" s="611"/>
      <c r="G23" s="112" t="str">
        <f>G24</f>
        <v>Actividad-Realizar</v>
      </c>
      <c r="H23" s="283">
        <v>94</v>
      </c>
      <c r="I23" s="283">
        <v>92</v>
      </c>
      <c r="J23" s="283">
        <v>61</v>
      </c>
      <c r="K23" s="113">
        <v>0.64893617021276595</v>
      </c>
      <c r="L23" s="113">
        <v>0.66304347826086951</v>
      </c>
      <c r="M23" s="284">
        <v>3260000</v>
      </c>
      <c r="N23" s="284">
        <v>3910000</v>
      </c>
      <c r="O23" s="284">
        <v>650000</v>
      </c>
      <c r="P23" s="113">
        <v>0.19938650306748465</v>
      </c>
      <c r="Q23" s="113">
        <v>0.16624040920716113</v>
      </c>
    </row>
    <row r="24" spans="1:17" s="3" customFormat="1" ht="50.25" customHeight="1" x14ac:dyDescent="0.2">
      <c r="A24" s="511">
        <v>78</v>
      </c>
      <c r="B24" s="611" t="s">
        <v>46</v>
      </c>
      <c r="C24" s="611"/>
      <c r="D24" s="611"/>
      <c r="E24" s="611"/>
      <c r="F24" s="611"/>
      <c r="G24" s="188" t="str">
        <f>G25</f>
        <v>Actividad-Realizar</v>
      </c>
      <c r="H24" s="188">
        <v>94</v>
      </c>
      <c r="I24" s="188">
        <v>92</v>
      </c>
      <c r="J24" s="188">
        <v>61</v>
      </c>
      <c r="K24" s="189">
        <v>0.64893617021276595</v>
      </c>
      <c r="L24" s="189">
        <v>0.66304347826086951</v>
      </c>
      <c r="M24" s="192">
        <v>3260000</v>
      </c>
      <c r="N24" s="192">
        <v>3910000</v>
      </c>
      <c r="O24" s="192">
        <v>650000</v>
      </c>
      <c r="P24" s="189">
        <v>0.19938650306748465</v>
      </c>
      <c r="Q24" s="189">
        <v>0.16624040920716113</v>
      </c>
    </row>
    <row r="25" spans="1:17" s="3" customFormat="1" ht="48.75" customHeight="1" x14ac:dyDescent="0.2">
      <c r="A25" s="512">
        <v>1</v>
      </c>
      <c r="B25" s="621" t="s">
        <v>535</v>
      </c>
      <c r="C25" s="622"/>
      <c r="D25" s="622"/>
      <c r="E25" s="622"/>
      <c r="F25" s="623"/>
      <c r="G25" s="172" t="s">
        <v>57</v>
      </c>
      <c r="H25" s="167">
        <v>75</v>
      </c>
      <c r="I25" s="167">
        <v>75</v>
      </c>
      <c r="J25" s="172">
        <v>57</v>
      </c>
      <c r="K25" s="191">
        <v>0.76</v>
      </c>
      <c r="L25" s="191">
        <v>0.76</v>
      </c>
      <c r="M25" s="174">
        <v>637500</v>
      </c>
      <c r="N25" s="174">
        <v>872500</v>
      </c>
      <c r="O25" s="174">
        <v>235000</v>
      </c>
      <c r="P25" s="191">
        <v>0.36862745098039218</v>
      </c>
      <c r="Q25" s="191">
        <v>0</v>
      </c>
    </row>
    <row r="26" spans="1:17" s="3" customFormat="1" ht="74.25" customHeight="1" x14ac:dyDescent="0.2">
      <c r="A26" s="512">
        <v>2</v>
      </c>
      <c r="B26" s="565" t="s">
        <v>536</v>
      </c>
      <c r="C26" s="565"/>
      <c r="D26" s="565"/>
      <c r="E26" s="565"/>
      <c r="F26" s="565"/>
      <c r="G26" s="172" t="s">
        <v>57</v>
      </c>
      <c r="H26" s="167">
        <v>10</v>
      </c>
      <c r="I26" s="167">
        <v>8</v>
      </c>
      <c r="J26" s="172">
        <v>4</v>
      </c>
      <c r="K26" s="191">
        <v>0.4</v>
      </c>
      <c r="L26" s="191">
        <v>0.5</v>
      </c>
      <c r="M26" s="174">
        <v>800000</v>
      </c>
      <c r="N26" s="174">
        <v>1215000</v>
      </c>
      <c r="O26" s="174">
        <v>415000</v>
      </c>
      <c r="P26" s="191">
        <v>0.51875000000000004</v>
      </c>
      <c r="Q26" s="191">
        <v>0</v>
      </c>
    </row>
    <row r="27" spans="1:17" s="3" customFormat="1" ht="69" customHeight="1" x14ac:dyDescent="0.2">
      <c r="A27" s="512">
        <v>3</v>
      </c>
      <c r="B27" s="565" t="s">
        <v>537</v>
      </c>
      <c r="C27" s="565"/>
      <c r="D27" s="565"/>
      <c r="E27" s="565"/>
      <c r="F27" s="565"/>
      <c r="G27" s="172" t="s">
        <v>57</v>
      </c>
      <c r="H27" s="172">
        <v>9</v>
      </c>
      <c r="I27" s="172">
        <v>9</v>
      </c>
      <c r="J27" s="172" t="s">
        <v>321</v>
      </c>
      <c r="K27" s="191">
        <v>0</v>
      </c>
      <c r="L27" s="191">
        <v>0</v>
      </c>
      <c r="M27" s="231">
        <v>1822500</v>
      </c>
      <c r="N27" s="231">
        <v>1822500</v>
      </c>
      <c r="O27" s="231">
        <v>0</v>
      </c>
      <c r="P27" s="191">
        <v>0</v>
      </c>
      <c r="Q27" s="191">
        <v>0</v>
      </c>
    </row>
    <row r="28" spans="1:17" s="3" customFormat="1" ht="7.15" customHeight="1" x14ac:dyDescent="0.35">
      <c r="A28" s="512"/>
      <c r="B28" s="616"/>
      <c r="C28" s="637"/>
      <c r="D28" s="637"/>
      <c r="E28" s="637"/>
      <c r="F28" s="637"/>
      <c r="G28" s="172"/>
      <c r="H28" s="172"/>
      <c r="I28" s="172"/>
      <c r="J28" s="172"/>
      <c r="K28" s="191"/>
      <c r="L28" s="191"/>
      <c r="M28" s="231"/>
      <c r="N28" s="231"/>
      <c r="O28" s="231"/>
      <c r="P28" s="191"/>
      <c r="Q28" s="191"/>
    </row>
    <row r="29" spans="1:17" s="3" customFormat="1" ht="24" customHeight="1" x14ac:dyDescent="0.2">
      <c r="A29" s="512"/>
      <c r="B29" s="565"/>
      <c r="C29" s="565"/>
      <c r="D29" s="565"/>
      <c r="E29" s="565"/>
      <c r="F29" s="565"/>
      <c r="G29" s="172"/>
      <c r="H29" s="172"/>
      <c r="I29" s="172"/>
      <c r="J29" s="172"/>
      <c r="K29" s="191"/>
      <c r="L29" s="191"/>
      <c r="M29" s="199"/>
      <c r="N29" s="199"/>
      <c r="O29" s="199"/>
      <c r="P29" s="191"/>
      <c r="Q29" s="191"/>
    </row>
    <row r="30" spans="1:17" s="3" customFormat="1" ht="60.75" customHeight="1" x14ac:dyDescent="0.2">
      <c r="A30" s="511">
        <v>21</v>
      </c>
      <c r="B30" s="611" t="s">
        <v>538</v>
      </c>
      <c r="C30" s="611"/>
      <c r="D30" s="611"/>
      <c r="E30" s="611"/>
      <c r="F30" s="611"/>
      <c r="G30" s="188" t="str">
        <f>G31</f>
        <v>Actividad-Realizar</v>
      </c>
      <c r="H30" s="188">
        <v>167</v>
      </c>
      <c r="I30" s="188">
        <v>167</v>
      </c>
      <c r="J30" s="188">
        <v>92</v>
      </c>
      <c r="K30" s="189">
        <v>0.55089820359281438</v>
      </c>
      <c r="L30" s="189">
        <v>0.55089820359281438</v>
      </c>
      <c r="M30" s="192">
        <v>780000</v>
      </c>
      <c r="N30" s="192">
        <v>830000</v>
      </c>
      <c r="O30" s="192">
        <v>50000</v>
      </c>
      <c r="P30" s="189">
        <v>6.4102564102564097E-2</v>
      </c>
      <c r="Q30" s="189">
        <v>6.0240963855421686E-2</v>
      </c>
    </row>
    <row r="31" spans="1:17" s="3" customFormat="1" ht="48.75" customHeight="1" x14ac:dyDescent="0.2">
      <c r="A31" s="511">
        <v>78</v>
      </c>
      <c r="B31" s="611" t="s">
        <v>46</v>
      </c>
      <c r="C31" s="611"/>
      <c r="D31" s="611"/>
      <c r="E31" s="611"/>
      <c r="F31" s="611"/>
      <c r="G31" s="188" t="str">
        <f>G33</f>
        <v>Actividad-Realizar</v>
      </c>
      <c r="H31" s="188">
        <v>167</v>
      </c>
      <c r="I31" s="188">
        <v>167</v>
      </c>
      <c r="J31" s="188">
        <v>92</v>
      </c>
      <c r="K31" s="189">
        <v>0.55089820359281438</v>
      </c>
      <c r="L31" s="189">
        <v>0.55089820359281438</v>
      </c>
      <c r="M31" s="192">
        <v>780000</v>
      </c>
      <c r="N31" s="192">
        <v>830000</v>
      </c>
      <c r="O31" s="192">
        <v>50000</v>
      </c>
      <c r="P31" s="189">
        <v>6.4102564102564097E-2</v>
      </c>
      <c r="Q31" s="189">
        <v>6.0240963855421686E-2</v>
      </c>
    </row>
    <row r="32" spans="1:17" s="3" customFormat="1" ht="47.25" customHeight="1" x14ac:dyDescent="0.2">
      <c r="A32" s="512">
        <v>1</v>
      </c>
      <c r="B32" s="621" t="s">
        <v>539</v>
      </c>
      <c r="C32" s="622"/>
      <c r="D32" s="622"/>
      <c r="E32" s="622"/>
      <c r="F32" s="623"/>
      <c r="G32" s="172" t="s">
        <v>57</v>
      </c>
      <c r="H32" s="172">
        <v>5</v>
      </c>
      <c r="I32" s="172">
        <v>5</v>
      </c>
      <c r="J32" s="172">
        <v>2</v>
      </c>
      <c r="K32" s="191">
        <v>0.4</v>
      </c>
      <c r="L32" s="191">
        <v>0.4</v>
      </c>
      <c r="M32" s="174">
        <v>50000</v>
      </c>
      <c r="N32" s="174">
        <v>50000</v>
      </c>
      <c r="O32" s="174">
        <v>0</v>
      </c>
      <c r="P32" s="191">
        <v>0</v>
      </c>
      <c r="Q32" s="191">
        <v>0</v>
      </c>
    </row>
    <row r="33" spans="1:17" s="3" customFormat="1" ht="64.5" customHeight="1" x14ac:dyDescent="0.2">
      <c r="A33" s="512">
        <v>2</v>
      </c>
      <c r="B33" s="565" t="s">
        <v>540</v>
      </c>
      <c r="C33" s="565"/>
      <c r="D33" s="565"/>
      <c r="E33" s="565"/>
      <c r="F33" s="565"/>
      <c r="G33" s="172" t="s">
        <v>57</v>
      </c>
      <c r="H33" s="167">
        <v>10</v>
      </c>
      <c r="I33" s="167">
        <v>10</v>
      </c>
      <c r="J33" s="167">
        <v>7</v>
      </c>
      <c r="K33" s="191">
        <v>0.7</v>
      </c>
      <c r="L33" s="191">
        <v>0.7</v>
      </c>
      <c r="M33" s="174">
        <v>30000</v>
      </c>
      <c r="N33" s="174">
        <v>30000</v>
      </c>
      <c r="O33" s="174">
        <v>0</v>
      </c>
      <c r="P33" s="191">
        <v>0</v>
      </c>
      <c r="Q33" s="191">
        <v>0</v>
      </c>
    </row>
    <row r="34" spans="1:17" s="3" customFormat="1" ht="53.25" customHeight="1" x14ac:dyDescent="0.2">
      <c r="A34" s="512">
        <v>3</v>
      </c>
      <c r="B34" s="565" t="s">
        <v>541</v>
      </c>
      <c r="C34" s="565"/>
      <c r="D34" s="565"/>
      <c r="E34" s="565"/>
      <c r="F34" s="565"/>
      <c r="G34" s="172" t="s">
        <v>57</v>
      </c>
      <c r="H34" s="167">
        <v>152</v>
      </c>
      <c r="I34" s="167">
        <v>152</v>
      </c>
      <c r="J34" s="167">
        <v>83</v>
      </c>
      <c r="K34" s="191">
        <v>0.54605263157894735</v>
      </c>
      <c r="L34" s="191">
        <v>0.54605263157894735</v>
      </c>
      <c r="M34" s="174">
        <v>700000</v>
      </c>
      <c r="N34" s="174">
        <v>750000</v>
      </c>
      <c r="O34" s="174">
        <v>50000</v>
      </c>
      <c r="P34" s="191">
        <v>7.1428571428571425E-2</v>
      </c>
      <c r="Q34" s="191">
        <v>6.6666666666666666E-2</v>
      </c>
    </row>
    <row r="35" spans="1:17" s="3" customFormat="1" ht="11.45" customHeight="1" x14ac:dyDescent="0.35">
      <c r="A35" s="512"/>
      <c r="B35" s="616"/>
      <c r="C35" s="637"/>
      <c r="D35" s="637"/>
      <c r="E35" s="637"/>
      <c r="F35" s="637"/>
      <c r="G35" s="172"/>
      <c r="H35" s="172"/>
      <c r="I35" s="172"/>
      <c r="J35" s="172"/>
      <c r="K35" s="191"/>
      <c r="L35" s="191"/>
      <c r="M35" s="231"/>
      <c r="N35" s="231"/>
      <c r="O35" s="231"/>
      <c r="P35" s="191"/>
      <c r="Q35" s="191"/>
    </row>
    <row r="36" spans="1:17" s="3" customFormat="1" ht="11.45" customHeight="1" x14ac:dyDescent="0.35">
      <c r="A36" s="512"/>
      <c r="B36" s="616"/>
      <c r="C36" s="637"/>
      <c r="D36" s="637"/>
      <c r="E36" s="637"/>
      <c r="F36" s="637"/>
      <c r="G36" s="172"/>
      <c r="H36" s="172"/>
      <c r="I36" s="172"/>
      <c r="J36" s="172"/>
      <c r="K36" s="191"/>
      <c r="L36" s="191"/>
      <c r="M36" s="231"/>
      <c r="N36" s="231"/>
      <c r="O36" s="231"/>
      <c r="P36" s="191"/>
      <c r="Q36" s="191"/>
    </row>
    <row r="37" spans="1:17" s="3" customFormat="1" ht="11.25" customHeight="1" x14ac:dyDescent="0.2">
      <c r="A37" s="511"/>
      <c r="B37" s="631"/>
      <c r="C37" s="632"/>
      <c r="D37" s="632"/>
      <c r="E37" s="632"/>
      <c r="F37" s="633"/>
      <c r="G37" s="172"/>
      <c r="H37" s="193"/>
      <c r="I37" s="193"/>
      <c r="J37" s="193"/>
      <c r="K37" s="189"/>
      <c r="L37" s="189"/>
      <c r="M37" s="194"/>
      <c r="N37" s="194"/>
      <c r="O37" s="194"/>
      <c r="P37" s="191"/>
      <c r="Q37" s="191"/>
    </row>
    <row r="38" spans="1:17" s="3" customFormat="1" ht="9.75" customHeight="1" x14ac:dyDescent="0.2">
      <c r="A38" s="512"/>
      <c r="B38" s="621"/>
      <c r="C38" s="622"/>
      <c r="D38" s="622"/>
      <c r="E38" s="622"/>
      <c r="F38" s="623"/>
      <c r="G38" s="172"/>
      <c r="H38" s="167"/>
      <c r="I38" s="167"/>
      <c r="J38" s="167"/>
      <c r="K38" s="191"/>
      <c r="L38" s="191"/>
      <c r="M38" s="174"/>
      <c r="N38" s="174"/>
      <c r="O38" s="174"/>
      <c r="P38" s="191"/>
      <c r="Q38" s="191"/>
    </row>
    <row r="39" spans="1:17" s="3" customFormat="1" ht="8.25" customHeight="1" x14ac:dyDescent="0.2">
      <c r="A39" s="509"/>
      <c r="B39" s="752"/>
      <c r="C39" s="752"/>
      <c r="D39" s="752"/>
      <c r="E39" s="752"/>
      <c r="F39" s="752"/>
      <c r="G39" s="201"/>
      <c r="H39" s="202"/>
      <c r="I39" s="202"/>
      <c r="J39" s="202"/>
      <c r="K39" s="203"/>
      <c r="L39" s="203"/>
      <c r="M39" s="204"/>
      <c r="N39" s="204"/>
      <c r="O39" s="204"/>
      <c r="P39" s="203"/>
      <c r="Q39" s="203"/>
    </row>
    <row r="40" spans="1:17" s="3" customFormat="1" ht="36.75" customHeight="1" x14ac:dyDescent="0.2">
      <c r="A40" s="720" t="s">
        <v>166</v>
      </c>
      <c r="B40" s="717"/>
      <c r="C40" s="717"/>
      <c r="D40" s="717"/>
      <c r="E40" s="717"/>
      <c r="F40" s="717"/>
      <c r="G40" s="205" t="s">
        <v>33</v>
      </c>
      <c r="H40" s="223">
        <v>261</v>
      </c>
      <c r="I40" s="223">
        <v>259</v>
      </c>
      <c r="J40" s="223">
        <v>153</v>
      </c>
      <c r="K40" s="206">
        <v>0.58620689655172409</v>
      </c>
      <c r="L40" s="206">
        <v>0.59073359073359077</v>
      </c>
      <c r="M40" s="224">
        <v>4040000</v>
      </c>
      <c r="N40" s="224">
        <v>4740000</v>
      </c>
      <c r="O40" s="224">
        <v>700000</v>
      </c>
      <c r="P40" s="206">
        <v>0.17326732673267325</v>
      </c>
      <c r="Q40" s="346">
        <v>0.14767932489451477</v>
      </c>
    </row>
    <row r="41" spans="1:17" s="3" customFormat="1" ht="18.75" customHeight="1" x14ac:dyDescent="0.2">
      <c r="A41" s="181"/>
      <c r="B41" s="181"/>
      <c r="C41" s="181"/>
      <c r="D41" s="181"/>
      <c r="E41" s="181"/>
      <c r="F41" s="181"/>
      <c r="G41" s="181"/>
      <c r="H41" s="181"/>
      <c r="I41" s="183"/>
      <c r="J41" s="181"/>
      <c r="K41" s="181"/>
      <c r="L41" s="181"/>
      <c r="M41" s="196"/>
      <c r="N41" s="196"/>
      <c r="O41" s="196"/>
      <c r="P41" s="181"/>
      <c r="Q41" s="181"/>
    </row>
    <row r="42" spans="1:17" s="3" customFormat="1" ht="21.75" customHeight="1" x14ac:dyDescent="0.2">
      <c r="A42" s="181" t="s">
        <v>331</v>
      </c>
      <c r="B42" s="181"/>
      <c r="C42" s="181"/>
      <c r="D42" s="181"/>
      <c r="E42" s="181"/>
      <c r="F42" s="181"/>
      <c r="G42" s="183"/>
      <c r="H42" s="181"/>
      <c r="I42" s="181"/>
      <c r="J42" s="181"/>
      <c r="K42" s="181"/>
      <c r="L42" s="181"/>
      <c r="M42" s="181"/>
      <c r="N42" s="181"/>
      <c r="O42" s="181"/>
      <c r="P42" s="181"/>
      <c r="Q42" s="181"/>
    </row>
    <row r="43" spans="1:17" ht="26.25" customHeight="1" x14ac:dyDescent="0.2">
      <c r="A43" s="184" t="s">
        <v>23</v>
      </c>
      <c r="B43" s="181"/>
      <c r="C43" s="181"/>
      <c r="D43" s="181"/>
      <c r="E43" s="181"/>
      <c r="F43" s="181"/>
      <c r="G43" s="181"/>
      <c r="H43" s="181"/>
      <c r="I43" s="184"/>
      <c r="J43" s="181"/>
      <c r="K43" s="181"/>
      <c r="L43" s="181"/>
      <c r="M43" s="181"/>
      <c r="N43" s="181"/>
      <c r="O43" s="181"/>
      <c r="P43" s="181"/>
      <c r="Q43" s="186" t="s">
        <v>65</v>
      </c>
    </row>
    <row r="44" spans="1:17" ht="25.5" customHeight="1" x14ac:dyDescent="0.2">
      <c r="A44" s="184" t="s">
        <v>759</v>
      </c>
      <c r="B44" s="184"/>
      <c r="C44" s="184"/>
      <c r="D44" s="184"/>
      <c r="E44" s="184"/>
      <c r="F44" s="184"/>
      <c r="G44" s="184"/>
      <c r="H44" s="184"/>
      <c r="I44" s="3"/>
      <c r="J44" s="184"/>
      <c r="K44" s="184"/>
      <c r="L44" s="184"/>
      <c r="M44" s="184"/>
      <c r="N44" s="184"/>
      <c r="O44" s="184"/>
      <c r="P44" s="184"/>
      <c r="Q44" s="184"/>
    </row>
    <row r="45" spans="1:17" ht="19.5" customHeight="1" x14ac:dyDescent="0.2">
      <c r="B45" s="365"/>
      <c r="C45" s="365"/>
      <c r="D45" s="365"/>
      <c r="E45" s="365"/>
      <c r="F45" s="365"/>
      <c r="G45" s="365"/>
      <c r="H45" s="365"/>
      <c r="I45" s="365"/>
      <c r="J45" s="365"/>
      <c r="K45" s="365"/>
      <c r="L45" s="365"/>
      <c r="M45" s="365"/>
      <c r="N45" s="365"/>
      <c r="O45" s="365"/>
      <c r="P45" s="365"/>
      <c r="Q45" s="365"/>
    </row>
    <row r="46" spans="1:17" ht="17.25" customHeight="1" x14ac:dyDescent="0.2">
      <c r="B46" s="469"/>
      <c r="C46" s="469"/>
      <c r="D46" s="469"/>
      <c r="E46" s="469"/>
      <c r="F46" s="469"/>
      <c r="G46" s="469"/>
      <c r="H46" s="469"/>
      <c r="I46" s="469"/>
      <c r="J46" s="469"/>
      <c r="K46" s="469"/>
      <c r="L46" s="469"/>
      <c r="M46" s="469"/>
      <c r="N46" s="469"/>
      <c r="O46" s="469"/>
      <c r="P46" s="469"/>
      <c r="Q46" s="469"/>
    </row>
    <row r="47" spans="1:17" ht="12.75" customHeight="1" x14ac:dyDescent="0.2">
      <c r="A47" s="647"/>
      <c r="B47" s="647"/>
      <c r="C47" s="647"/>
      <c r="D47" s="647"/>
      <c r="E47" s="647"/>
      <c r="F47" s="647"/>
      <c r="G47" s="647"/>
      <c r="H47" s="647"/>
      <c r="I47" s="647"/>
      <c r="J47" s="647"/>
      <c r="K47" s="647"/>
      <c r="L47" s="647"/>
      <c r="M47" s="647"/>
      <c r="N47" s="647"/>
      <c r="O47" s="647"/>
      <c r="P47" s="647"/>
      <c r="Q47" s="647"/>
    </row>
    <row r="48" spans="1:17" ht="6.75" customHeight="1" x14ac:dyDescent="0.2">
      <c r="A48" s="647"/>
      <c r="B48" s="647"/>
      <c r="C48" s="647"/>
      <c r="D48" s="647"/>
      <c r="E48" s="647"/>
      <c r="F48" s="647"/>
      <c r="G48" s="647"/>
      <c r="H48" s="647"/>
      <c r="I48" s="647"/>
      <c r="J48" s="647"/>
      <c r="K48" s="647"/>
      <c r="L48" s="647"/>
      <c r="M48" s="647"/>
      <c r="N48" s="647"/>
      <c r="O48" s="647"/>
      <c r="P48" s="647"/>
      <c r="Q48" s="647"/>
    </row>
    <row r="49" spans="1:25" ht="17.25" customHeight="1" x14ac:dyDescent="0.2">
      <c r="A49" s="647"/>
      <c r="B49" s="647"/>
      <c r="C49" s="647"/>
      <c r="D49" s="647"/>
      <c r="E49" s="647"/>
      <c r="F49" s="647"/>
      <c r="G49" s="647"/>
      <c r="H49" s="647"/>
      <c r="I49" s="647"/>
      <c r="J49" s="647"/>
      <c r="K49" s="647"/>
      <c r="L49" s="647"/>
      <c r="M49" s="647"/>
      <c r="N49" s="647"/>
      <c r="O49" s="647"/>
      <c r="P49" s="647"/>
      <c r="Q49" s="647"/>
    </row>
    <row r="50" spans="1:25" ht="12" customHeight="1" x14ac:dyDescent="0.2">
      <c r="A50" s="647"/>
      <c r="B50" s="647"/>
      <c r="C50" s="647"/>
      <c r="D50" s="647"/>
      <c r="E50" s="647"/>
      <c r="F50" s="647"/>
      <c r="G50" s="647"/>
      <c r="H50" s="647"/>
      <c r="I50" s="647"/>
      <c r="J50" s="647"/>
      <c r="K50" s="647"/>
      <c r="L50" s="647"/>
      <c r="M50" s="647"/>
      <c r="N50" s="647"/>
      <c r="O50" s="647"/>
      <c r="P50" s="647"/>
      <c r="Q50" s="647"/>
    </row>
    <row r="51" spans="1:25" ht="24" customHeight="1" x14ac:dyDescent="0.2">
      <c r="A51" s="6"/>
      <c r="B51" s="6"/>
      <c r="C51" s="6"/>
      <c r="D51" s="6"/>
      <c r="E51" s="6"/>
      <c r="F51" s="6"/>
      <c r="G51" s="6"/>
      <c r="H51" s="6"/>
      <c r="I51" s="6"/>
      <c r="J51" s="6"/>
      <c r="K51" s="6"/>
      <c r="L51" s="6"/>
      <c r="M51" s="6"/>
      <c r="N51" s="6"/>
      <c r="O51" s="6"/>
      <c r="P51" s="6"/>
      <c r="Q51" s="6"/>
    </row>
    <row r="52" spans="1:25" ht="15.75" customHeight="1" x14ac:dyDescent="0.2">
      <c r="A52" s="6"/>
      <c r="B52" s="6"/>
      <c r="C52" s="6"/>
      <c r="D52" s="6"/>
      <c r="E52" s="6"/>
      <c r="F52" s="6"/>
      <c r="G52" s="6"/>
      <c r="H52" s="6"/>
      <c r="I52" s="6"/>
      <c r="J52" s="6"/>
      <c r="K52" s="6"/>
      <c r="L52" s="6"/>
      <c r="M52" s="6"/>
      <c r="N52" s="6"/>
      <c r="O52" s="6"/>
      <c r="P52" s="6"/>
      <c r="Q52" s="6"/>
    </row>
    <row r="53" spans="1:25" ht="30" customHeight="1" x14ac:dyDescent="0.35">
      <c r="A53" s="17"/>
      <c r="B53" s="17"/>
      <c r="C53" s="6"/>
      <c r="D53" s="6"/>
      <c r="E53" s="6"/>
      <c r="F53" s="6"/>
      <c r="G53" s="6"/>
      <c r="H53" s="6"/>
      <c r="I53" s="6"/>
      <c r="J53" s="6"/>
      <c r="K53" s="6"/>
      <c r="L53" s="6"/>
      <c r="M53" s="6"/>
      <c r="N53" s="6"/>
      <c r="O53" s="6"/>
      <c r="P53" s="6"/>
      <c r="Q53" s="6"/>
    </row>
    <row r="54" spans="1:25" ht="22.5" customHeight="1" x14ac:dyDescent="0.35">
      <c r="A54" s="17"/>
      <c r="B54" s="17"/>
      <c r="C54" s="6"/>
      <c r="D54" s="6"/>
      <c r="E54" s="6"/>
      <c r="F54" s="6"/>
      <c r="G54" s="6"/>
      <c r="H54" s="6"/>
      <c r="I54" s="6"/>
      <c r="J54" s="6"/>
      <c r="K54" s="6"/>
      <c r="L54" s="6"/>
      <c r="M54" s="6"/>
      <c r="N54" s="6"/>
      <c r="O54" s="6"/>
      <c r="P54" s="6"/>
      <c r="Q54" s="6"/>
    </row>
    <row r="55" spans="1:25" ht="23.25" x14ac:dyDescent="0.35">
      <c r="A55" s="17"/>
      <c r="B55" s="17"/>
      <c r="C55" s="6"/>
      <c r="D55" s="6"/>
      <c r="E55" s="6"/>
      <c r="F55" s="6"/>
      <c r="G55" s="6"/>
      <c r="H55" s="6"/>
      <c r="I55" s="6"/>
      <c r="J55" s="6"/>
      <c r="K55" s="6"/>
      <c r="L55" s="6"/>
      <c r="M55" s="6"/>
      <c r="N55" s="6"/>
      <c r="O55" s="6"/>
      <c r="P55" s="6"/>
      <c r="Q55" s="6"/>
    </row>
    <row r="56" spans="1:25" ht="22.5" customHeight="1" x14ac:dyDescent="0.35">
      <c r="A56" s="17"/>
      <c r="B56" s="17"/>
      <c r="C56" s="6"/>
      <c r="D56" s="6"/>
      <c r="E56" s="6"/>
      <c r="F56" s="6"/>
      <c r="G56" s="6"/>
      <c r="H56" s="6"/>
      <c r="I56" s="6"/>
      <c r="J56" s="6"/>
      <c r="K56" s="6"/>
      <c r="L56" s="6"/>
      <c r="M56" s="6"/>
      <c r="N56" s="6"/>
      <c r="O56" s="6"/>
      <c r="P56" s="6"/>
      <c r="Q56" s="6"/>
    </row>
    <row r="57" spans="1:25" ht="22.9" customHeight="1" x14ac:dyDescent="0.35">
      <c r="A57" s="17"/>
      <c r="B57" s="17"/>
      <c r="C57" s="6"/>
      <c r="D57" s="6"/>
      <c r="E57" s="6"/>
      <c r="F57" s="6"/>
      <c r="G57" s="6"/>
      <c r="H57" s="6"/>
      <c r="I57" s="6"/>
      <c r="J57" s="6"/>
      <c r="K57" s="6"/>
      <c r="L57" s="6"/>
      <c r="M57" s="6"/>
      <c r="N57" s="6"/>
      <c r="O57" s="6"/>
      <c r="P57" s="6"/>
      <c r="Q57" s="6"/>
    </row>
    <row r="58" spans="1:25" ht="22.9" customHeight="1" x14ac:dyDescent="0.35">
      <c r="A58" s="17"/>
      <c r="B58" s="17"/>
      <c r="C58" s="6"/>
      <c r="D58" s="6"/>
      <c r="E58" s="6"/>
      <c r="F58" s="6"/>
      <c r="G58" s="6"/>
      <c r="H58" s="6"/>
      <c r="I58" s="6"/>
      <c r="J58" s="6"/>
      <c r="K58" s="6"/>
      <c r="L58" s="6"/>
      <c r="M58" s="6"/>
      <c r="N58" s="6"/>
      <c r="O58" s="6"/>
      <c r="P58" s="6"/>
      <c r="Q58" s="6"/>
    </row>
    <row r="59" spans="1:25" ht="22.9" customHeight="1" x14ac:dyDescent="0.35">
      <c r="A59" s="17"/>
      <c r="B59" s="17"/>
      <c r="C59" s="6"/>
      <c r="D59" s="6"/>
      <c r="E59" s="6"/>
      <c r="F59" s="6"/>
      <c r="G59" s="6"/>
      <c r="H59" s="6"/>
      <c r="I59" s="6"/>
      <c r="J59" s="6"/>
      <c r="K59" s="6"/>
      <c r="L59" s="6"/>
      <c r="M59" s="6"/>
      <c r="N59" s="6"/>
      <c r="O59" s="6"/>
      <c r="P59" s="6"/>
      <c r="Q59" s="6"/>
    </row>
    <row r="60" spans="1:25" ht="23.25" x14ac:dyDescent="0.35">
      <c r="A60" s="17"/>
      <c r="B60" s="17"/>
      <c r="C60" s="6"/>
      <c r="D60" s="6"/>
      <c r="E60" s="6"/>
      <c r="F60" s="6"/>
      <c r="G60" s="6"/>
      <c r="H60" s="6"/>
      <c r="I60" s="6"/>
      <c r="J60" s="6"/>
      <c r="K60" s="6"/>
      <c r="L60" s="6"/>
      <c r="M60" s="6"/>
      <c r="N60" s="6"/>
      <c r="O60" s="6"/>
      <c r="P60" s="6"/>
      <c r="Q60" s="6"/>
    </row>
    <row r="61" spans="1:25" ht="17.25" customHeight="1" x14ac:dyDescent="0.35">
      <c r="A61" s="17"/>
      <c r="B61" s="17"/>
      <c r="C61" s="6"/>
      <c r="D61" s="6"/>
      <c r="E61" s="6"/>
      <c r="F61" s="6"/>
      <c r="G61" s="6"/>
      <c r="H61" s="6"/>
      <c r="I61" s="6"/>
      <c r="J61" s="6"/>
      <c r="K61" s="6"/>
      <c r="L61" s="6"/>
      <c r="M61" s="6"/>
      <c r="N61" s="6"/>
      <c r="O61" s="6"/>
      <c r="P61" s="6"/>
      <c r="Q61" s="6"/>
    </row>
    <row r="62" spans="1:25" ht="23.25" customHeight="1" x14ac:dyDescent="0.35">
      <c r="A62" s="17"/>
      <c r="B62" s="17"/>
      <c r="C62" s="6"/>
      <c r="D62" s="6"/>
      <c r="E62" s="6"/>
      <c r="F62" s="6"/>
      <c r="G62" s="6"/>
      <c r="H62" s="6"/>
      <c r="I62" s="6"/>
      <c r="J62" s="6"/>
      <c r="K62" s="6"/>
      <c r="L62" s="6"/>
      <c r="M62" s="6"/>
      <c r="N62" s="6"/>
      <c r="O62" s="6"/>
      <c r="P62" s="6"/>
      <c r="Q62" s="6"/>
      <c r="U62" s="385"/>
      <c r="W62" s="394"/>
      <c r="X62" s="394"/>
      <c r="Y62" s="394"/>
    </row>
    <row r="63" spans="1:25" ht="23.25" x14ac:dyDescent="0.35">
      <c r="A63" s="17"/>
      <c r="B63" s="17"/>
      <c r="C63" s="6"/>
      <c r="D63" s="6"/>
      <c r="E63" s="6"/>
      <c r="F63" s="6"/>
      <c r="G63" s="6"/>
      <c r="H63" s="6"/>
      <c r="I63" s="6"/>
      <c r="J63" s="6"/>
      <c r="K63" s="6"/>
      <c r="L63" s="6"/>
      <c r="M63" s="6"/>
      <c r="N63" s="6"/>
      <c r="O63" s="6"/>
      <c r="P63" s="6"/>
      <c r="Q63" s="6"/>
      <c r="U63" s="385"/>
      <c r="W63" s="394"/>
      <c r="X63" s="394"/>
      <c r="Y63" s="394"/>
    </row>
    <row r="64" spans="1:25" ht="23.25" x14ac:dyDescent="0.35">
      <c r="A64" s="17"/>
      <c r="B64" s="17"/>
      <c r="C64" s="6"/>
      <c r="D64" s="6"/>
      <c r="E64" s="6"/>
      <c r="F64" s="6"/>
      <c r="G64" s="6"/>
      <c r="H64" s="6"/>
      <c r="I64" s="6"/>
      <c r="J64" s="6"/>
      <c r="K64" s="6"/>
      <c r="L64" s="6"/>
      <c r="M64" s="6"/>
      <c r="N64" s="6"/>
      <c r="O64" s="6"/>
      <c r="P64" s="6"/>
      <c r="Q64" s="6"/>
      <c r="U64" s="377"/>
      <c r="W64" s="394"/>
      <c r="X64" s="394"/>
      <c r="Y64" s="394"/>
    </row>
    <row r="65" spans="1:25" ht="23.25" x14ac:dyDescent="0.35">
      <c r="A65" s="17"/>
      <c r="B65" s="17"/>
      <c r="C65" s="6"/>
      <c r="D65" s="6"/>
      <c r="E65" s="6"/>
      <c r="F65" s="6"/>
      <c r="G65" s="6"/>
      <c r="H65" s="6"/>
      <c r="I65" s="6"/>
      <c r="J65" s="6"/>
      <c r="K65" s="6"/>
      <c r="L65" s="6"/>
      <c r="M65" s="6"/>
      <c r="N65" s="6"/>
      <c r="O65" s="6"/>
      <c r="P65" s="6"/>
      <c r="Q65" s="6"/>
      <c r="U65" s="377"/>
      <c r="V65" s="166"/>
      <c r="W65" s="394"/>
      <c r="X65" s="394"/>
      <c r="Y65" s="394"/>
    </row>
    <row r="66" spans="1:25" ht="23.25" x14ac:dyDescent="0.35">
      <c r="A66" s="17"/>
      <c r="B66" s="17"/>
      <c r="C66" s="6"/>
      <c r="D66" s="6"/>
      <c r="E66" s="6"/>
      <c r="F66" s="6"/>
      <c r="G66" s="6"/>
      <c r="H66" s="6"/>
      <c r="I66" s="6"/>
      <c r="J66" s="6"/>
      <c r="K66" s="6"/>
      <c r="L66" s="6"/>
      <c r="M66" s="6"/>
      <c r="N66" s="6"/>
      <c r="O66" s="6"/>
      <c r="P66" s="6"/>
      <c r="Q66" s="6"/>
      <c r="U66" s="377"/>
      <c r="W66" s="394"/>
      <c r="X66" s="394"/>
      <c r="Y66" s="394"/>
    </row>
    <row r="67" spans="1:25" ht="23.25" x14ac:dyDescent="0.35">
      <c r="A67" s="17"/>
      <c r="B67" s="17"/>
      <c r="C67" s="6"/>
      <c r="D67" s="6"/>
      <c r="E67" s="6"/>
      <c r="F67" s="6"/>
      <c r="G67" s="6"/>
      <c r="H67" s="6"/>
      <c r="I67" s="6"/>
      <c r="J67" s="6"/>
      <c r="K67" s="6"/>
      <c r="L67" s="6"/>
      <c r="M67" s="6"/>
      <c r="N67" s="6"/>
      <c r="O67" s="6"/>
      <c r="P67" s="6"/>
      <c r="Q67" s="6"/>
      <c r="U67" s="377"/>
      <c r="W67" s="394"/>
      <c r="X67" s="394"/>
      <c r="Y67" s="394"/>
    </row>
    <row r="68" spans="1:25" ht="23.25" x14ac:dyDescent="0.35">
      <c r="A68" s="17"/>
      <c r="B68" s="17"/>
      <c r="C68" s="6"/>
      <c r="D68" s="6"/>
      <c r="E68" s="6"/>
      <c r="F68" s="6"/>
      <c r="G68" s="6"/>
      <c r="H68" s="6"/>
      <c r="I68" s="6"/>
      <c r="J68" s="6"/>
      <c r="K68" s="6"/>
      <c r="L68" s="6"/>
      <c r="M68" s="6"/>
      <c r="N68" s="6"/>
      <c r="O68" s="6"/>
      <c r="P68" s="6"/>
      <c r="Q68" s="6"/>
      <c r="U68" s="385"/>
      <c r="W68" s="394"/>
      <c r="X68" s="394"/>
      <c r="Y68" s="394"/>
    </row>
    <row r="69" spans="1:25" ht="23.25" x14ac:dyDescent="0.35">
      <c r="A69" s="17"/>
      <c r="B69" s="17"/>
      <c r="C69" s="6"/>
      <c r="D69" s="6"/>
      <c r="E69" s="6"/>
      <c r="F69" s="6"/>
      <c r="G69" s="6"/>
      <c r="H69" s="6"/>
      <c r="I69" s="6"/>
      <c r="J69" s="6"/>
      <c r="K69" s="6"/>
      <c r="L69" s="6"/>
      <c r="M69" s="6"/>
      <c r="N69" s="6"/>
      <c r="O69" s="6"/>
      <c r="P69" s="6"/>
      <c r="Q69" s="6"/>
      <c r="U69" s="385"/>
      <c r="W69" s="394"/>
      <c r="X69" s="394"/>
      <c r="Y69" s="394"/>
    </row>
    <row r="70" spans="1:25" ht="23.25" x14ac:dyDescent="0.35">
      <c r="A70" s="17"/>
      <c r="B70" s="17"/>
      <c r="C70" s="6"/>
      <c r="D70" s="6"/>
      <c r="E70" s="6"/>
      <c r="F70" s="6"/>
      <c r="G70" s="6"/>
      <c r="H70" s="6"/>
      <c r="I70" s="6"/>
      <c r="J70" s="6"/>
      <c r="K70" s="6"/>
      <c r="L70" s="6"/>
      <c r="M70" s="6"/>
      <c r="N70" s="6"/>
      <c r="O70" s="6"/>
      <c r="P70" s="6"/>
      <c r="Q70" s="6"/>
      <c r="U70" s="377"/>
      <c r="W70" s="394"/>
      <c r="X70" s="394"/>
      <c r="Y70" s="394"/>
    </row>
    <row r="71" spans="1:25" ht="23.25" x14ac:dyDescent="0.35">
      <c r="A71" s="17"/>
      <c r="B71" s="17"/>
      <c r="C71" s="6"/>
      <c r="D71" s="6"/>
      <c r="E71" s="6"/>
      <c r="F71" s="6"/>
      <c r="G71" s="6"/>
      <c r="H71" s="6"/>
      <c r="I71" s="6"/>
      <c r="J71" s="6"/>
      <c r="K71" s="6"/>
      <c r="L71" s="6"/>
      <c r="M71" s="6"/>
      <c r="N71" s="6"/>
      <c r="O71" s="6"/>
      <c r="P71" s="6"/>
      <c r="Q71" s="6"/>
      <c r="U71" s="377"/>
      <c r="W71" s="394"/>
      <c r="X71" s="394"/>
      <c r="Y71" s="394"/>
    </row>
    <row r="72" spans="1:25" ht="23.25" x14ac:dyDescent="0.35">
      <c r="A72" s="17"/>
      <c r="B72" s="17"/>
      <c r="C72" s="6"/>
      <c r="D72" s="6"/>
      <c r="E72" s="6"/>
      <c r="F72" s="6"/>
      <c r="G72" s="6"/>
      <c r="H72" s="6"/>
      <c r="I72" s="6"/>
      <c r="J72" s="6"/>
      <c r="K72" s="6"/>
      <c r="L72" s="6"/>
      <c r="M72" s="6"/>
      <c r="N72" s="6"/>
      <c r="O72" s="6"/>
      <c r="P72" s="6"/>
      <c r="Q72" s="6"/>
      <c r="U72" s="377"/>
      <c r="W72" s="394"/>
      <c r="X72" s="394"/>
      <c r="Y72" s="394"/>
    </row>
    <row r="73" spans="1:25" ht="23.25" x14ac:dyDescent="0.35">
      <c r="A73" s="17"/>
      <c r="B73" s="17"/>
      <c r="C73" s="6"/>
      <c r="D73" s="6"/>
      <c r="E73" s="6"/>
      <c r="F73" s="6"/>
      <c r="G73" s="6"/>
      <c r="H73" s="6"/>
      <c r="I73" s="6"/>
      <c r="J73" s="6"/>
      <c r="K73" s="6"/>
      <c r="L73" s="6"/>
      <c r="M73" s="6"/>
      <c r="N73" s="6"/>
      <c r="O73" s="6"/>
      <c r="P73" s="6"/>
      <c r="Q73" s="6"/>
      <c r="U73" s="377"/>
      <c r="W73" s="394"/>
      <c r="X73" s="394"/>
      <c r="Y73" s="394"/>
    </row>
    <row r="74" spans="1:25" ht="23.25" x14ac:dyDescent="0.35">
      <c r="A74" s="17"/>
      <c r="B74" s="17"/>
      <c r="C74" s="6"/>
      <c r="D74" s="6"/>
      <c r="E74" s="6"/>
      <c r="F74" s="6"/>
      <c r="G74" s="6"/>
      <c r="H74" s="6"/>
      <c r="I74" s="6"/>
      <c r="J74" s="6"/>
      <c r="K74" s="6"/>
      <c r="L74" s="6"/>
      <c r="M74" s="6"/>
      <c r="N74" s="6"/>
      <c r="O74" s="6"/>
      <c r="P74" s="6"/>
      <c r="Q74" s="6"/>
      <c r="U74" s="377"/>
      <c r="W74" s="394"/>
      <c r="X74" s="394"/>
      <c r="Y74" s="394"/>
    </row>
    <row r="75" spans="1:25" ht="23.25" x14ac:dyDescent="0.35">
      <c r="A75" s="17"/>
      <c r="B75" s="17"/>
      <c r="C75" s="6"/>
      <c r="D75" s="6"/>
      <c r="E75" s="6"/>
      <c r="F75" s="6"/>
      <c r="G75" s="6"/>
      <c r="H75" s="6"/>
      <c r="I75" s="6"/>
      <c r="J75" s="6"/>
      <c r="K75" s="6"/>
      <c r="L75" s="6"/>
      <c r="M75" s="6"/>
      <c r="N75" s="6"/>
      <c r="O75" s="6"/>
      <c r="P75" s="6"/>
      <c r="Q75" s="6"/>
      <c r="U75" s="377"/>
      <c r="W75" s="394"/>
      <c r="X75" s="394"/>
      <c r="Y75" s="394"/>
    </row>
    <row r="76" spans="1:25" ht="23.25" x14ac:dyDescent="0.35">
      <c r="A76" s="17"/>
      <c r="B76" s="17"/>
      <c r="C76" s="6"/>
      <c r="D76" s="6"/>
      <c r="E76" s="6"/>
      <c r="F76" s="6"/>
      <c r="G76" s="6"/>
      <c r="H76" s="6"/>
      <c r="I76" s="6"/>
      <c r="J76" s="6"/>
      <c r="K76" s="6"/>
      <c r="L76" s="6"/>
      <c r="M76" s="6"/>
      <c r="N76" s="6"/>
      <c r="O76" s="6"/>
      <c r="P76" s="6"/>
      <c r="Q76" s="6"/>
      <c r="U76" s="377"/>
      <c r="W76" s="394"/>
      <c r="X76" s="394"/>
      <c r="Y76" s="394"/>
    </row>
    <row r="77" spans="1:25" ht="23.25" x14ac:dyDescent="0.35">
      <c r="A77" s="17"/>
      <c r="B77" s="17"/>
      <c r="C77" s="6"/>
      <c r="D77" s="6"/>
      <c r="E77" s="6"/>
      <c r="F77" s="6"/>
      <c r="G77" s="6"/>
      <c r="H77" s="6"/>
      <c r="I77" s="6"/>
      <c r="J77" s="6"/>
      <c r="K77" s="6"/>
      <c r="L77" s="6"/>
      <c r="M77" s="6"/>
      <c r="N77" s="6"/>
      <c r="O77" s="6"/>
      <c r="P77" s="6"/>
      <c r="Q77" s="6"/>
      <c r="U77" s="377"/>
      <c r="W77" s="394"/>
      <c r="X77" s="394"/>
      <c r="Y77" s="394"/>
    </row>
    <row r="78" spans="1:25" ht="23.25" x14ac:dyDescent="0.35">
      <c r="A78" s="17"/>
      <c r="B78" s="17"/>
      <c r="C78" s="6"/>
      <c r="D78" s="6"/>
      <c r="E78" s="6"/>
      <c r="F78" s="6"/>
      <c r="G78" s="6"/>
      <c r="H78" s="6"/>
      <c r="I78" s="6"/>
      <c r="J78" s="6"/>
      <c r="K78" s="6"/>
      <c r="L78" s="6"/>
      <c r="M78" s="6"/>
      <c r="N78" s="6"/>
      <c r="O78" s="6"/>
      <c r="P78" s="6"/>
      <c r="Q78" s="6"/>
      <c r="U78" s="385"/>
      <c r="W78" s="394"/>
      <c r="X78" s="394"/>
      <c r="Y78" s="394"/>
    </row>
    <row r="79" spans="1:25" ht="23.25" x14ac:dyDescent="0.35">
      <c r="A79" s="17"/>
      <c r="B79" s="17"/>
      <c r="C79" s="6"/>
      <c r="D79" s="6"/>
      <c r="E79" s="6"/>
      <c r="F79" s="6"/>
      <c r="G79" s="6"/>
      <c r="H79" s="6"/>
      <c r="I79" s="6"/>
      <c r="J79" s="6"/>
      <c r="K79" s="6"/>
      <c r="L79" s="6"/>
      <c r="M79" s="6"/>
      <c r="N79" s="6"/>
      <c r="O79" s="6"/>
      <c r="P79" s="6"/>
      <c r="Q79" s="6"/>
      <c r="U79" s="385"/>
      <c r="W79" s="394"/>
      <c r="X79" s="394"/>
      <c r="Y79" s="394"/>
    </row>
    <row r="80" spans="1:25" ht="20.25" x14ac:dyDescent="0.3">
      <c r="A80" s="38"/>
      <c r="B80" s="38"/>
      <c r="C80" s="6"/>
      <c r="D80" s="6"/>
      <c r="E80" s="6"/>
      <c r="F80" s="6"/>
      <c r="G80" s="6"/>
      <c r="H80" s="6"/>
      <c r="I80" s="6"/>
      <c r="J80" s="6"/>
      <c r="K80" s="6"/>
      <c r="L80" s="6"/>
      <c r="M80" s="6"/>
      <c r="N80" s="6"/>
      <c r="O80" s="6"/>
      <c r="P80" s="6"/>
      <c r="Q80" s="6"/>
      <c r="U80" s="377"/>
      <c r="W80" s="394"/>
      <c r="X80" s="394"/>
      <c r="Y80" s="394"/>
    </row>
    <row r="81" spans="1:25" ht="20.25" x14ac:dyDescent="0.3">
      <c r="A81" s="38"/>
      <c r="B81" s="38"/>
      <c r="C81" s="6"/>
      <c r="D81" s="6"/>
      <c r="E81" s="6"/>
      <c r="F81" s="6"/>
      <c r="G81" s="6"/>
      <c r="H81" s="6"/>
      <c r="I81" s="6"/>
      <c r="J81" s="6"/>
      <c r="K81" s="6"/>
      <c r="L81" s="6"/>
      <c r="M81" s="6"/>
      <c r="N81" s="6"/>
      <c r="O81" s="6"/>
      <c r="P81" s="6"/>
      <c r="Q81" s="6"/>
      <c r="U81" s="377"/>
      <c r="W81" s="394"/>
      <c r="X81" s="394"/>
      <c r="Y81" s="394"/>
    </row>
    <row r="82" spans="1:25" ht="20.25" x14ac:dyDescent="0.3">
      <c r="A82" s="38"/>
      <c r="B82" s="38"/>
      <c r="C82" s="6"/>
      <c r="D82" s="6"/>
      <c r="E82" s="6"/>
      <c r="F82" s="6"/>
      <c r="G82" s="6"/>
      <c r="H82" s="6"/>
      <c r="I82" s="6"/>
      <c r="J82" s="6"/>
      <c r="K82" s="6"/>
      <c r="L82" s="6"/>
      <c r="M82" s="6"/>
      <c r="N82" s="6"/>
      <c r="O82" s="6"/>
      <c r="P82" s="6"/>
      <c r="Q82" s="6"/>
      <c r="U82" s="403"/>
      <c r="W82" s="394"/>
      <c r="X82" s="394"/>
      <c r="Y82" s="394"/>
    </row>
    <row r="83" spans="1:25" ht="20.25" x14ac:dyDescent="0.3">
      <c r="A83" s="38"/>
      <c r="B83" s="38"/>
      <c r="C83" s="6"/>
      <c r="D83" s="6"/>
      <c r="E83" s="6"/>
      <c r="F83" s="6"/>
      <c r="G83" s="6"/>
      <c r="H83" s="6"/>
      <c r="I83" s="6"/>
      <c r="J83" s="6"/>
      <c r="K83" s="6"/>
      <c r="L83" s="6"/>
      <c r="M83" s="6"/>
      <c r="N83" s="6"/>
      <c r="O83" s="6"/>
      <c r="P83" s="6"/>
      <c r="Q83" s="6"/>
      <c r="U83" s="403"/>
      <c r="W83" s="394"/>
      <c r="X83" s="394"/>
      <c r="Y83" s="394"/>
    </row>
    <row r="84" spans="1:25" ht="20.25" x14ac:dyDescent="0.3">
      <c r="A84" s="38"/>
      <c r="B84" s="38"/>
      <c r="C84" s="6"/>
      <c r="D84" s="6"/>
      <c r="E84" s="6"/>
      <c r="F84" s="6"/>
      <c r="G84" s="6"/>
      <c r="H84" s="6"/>
      <c r="I84" s="6"/>
      <c r="J84" s="6"/>
      <c r="K84" s="6"/>
      <c r="L84" s="6"/>
      <c r="M84" s="6"/>
      <c r="N84" s="6"/>
      <c r="O84" s="6"/>
      <c r="P84" s="6"/>
      <c r="Q84" s="6"/>
      <c r="U84" s="382"/>
      <c r="W84" s="394"/>
      <c r="X84" s="394"/>
      <c r="Y84" s="394"/>
    </row>
    <row r="85" spans="1:25" ht="20.25" x14ac:dyDescent="0.3">
      <c r="A85" s="38"/>
      <c r="B85" s="38"/>
      <c r="C85" s="6"/>
      <c r="D85" s="6"/>
      <c r="E85" s="6"/>
      <c r="F85" s="6"/>
      <c r="G85" s="6"/>
      <c r="H85" s="6"/>
      <c r="I85" s="6"/>
      <c r="J85" s="6"/>
      <c r="K85" s="6"/>
      <c r="L85" s="6"/>
      <c r="M85" s="6"/>
      <c r="N85" s="6"/>
      <c r="O85" s="6"/>
      <c r="P85" s="6"/>
      <c r="Q85" s="6"/>
    </row>
    <row r="86" spans="1:25" ht="23.25" customHeight="1" x14ac:dyDescent="0.3">
      <c r="A86" s="38"/>
      <c r="B86" s="38"/>
      <c r="C86" s="6"/>
      <c r="D86" s="6"/>
      <c r="E86" s="6"/>
      <c r="F86" s="6"/>
      <c r="G86" s="6"/>
      <c r="H86" s="6"/>
      <c r="I86" s="6"/>
      <c r="J86" s="6"/>
      <c r="K86" s="6"/>
      <c r="L86" s="6"/>
      <c r="M86" s="6"/>
      <c r="N86" s="6"/>
      <c r="O86" s="6"/>
      <c r="P86" s="6"/>
      <c r="Q86" s="6"/>
    </row>
    <row r="87" spans="1:25" ht="23.25" customHeight="1" x14ac:dyDescent="0.3">
      <c r="A87" s="38"/>
      <c r="B87" s="38"/>
      <c r="C87" s="6"/>
      <c r="D87" s="6"/>
      <c r="E87" s="6"/>
      <c r="F87" s="6"/>
      <c r="G87" s="6"/>
      <c r="H87" s="6"/>
      <c r="I87" s="6"/>
      <c r="J87" s="6"/>
      <c r="K87" s="6"/>
      <c r="L87" s="6"/>
      <c r="M87" s="6"/>
      <c r="N87" s="6"/>
      <c r="O87" s="6"/>
      <c r="P87" s="6"/>
      <c r="Q87" s="6"/>
    </row>
    <row r="88" spans="1:25" ht="23.25" customHeight="1" x14ac:dyDescent="0.3">
      <c r="A88" s="38"/>
      <c r="B88" s="38"/>
      <c r="C88" s="6"/>
      <c r="D88" s="6"/>
      <c r="E88" s="6"/>
      <c r="F88" s="6"/>
      <c r="G88" s="6"/>
      <c r="H88" s="6"/>
      <c r="I88" s="6"/>
      <c r="J88" s="6"/>
      <c r="K88" s="6"/>
      <c r="L88" s="6"/>
      <c r="M88" s="6"/>
      <c r="N88" s="6"/>
      <c r="O88" s="6"/>
      <c r="P88" s="6"/>
      <c r="Q88" s="6"/>
    </row>
    <row r="89" spans="1:25" ht="20.25" x14ac:dyDescent="0.3">
      <c r="A89" s="38"/>
      <c r="B89" s="38"/>
      <c r="C89" s="6"/>
      <c r="D89" s="6"/>
      <c r="E89" s="6"/>
      <c r="F89" s="6"/>
      <c r="G89" s="6"/>
      <c r="H89" s="6"/>
      <c r="I89" s="6"/>
      <c r="J89" s="6"/>
      <c r="K89" s="6"/>
      <c r="L89" s="6"/>
      <c r="M89" s="6"/>
      <c r="N89" s="6"/>
      <c r="O89" s="6"/>
      <c r="P89" s="6"/>
      <c r="Q89" s="6"/>
    </row>
    <row r="90" spans="1:25" ht="23.25" customHeight="1" x14ac:dyDescent="0.35">
      <c r="A90" s="17"/>
      <c r="B90" s="17"/>
      <c r="C90" s="6"/>
      <c r="D90" s="6"/>
      <c r="E90" s="6"/>
      <c r="F90" s="6"/>
      <c r="G90" s="6"/>
      <c r="H90" s="6"/>
      <c r="I90" s="6"/>
      <c r="J90" s="6"/>
      <c r="K90" s="6"/>
      <c r="L90" s="6"/>
      <c r="M90" s="6"/>
      <c r="N90" s="6"/>
      <c r="O90" s="6"/>
      <c r="P90" s="6"/>
      <c r="Q90" s="6"/>
    </row>
    <row r="91" spans="1:25" ht="23.25" customHeight="1" x14ac:dyDescent="0.35">
      <c r="A91" s="17"/>
      <c r="B91" s="17"/>
      <c r="C91" s="6"/>
      <c r="D91" s="6"/>
      <c r="E91" s="6"/>
      <c r="F91" s="6"/>
      <c r="G91" s="6"/>
      <c r="H91" s="6"/>
      <c r="I91" s="6"/>
      <c r="J91" s="6"/>
      <c r="K91" s="6"/>
      <c r="L91" s="6"/>
      <c r="M91" s="6"/>
      <c r="N91" s="6"/>
      <c r="O91" s="6"/>
      <c r="P91" s="6"/>
      <c r="Q91" s="6"/>
    </row>
    <row r="92" spans="1:25" ht="23.25" customHeight="1" x14ac:dyDescent="0.35">
      <c r="A92" s="17"/>
      <c r="B92" s="17"/>
      <c r="C92" s="6"/>
      <c r="D92" s="6"/>
      <c r="E92" s="6"/>
      <c r="F92" s="6"/>
      <c r="G92" s="6"/>
      <c r="H92" s="6"/>
      <c r="I92" s="6"/>
      <c r="J92" s="6"/>
      <c r="K92" s="6"/>
      <c r="L92" s="6"/>
      <c r="M92" s="6"/>
      <c r="N92" s="6"/>
      <c r="O92" s="6"/>
      <c r="P92" s="6"/>
      <c r="Q92" s="6"/>
    </row>
    <row r="93" spans="1:25" ht="23.25" customHeight="1" x14ac:dyDescent="0.35">
      <c r="A93" s="17"/>
      <c r="B93" s="17"/>
      <c r="C93" s="6"/>
      <c r="D93" s="6"/>
      <c r="E93" s="6"/>
      <c r="F93" s="6"/>
      <c r="G93" s="6"/>
      <c r="H93" s="6"/>
      <c r="I93" s="6"/>
      <c r="J93" s="6"/>
      <c r="K93" s="6"/>
      <c r="L93" s="6"/>
      <c r="M93" s="6"/>
      <c r="N93" s="6"/>
      <c r="O93" s="6"/>
      <c r="P93" s="6"/>
      <c r="Q93" s="6"/>
    </row>
    <row r="94" spans="1:25" ht="23.25" customHeight="1" x14ac:dyDescent="0.35">
      <c r="A94" s="17"/>
      <c r="B94" s="17"/>
      <c r="C94" s="6"/>
      <c r="D94" s="6"/>
      <c r="E94" s="6"/>
      <c r="F94" s="6"/>
      <c r="G94" s="6"/>
      <c r="H94" s="6"/>
      <c r="I94" s="6"/>
      <c r="J94" s="6"/>
      <c r="K94" s="6"/>
      <c r="L94" s="6"/>
      <c r="M94" s="6"/>
      <c r="N94" s="6"/>
      <c r="O94" s="6"/>
      <c r="P94" s="6"/>
      <c r="Q94" s="6"/>
    </row>
    <row r="95" spans="1:25" ht="23.25" x14ac:dyDescent="0.35">
      <c r="A95" s="17"/>
      <c r="B95" s="17"/>
      <c r="C95" s="6"/>
      <c r="D95" s="6"/>
      <c r="E95" s="6"/>
      <c r="F95" s="6"/>
      <c r="G95" s="6"/>
      <c r="H95" s="6"/>
      <c r="I95" s="6"/>
      <c r="J95" s="6"/>
      <c r="K95" s="6"/>
      <c r="L95" s="6"/>
      <c r="M95" s="6"/>
      <c r="N95" s="6"/>
      <c r="O95" s="6"/>
      <c r="P95" s="6"/>
      <c r="Q95" s="6"/>
    </row>
    <row r="96" spans="1:25" ht="23.25" x14ac:dyDescent="0.35">
      <c r="A96" s="17"/>
      <c r="B96" s="17"/>
      <c r="C96" s="6"/>
      <c r="D96" s="6"/>
      <c r="E96" s="6"/>
      <c r="F96" s="6"/>
      <c r="G96" s="6"/>
      <c r="H96" s="6"/>
      <c r="I96" s="6"/>
      <c r="J96" s="6"/>
      <c r="K96" s="6"/>
      <c r="L96" s="6"/>
      <c r="M96" s="6"/>
      <c r="N96" s="6"/>
      <c r="O96" s="6"/>
      <c r="P96" s="6"/>
      <c r="Q96" s="6"/>
    </row>
    <row r="97" spans="1:17" ht="23.25" customHeight="1" x14ac:dyDescent="0.35">
      <c r="A97" s="17"/>
      <c r="B97" s="17"/>
      <c r="C97" s="6"/>
      <c r="D97" s="6"/>
      <c r="E97" s="6"/>
      <c r="F97" s="6"/>
      <c r="G97" s="6"/>
      <c r="H97" s="6"/>
      <c r="I97" s="6"/>
      <c r="J97" s="6"/>
      <c r="K97" s="6"/>
      <c r="L97" s="6"/>
      <c r="M97" s="6"/>
      <c r="N97" s="6"/>
      <c r="O97" s="6"/>
      <c r="P97" s="6"/>
      <c r="Q97" s="6"/>
    </row>
    <row r="98" spans="1:17" ht="23.25" customHeight="1" x14ac:dyDescent="0.2">
      <c r="A98" s="6"/>
      <c r="B98" s="6"/>
      <c r="C98" s="6"/>
      <c r="D98" s="6"/>
      <c r="E98" s="6"/>
      <c r="F98" s="6"/>
      <c r="G98" s="6"/>
      <c r="H98" s="6"/>
      <c r="I98" s="6"/>
      <c r="J98" s="6"/>
      <c r="K98" s="6"/>
      <c r="L98" s="6"/>
      <c r="M98" s="6"/>
      <c r="N98" s="6"/>
      <c r="O98" s="6"/>
      <c r="P98" s="6"/>
      <c r="Q98" s="6"/>
    </row>
    <row r="99" spans="1:17" ht="20.25" customHeight="1" x14ac:dyDescent="0.2">
      <c r="A99" s="6"/>
      <c r="B99" s="6"/>
      <c r="C99" s="6"/>
      <c r="D99" s="6"/>
      <c r="E99" s="6"/>
      <c r="F99" s="6"/>
      <c r="G99" s="6"/>
      <c r="H99" s="6"/>
      <c r="I99" s="6"/>
      <c r="J99" s="6"/>
      <c r="K99" s="6"/>
      <c r="L99" s="6"/>
      <c r="M99" s="6"/>
      <c r="N99" s="6"/>
      <c r="O99" s="6"/>
      <c r="P99" s="6"/>
      <c r="Q99" s="6"/>
    </row>
    <row r="100" spans="1:17" ht="20.25" customHeight="1"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ht="20.25" customHeight="1" x14ac:dyDescent="0.2">
      <c r="A103" s="6"/>
      <c r="B103" s="6"/>
      <c r="C103" s="6"/>
      <c r="D103" s="6"/>
      <c r="E103" s="6"/>
      <c r="F103" s="6"/>
      <c r="G103" s="6"/>
      <c r="H103" s="6"/>
      <c r="I103" s="6"/>
      <c r="J103" s="6"/>
      <c r="K103" s="6"/>
      <c r="L103" s="6"/>
      <c r="M103" s="6"/>
      <c r="N103" s="6"/>
      <c r="O103" s="6"/>
      <c r="P103" s="6"/>
      <c r="Q103" s="6"/>
    </row>
    <row r="104" spans="1:17" ht="20.25" customHeight="1"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ht="23.25" customHeight="1" x14ac:dyDescent="0.2">
      <c r="A106" s="6"/>
      <c r="B106" s="6"/>
      <c r="C106" s="6"/>
      <c r="D106" s="6"/>
      <c r="E106" s="6"/>
      <c r="F106" s="6"/>
      <c r="G106" s="6"/>
      <c r="H106" s="6"/>
      <c r="I106" s="6"/>
      <c r="J106" s="6"/>
      <c r="K106" s="6"/>
      <c r="L106" s="6"/>
      <c r="M106" s="6"/>
      <c r="N106" s="6"/>
      <c r="O106" s="6"/>
      <c r="P106" s="6"/>
      <c r="Q106" s="6"/>
    </row>
    <row r="107" spans="1:17" ht="23.25" customHeight="1"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ht="23.25" customHeight="1" x14ac:dyDescent="0.2">
      <c r="A110" s="6"/>
      <c r="B110" s="6"/>
      <c r="C110" s="6"/>
      <c r="D110" s="6"/>
      <c r="E110" s="6"/>
      <c r="F110" s="6"/>
      <c r="G110" s="6"/>
      <c r="H110" s="6"/>
      <c r="I110" s="6"/>
      <c r="J110" s="6"/>
      <c r="K110" s="6"/>
      <c r="L110" s="6"/>
      <c r="M110" s="6"/>
      <c r="N110" s="6"/>
      <c r="O110" s="6"/>
      <c r="P110" s="6"/>
      <c r="Q110" s="6"/>
    </row>
    <row r="111" spans="1:17" ht="23.25" customHeight="1"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row>
    <row r="140" spans="1:17" x14ac:dyDescent="0.2">
      <c r="A140" s="6"/>
      <c r="B140" s="6"/>
      <c r="C140" s="6"/>
      <c r="D140" s="6"/>
      <c r="E140" s="6"/>
      <c r="F140" s="6"/>
      <c r="G140" s="6"/>
      <c r="H140" s="6"/>
      <c r="I140" s="6"/>
      <c r="J140" s="6"/>
      <c r="K140" s="6"/>
      <c r="L140" s="6"/>
      <c r="M140" s="6"/>
      <c r="N140" s="6"/>
      <c r="O140" s="6"/>
      <c r="P140" s="6"/>
    </row>
    <row r="141" spans="1:17" x14ac:dyDescent="0.2">
      <c r="A141" s="6"/>
      <c r="B141" s="6"/>
      <c r="C141" s="6"/>
      <c r="D141" s="6"/>
      <c r="E141" s="6"/>
      <c r="F141" s="6"/>
      <c r="G141" s="6"/>
      <c r="H141" s="6"/>
      <c r="I141" s="6"/>
      <c r="J141" s="6"/>
      <c r="K141" s="6"/>
      <c r="L141" s="6"/>
      <c r="M141" s="6"/>
      <c r="N141" s="6"/>
      <c r="O141" s="6"/>
      <c r="P141" s="6"/>
    </row>
    <row r="142" spans="1:17" x14ac:dyDescent="0.2">
      <c r="A142" s="6"/>
      <c r="B142" s="6"/>
      <c r="C142" s="6"/>
      <c r="D142" s="6"/>
      <c r="E142" s="6"/>
      <c r="F142" s="6"/>
      <c r="G142" s="6"/>
      <c r="H142" s="6"/>
      <c r="I142" s="6"/>
      <c r="J142" s="6"/>
      <c r="K142" s="6"/>
      <c r="L142" s="6"/>
      <c r="M142" s="6"/>
      <c r="N142" s="6"/>
      <c r="O142" s="6"/>
      <c r="P142" s="6"/>
    </row>
    <row r="143" spans="1:17" x14ac:dyDescent="0.2">
      <c r="A143" s="6"/>
      <c r="B143" s="6"/>
      <c r="C143" s="6"/>
      <c r="D143" s="6"/>
      <c r="E143" s="6"/>
      <c r="F143" s="6"/>
      <c r="G143" s="6"/>
      <c r="H143" s="6"/>
      <c r="I143" s="6"/>
      <c r="J143" s="6"/>
      <c r="K143" s="6"/>
      <c r="L143" s="6"/>
      <c r="M143" s="6"/>
      <c r="N143" s="6"/>
      <c r="O143" s="6"/>
      <c r="P143" s="6"/>
    </row>
    <row r="144" spans="1:17" x14ac:dyDescent="0.2">
      <c r="A144" s="6"/>
      <c r="B144" s="6"/>
      <c r="C144" s="6"/>
      <c r="D144" s="6"/>
      <c r="E144" s="6"/>
      <c r="F144" s="6"/>
      <c r="G144" s="6"/>
      <c r="H144" s="6"/>
      <c r="I144" s="6"/>
      <c r="J144" s="6"/>
      <c r="K144" s="6"/>
      <c r="L144" s="6"/>
      <c r="M144" s="6"/>
      <c r="N144" s="6"/>
      <c r="O144" s="6"/>
      <c r="P144" s="6"/>
    </row>
    <row r="145" spans="1:16" x14ac:dyDescent="0.2">
      <c r="A145" s="6"/>
      <c r="B145" s="6"/>
      <c r="C145" s="6"/>
      <c r="D145" s="6"/>
      <c r="E145" s="6"/>
      <c r="F145" s="6"/>
      <c r="G145" s="6"/>
      <c r="H145" s="6"/>
      <c r="I145" s="6"/>
      <c r="J145" s="6"/>
      <c r="K145" s="6"/>
      <c r="L145" s="6"/>
      <c r="M145" s="6"/>
      <c r="N145" s="6"/>
      <c r="O145" s="6"/>
      <c r="P145" s="6"/>
    </row>
    <row r="146" spans="1:16" x14ac:dyDescent="0.2">
      <c r="A146" s="6"/>
      <c r="B146" s="6"/>
    </row>
    <row r="147" spans="1:16" x14ac:dyDescent="0.2">
      <c r="A147" s="6"/>
      <c r="B147" s="6"/>
    </row>
    <row r="148" spans="1:16" x14ac:dyDescent="0.2">
      <c r="A148" s="6"/>
      <c r="B148" s="6"/>
    </row>
    <row r="149" spans="1:16" x14ac:dyDescent="0.2">
      <c r="A149" s="6"/>
      <c r="B149" s="6"/>
    </row>
    <row r="150" spans="1:16" x14ac:dyDescent="0.2">
      <c r="A150" s="6"/>
      <c r="B150" s="6"/>
    </row>
    <row r="151" spans="1:16" x14ac:dyDescent="0.2">
      <c r="A151" s="6"/>
      <c r="B151" s="6"/>
    </row>
    <row r="152" spans="1:16" x14ac:dyDescent="0.2">
      <c r="A152" s="6"/>
      <c r="B152" s="6"/>
    </row>
    <row r="153" spans="1:16" x14ac:dyDescent="0.2">
      <c r="A153" s="6"/>
      <c r="B153" s="6"/>
    </row>
    <row r="154" spans="1:16" x14ac:dyDescent="0.2">
      <c r="A154" s="6"/>
      <c r="B154" s="6"/>
    </row>
    <row r="155" spans="1:16" x14ac:dyDescent="0.2">
      <c r="A155" s="6"/>
      <c r="B155" s="6"/>
    </row>
    <row r="156" spans="1:16" x14ac:dyDescent="0.2">
      <c r="A156" s="6"/>
      <c r="B156" s="6"/>
    </row>
    <row r="157" spans="1:16" x14ac:dyDescent="0.2">
      <c r="A157" s="6"/>
      <c r="B157" s="6"/>
    </row>
    <row r="158" spans="1:16" x14ac:dyDescent="0.2">
      <c r="A158" s="6"/>
      <c r="B158" s="6"/>
    </row>
    <row r="159" spans="1:16" x14ac:dyDescent="0.2">
      <c r="A159" s="6"/>
      <c r="B159" s="6"/>
    </row>
    <row r="160" spans="1:16" x14ac:dyDescent="0.2">
      <c r="A160" s="6"/>
      <c r="B160" s="6"/>
    </row>
    <row r="161" spans="1:2" x14ac:dyDescent="0.2">
      <c r="A161" s="6"/>
      <c r="B161" s="6"/>
    </row>
    <row r="162" spans="1:2" x14ac:dyDescent="0.2">
      <c r="A162" s="6"/>
      <c r="B162" s="6"/>
    </row>
    <row r="163" spans="1:2" x14ac:dyDescent="0.2">
      <c r="A163" s="6"/>
      <c r="B163" s="6"/>
    </row>
    <row r="164" spans="1:2" x14ac:dyDescent="0.2">
      <c r="A164" s="6"/>
      <c r="B164" s="6"/>
    </row>
    <row r="165" spans="1:2" x14ac:dyDescent="0.2">
      <c r="A165" s="6"/>
      <c r="B165" s="6"/>
    </row>
    <row r="166" spans="1:2" x14ac:dyDescent="0.2">
      <c r="A166" s="6"/>
      <c r="B166" s="6"/>
    </row>
    <row r="167" spans="1:2" x14ac:dyDescent="0.2">
      <c r="A167" s="6"/>
      <c r="B167" s="6"/>
    </row>
    <row r="168" spans="1:2" x14ac:dyDescent="0.2">
      <c r="A168" s="6"/>
      <c r="B168" s="6"/>
    </row>
    <row r="169" spans="1:2" x14ac:dyDescent="0.2">
      <c r="A169" s="6"/>
      <c r="B169" s="6"/>
    </row>
    <row r="170" spans="1:2" x14ac:dyDescent="0.2">
      <c r="A170" s="6"/>
      <c r="B170" s="6"/>
    </row>
    <row r="171" spans="1:2" x14ac:dyDescent="0.2">
      <c r="A171" s="6"/>
      <c r="B171" s="6"/>
    </row>
    <row r="172" spans="1:2" x14ac:dyDescent="0.2">
      <c r="A172" s="6"/>
      <c r="B172" s="6"/>
    </row>
    <row r="173" spans="1:2" x14ac:dyDescent="0.2">
      <c r="A173" s="6"/>
      <c r="B173" s="6"/>
    </row>
    <row r="174" spans="1:2" x14ac:dyDescent="0.2">
      <c r="A174" s="6"/>
      <c r="B174" s="6"/>
    </row>
    <row r="175" spans="1:2" x14ac:dyDescent="0.2">
      <c r="A175" s="6"/>
      <c r="B175" s="6"/>
    </row>
    <row r="176" spans="1:2" x14ac:dyDescent="0.2">
      <c r="A176" s="6"/>
      <c r="B176" s="6"/>
    </row>
    <row r="177" spans="1:2" x14ac:dyDescent="0.2">
      <c r="A177" s="6"/>
      <c r="B177" s="6"/>
    </row>
    <row r="178" spans="1:2" x14ac:dyDescent="0.2">
      <c r="A178" s="6"/>
      <c r="B178" s="6"/>
    </row>
    <row r="179" spans="1:2" x14ac:dyDescent="0.2">
      <c r="A179" s="6"/>
      <c r="B179" s="6"/>
    </row>
    <row r="180" spans="1:2" x14ac:dyDescent="0.2">
      <c r="A180" s="6"/>
      <c r="B180" s="6"/>
    </row>
    <row r="181" spans="1:2" x14ac:dyDescent="0.2">
      <c r="A181" s="6"/>
      <c r="B181" s="6"/>
    </row>
    <row r="182" spans="1:2" x14ac:dyDescent="0.2">
      <c r="A182" s="6"/>
      <c r="B182" s="6"/>
    </row>
    <row r="183" spans="1:2" x14ac:dyDescent="0.2">
      <c r="A183" s="6"/>
      <c r="B183" s="6"/>
    </row>
    <row r="184" spans="1:2" x14ac:dyDescent="0.2">
      <c r="A184" s="6"/>
      <c r="B184" s="6"/>
    </row>
    <row r="185" spans="1:2" x14ac:dyDescent="0.2">
      <c r="A185" s="6"/>
      <c r="B185" s="6"/>
    </row>
    <row r="186" spans="1:2" x14ac:dyDescent="0.2">
      <c r="A186" s="6"/>
      <c r="B186" s="6"/>
    </row>
    <row r="187" spans="1:2" x14ac:dyDescent="0.2">
      <c r="A187" s="6"/>
      <c r="B187" s="6"/>
    </row>
    <row r="188" spans="1:2" x14ac:dyDescent="0.2">
      <c r="A188" s="6"/>
      <c r="B188" s="6"/>
    </row>
    <row r="189" spans="1:2" x14ac:dyDescent="0.2">
      <c r="A189" s="6"/>
      <c r="B189" s="6"/>
    </row>
    <row r="190" spans="1:2" x14ac:dyDescent="0.2">
      <c r="A190" s="6"/>
      <c r="B190" s="6"/>
    </row>
    <row r="191" spans="1:2" x14ac:dyDescent="0.2">
      <c r="A191" s="6"/>
      <c r="B191" s="6"/>
    </row>
    <row r="192" spans="1:2" x14ac:dyDescent="0.2">
      <c r="A192" s="6"/>
      <c r="B192" s="6"/>
    </row>
    <row r="193" spans="1:2" x14ac:dyDescent="0.2">
      <c r="A193" s="6"/>
      <c r="B193" s="6"/>
    </row>
    <row r="194" spans="1:2" x14ac:dyDescent="0.2">
      <c r="A194" s="6"/>
      <c r="B194" s="6"/>
    </row>
    <row r="195" spans="1:2" x14ac:dyDescent="0.2">
      <c r="A195" s="6"/>
      <c r="B195" s="6"/>
    </row>
    <row r="196" spans="1:2" x14ac:dyDescent="0.2">
      <c r="A196" s="6"/>
      <c r="B196" s="6"/>
    </row>
    <row r="197" spans="1:2" x14ac:dyDescent="0.2">
      <c r="A197" s="6"/>
      <c r="B197" s="6"/>
    </row>
    <row r="198" spans="1:2" x14ac:dyDescent="0.2">
      <c r="A198" s="6"/>
      <c r="B198" s="6"/>
    </row>
    <row r="199" spans="1:2" x14ac:dyDescent="0.2">
      <c r="A199" s="6"/>
      <c r="B199" s="6"/>
    </row>
    <row r="200" spans="1:2" x14ac:dyDescent="0.2">
      <c r="A200" s="6"/>
      <c r="B200" s="6"/>
    </row>
    <row r="201" spans="1:2" x14ac:dyDescent="0.2">
      <c r="A201" s="6"/>
      <c r="B201" s="6"/>
    </row>
    <row r="202" spans="1:2" x14ac:dyDescent="0.2">
      <c r="A202" s="6"/>
      <c r="B202" s="6"/>
    </row>
    <row r="203" spans="1:2" x14ac:dyDescent="0.2">
      <c r="A203" s="6"/>
      <c r="B203" s="6"/>
    </row>
    <row r="204" spans="1:2" x14ac:dyDescent="0.2">
      <c r="A204" s="6"/>
      <c r="B204" s="6"/>
    </row>
    <row r="205" spans="1:2" x14ac:dyDescent="0.2">
      <c r="A205" s="6"/>
      <c r="B205" s="6"/>
    </row>
    <row r="206" spans="1:2" x14ac:dyDescent="0.2">
      <c r="A206" s="6"/>
      <c r="B206" s="6"/>
    </row>
    <row r="207" spans="1:2" x14ac:dyDescent="0.2">
      <c r="A207" s="6"/>
      <c r="B207" s="6"/>
    </row>
    <row r="208" spans="1:2" x14ac:dyDescent="0.2">
      <c r="A208" s="6"/>
      <c r="B208" s="6"/>
    </row>
    <row r="209" spans="1:2" x14ac:dyDescent="0.2">
      <c r="A209" s="6"/>
      <c r="B209" s="6"/>
    </row>
    <row r="210" spans="1:2" x14ac:dyDescent="0.2">
      <c r="A210" s="6"/>
      <c r="B210" s="6"/>
    </row>
    <row r="211" spans="1:2" x14ac:dyDescent="0.2">
      <c r="A211" s="6"/>
      <c r="B211" s="6"/>
    </row>
  </sheetData>
  <mergeCells count="53">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 ref="B25:F25"/>
    <mergeCell ref="A19:A21"/>
    <mergeCell ref="B19:F19"/>
    <mergeCell ref="G19:L19"/>
    <mergeCell ref="M19:Q19"/>
    <mergeCell ref="B20:F20"/>
    <mergeCell ref="G20:G21"/>
    <mergeCell ref="H20:I20"/>
    <mergeCell ref="J20:J21"/>
    <mergeCell ref="K20:L20"/>
    <mergeCell ref="M20:O20"/>
    <mergeCell ref="P20:Q20"/>
    <mergeCell ref="B21:F21"/>
    <mergeCell ref="B22:F22"/>
    <mergeCell ref="B23:F23"/>
    <mergeCell ref="B24:F24"/>
    <mergeCell ref="B37:F37"/>
    <mergeCell ref="B38:F38"/>
    <mergeCell ref="B26:F26"/>
    <mergeCell ref="B27:F27"/>
    <mergeCell ref="B28:F28"/>
    <mergeCell ref="B29:F29"/>
    <mergeCell ref="B30:F30"/>
    <mergeCell ref="B31:F31"/>
    <mergeCell ref="B33:F33"/>
    <mergeCell ref="B34:F34"/>
    <mergeCell ref="B35:F35"/>
    <mergeCell ref="B36:F36"/>
    <mergeCell ref="B32:F32"/>
    <mergeCell ref="A47:Q47"/>
    <mergeCell ref="A48:Q48"/>
    <mergeCell ref="A50:Q50"/>
    <mergeCell ref="A49:Q49"/>
    <mergeCell ref="B39:F39"/>
    <mergeCell ref="A40:F40"/>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5AA7EC-436A-4AE0-9D81-427C1B3B1BBB}">
  <sheetPr>
    <tabColor rgb="FF00B0F0"/>
    <pageSetUpPr fitToPage="1"/>
  </sheetPr>
  <dimension ref="A1:Y145"/>
  <sheetViews>
    <sheetView view="pageBreakPreview" zoomScale="40" zoomScaleNormal="40" zoomScaleSheetLayoutView="40" workbookViewId="0">
      <selection activeCell="H25" sqref="H25"/>
    </sheetView>
  </sheetViews>
  <sheetFormatPr baseColWidth="10" defaultColWidth="11.42578125" defaultRowHeight="12.75" x14ac:dyDescent="0.2"/>
  <cols>
    <col min="1" max="1" width="16.7109375" style="2" customWidth="1"/>
    <col min="2" max="2" width="10.7109375" style="2" customWidth="1"/>
    <col min="3" max="3" width="20.7109375" style="2" customWidth="1"/>
    <col min="4" max="4" width="41" style="2" customWidth="1"/>
    <col min="5" max="6" width="20.7109375" style="2" customWidth="1"/>
    <col min="7" max="7" width="27.5703125" style="2" customWidth="1"/>
    <col min="8" max="8" width="25.7109375" style="2" customWidth="1"/>
    <col min="9" max="10" width="25.5703125" style="2" customWidth="1"/>
    <col min="11" max="11" width="24.5703125" style="2" customWidth="1"/>
    <col min="12" max="12" width="24.42578125" style="2" customWidth="1"/>
    <col min="13" max="13" width="27.85546875" style="2" customWidth="1"/>
    <col min="14" max="14" width="27.42578125" style="2" customWidth="1"/>
    <col min="15" max="15" width="25.5703125" style="2" customWidth="1"/>
    <col min="16" max="16" width="24.140625" style="2" customWidth="1"/>
    <col min="17" max="17" width="24.42578125" style="2" customWidth="1"/>
    <col min="18" max="18" width="11.42578125" style="2"/>
    <col min="19" max="19" width="24.7109375" style="2" bestFit="1" customWidth="1"/>
    <col min="20" max="21" width="26.140625" style="2" bestFit="1" customWidth="1"/>
    <col min="22"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9</v>
      </c>
      <c r="B10" s="583"/>
      <c r="C10" s="583" t="s">
        <v>51</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6</v>
      </c>
      <c r="B13" s="583"/>
      <c r="C13" s="583" t="s">
        <v>264</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98"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0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0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15" customHeight="1" x14ac:dyDescent="0.2">
      <c r="A22" s="522"/>
      <c r="B22" s="603"/>
      <c r="C22" s="603"/>
      <c r="D22" s="603"/>
      <c r="E22" s="603"/>
      <c r="F22" s="603"/>
      <c r="G22" s="115"/>
      <c r="H22" s="118"/>
      <c r="I22" s="118"/>
      <c r="J22" s="118"/>
      <c r="K22" s="116"/>
      <c r="L22" s="116"/>
      <c r="M22" s="117"/>
      <c r="N22" s="117"/>
      <c r="O22" s="117"/>
      <c r="P22" s="116"/>
      <c r="Q22" s="116"/>
    </row>
    <row r="23" spans="1:17" s="3" customFormat="1" ht="12.75" customHeight="1" x14ac:dyDescent="0.35">
      <c r="A23" s="512"/>
      <c r="B23" s="616"/>
      <c r="C23" s="637"/>
      <c r="D23" s="637"/>
      <c r="E23" s="637"/>
      <c r="F23" s="637"/>
      <c r="G23" s="172"/>
      <c r="H23" s="172"/>
      <c r="I23" s="172"/>
      <c r="J23" s="172"/>
      <c r="K23" s="191"/>
      <c r="L23" s="191"/>
      <c r="M23" s="231"/>
      <c r="N23" s="231"/>
      <c r="O23" s="231"/>
      <c r="P23" s="191"/>
      <c r="Q23" s="191"/>
    </row>
    <row r="24" spans="1:17" s="3" customFormat="1" ht="14.25" customHeight="1" x14ac:dyDescent="0.35">
      <c r="A24" s="512"/>
      <c r="B24" s="616"/>
      <c r="C24" s="637"/>
      <c r="D24" s="637"/>
      <c r="E24" s="637"/>
      <c r="F24" s="637"/>
      <c r="G24" s="172"/>
      <c r="H24" s="172"/>
      <c r="I24" s="172"/>
      <c r="J24" s="172"/>
      <c r="K24" s="191"/>
      <c r="L24" s="191"/>
      <c r="M24" s="231"/>
      <c r="N24" s="231"/>
      <c r="O24" s="231"/>
      <c r="P24" s="191"/>
      <c r="Q24" s="191"/>
    </row>
    <row r="25" spans="1:17" s="3" customFormat="1" ht="71.25" customHeight="1" x14ac:dyDescent="0.2">
      <c r="A25" s="511">
        <v>22</v>
      </c>
      <c r="B25" s="611" t="s">
        <v>542</v>
      </c>
      <c r="C25" s="611"/>
      <c r="D25" s="611"/>
      <c r="E25" s="611"/>
      <c r="F25" s="611"/>
      <c r="G25" s="188" t="str">
        <f>G26</f>
        <v>Varios</v>
      </c>
      <c r="H25" s="188">
        <v>2361</v>
      </c>
      <c r="I25" s="188">
        <v>2361</v>
      </c>
      <c r="J25" s="188">
        <v>1514</v>
      </c>
      <c r="K25" s="189">
        <v>0.64125370605675558</v>
      </c>
      <c r="L25" s="189">
        <v>0.64125370605675558</v>
      </c>
      <c r="M25" s="192">
        <v>24519248</v>
      </c>
      <c r="N25" s="192">
        <v>25819248</v>
      </c>
      <c r="O25" s="192">
        <v>17409160.800000001</v>
      </c>
      <c r="P25" s="189">
        <v>0.7100201768015072</v>
      </c>
      <c r="Q25" s="189">
        <v>0.67427063716185698</v>
      </c>
    </row>
    <row r="26" spans="1:17" s="3" customFormat="1" ht="55.5" customHeight="1" x14ac:dyDescent="0.2">
      <c r="A26" s="511">
        <v>78</v>
      </c>
      <c r="B26" s="611" t="s">
        <v>46</v>
      </c>
      <c r="C26" s="611"/>
      <c r="D26" s="611"/>
      <c r="E26" s="611"/>
      <c r="F26" s="611"/>
      <c r="G26" s="188" t="s">
        <v>33</v>
      </c>
      <c r="H26" s="188">
        <v>2361</v>
      </c>
      <c r="I26" s="188">
        <v>2361</v>
      </c>
      <c r="J26" s="188">
        <v>1514</v>
      </c>
      <c r="K26" s="189">
        <v>0.64125370605675558</v>
      </c>
      <c r="L26" s="189">
        <v>0.64125370605675558</v>
      </c>
      <c r="M26" s="192">
        <v>24519248</v>
      </c>
      <c r="N26" s="192">
        <v>25819248</v>
      </c>
      <c r="O26" s="192">
        <v>17409160.800000001</v>
      </c>
      <c r="P26" s="189">
        <v>0.7100201768015072</v>
      </c>
      <c r="Q26" s="189">
        <v>0.67427063716185698</v>
      </c>
    </row>
    <row r="27" spans="1:17" s="3" customFormat="1" ht="45" customHeight="1" x14ac:dyDescent="0.2">
      <c r="A27" s="512">
        <v>1</v>
      </c>
      <c r="B27" s="621" t="s">
        <v>543</v>
      </c>
      <c r="C27" s="622"/>
      <c r="D27" s="622"/>
      <c r="E27" s="622"/>
      <c r="F27" s="623"/>
      <c r="G27" s="172" t="s">
        <v>57</v>
      </c>
      <c r="H27" s="172">
        <v>12</v>
      </c>
      <c r="I27" s="172">
        <v>12</v>
      </c>
      <c r="J27" s="172">
        <v>9</v>
      </c>
      <c r="K27" s="191">
        <v>0.75</v>
      </c>
      <c r="L27" s="191">
        <v>0.75</v>
      </c>
      <c r="M27" s="174">
        <v>22869248</v>
      </c>
      <c r="N27" s="174">
        <v>24869248</v>
      </c>
      <c r="O27" s="174">
        <v>17109160.800000001</v>
      </c>
      <c r="P27" s="191">
        <v>0.74812957557677462</v>
      </c>
      <c r="Q27" s="191">
        <v>0.68796454158967735</v>
      </c>
    </row>
    <row r="28" spans="1:17" s="3" customFormat="1" ht="48" customHeight="1" x14ac:dyDescent="0.2">
      <c r="A28" s="512">
        <v>2</v>
      </c>
      <c r="B28" s="621" t="s">
        <v>684</v>
      </c>
      <c r="C28" s="622"/>
      <c r="D28" s="622"/>
      <c r="E28" s="622"/>
      <c r="F28" s="623"/>
      <c r="G28" s="172" t="s">
        <v>57</v>
      </c>
      <c r="H28" s="172">
        <v>12</v>
      </c>
      <c r="I28" s="172">
        <v>12</v>
      </c>
      <c r="J28" s="172">
        <v>9</v>
      </c>
      <c r="K28" s="191">
        <v>0.75</v>
      </c>
      <c r="L28" s="191">
        <v>0.75</v>
      </c>
      <c r="M28" s="174" t="s">
        <v>322</v>
      </c>
      <c r="N28" s="174" t="s">
        <v>322</v>
      </c>
      <c r="O28" s="174" t="s">
        <v>322</v>
      </c>
      <c r="P28" s="191" t="s">
        <v>322</v>
      </c>
      <c r="Q28" s="191" t="s">
        <v>322</v>
      </c>
    </row>
    <row r="29" spans="1:17" s="3" customFormat="1" ht="44.25" customHeight="1" x14ac:dyDescent="0.2">
      <c r="A29" s="512">
        <v>3</v>
      </c>
      <c r="B29" s="565" t="s">
        <v>544</v>
      </c>
      <c r="C29" s="565"/>
      <c r="D29" s="565"/>
      <c r="E29" s="565"/>
      <c r="F29" s="565"/>
      <c r="G29" s="172" t="s">
        <v>140</v>
      </c>
      <c r="H29" s="167">
        <v>17</v>
      </c>
      <c r="I29" s="167">
        <v>17</v>
      </c>
      <c r="J29" s="167">
        <v>14</v>
      </c>
      <c r="K29" s="191">
        <v>0.82352941176470584</v>
      </c>
      <c r="L29" s="191">
        <v>0.82352941176470584</v>
      </c>
      <c r="M29" s="174">
        <v>1650000</v>
      </c>
      <c r="N29" s="174">
        <v>950000</v>
      </c>
      <c r="O29" s="174">
        <v>300000</v>
      </c>
      <c r="P29" s="191">
        <v>0.18181818181818182</v>
      </c>
      <c r="Q29" s="191">
        <v>0.31578947368421051</v>
      </c>
    </row>
    <row r="30" spans="1:17" s="3" customFormat="1" ht="55.5" customHeight="1" x14ac:dyDescent="0.2">
      <c r="A30" s="512">
        <v>4</v>
      </c>
      <c r="B30" s="565" t="s">
        <v>685</v>
      </c>
      <c r="C30" s="565"/>
      <c r="D30" s="565"/>
      <c r="E30" s="565"/>
      <c r="F30" s="565"/>
      <c r="G30" s="172" t="s">
        <v>67</v>
      </c>
      <c r="H30" s="167">
        <v>2320</v>
      </c>
      <c r="I30" s="167">
        <v>2320</v>
      </c>
      <c r="J30" s="167">
        <v>1482</v>
      </c>
      <c r="K30" s="191">
        <v>0.63879310344827589</v>
      </c>
      <c r="L30" s="191">
        <v>0.63879310344827589</v>
      </c>
      <c r="M30" s="174" t="s">
        <v>322</v>
      </c>
      <c r="N30" s="174" t="s">
        <v>322</v>
      </c>
      <c r="O30" s="174" t="s">
        <v>322</v>
      </c>
      <c r="P30" s="191" t="s">
        <v>322</v>
      </c>
      <c r="Q30" s="191" t="s">
        <v>322</v>
      </c>
    </row>
    <row r="31" spans="1:17" s="3" customFormat="1" ht="26.25" customHeight="1" x14ac:dyDescent="0.2">
      <c r="A31" s="512"/>
      <c r="B31" s="621"/>
      <c r="C31" s="622"/>
      <c r="D31" s="622"/>
      <c r="E31" s="622"/>
      <c r="F31" s="623"/>
      <c r="G31" s="172"/>
      <c r="H31" s="167"/>
      <c r="I31" s="167"/>
      <c r="J31" s="167"/>
      <c r="K31" s="191"/>
      <c r="L31" s="191"/>
      <c r="M31" s="174"/>
      <c r="N31" s="174"/>
      <c r="O31" s="174"/>
      <c r="P31" s="191"/>
      <c r="Q31" s="191"/>
    </row>
    <row r="32" spans="1:17" s="3" customFormat="1" ht="34.5" customHeight="1" x14ac:dyDescent="0.2">
      <c r="A32" s="511"/>
      <c r="B32" s="611"/>
      <c r="C32" s="611"/>
      <c r="D32" s="611"/>
      <c r="E32" s="611"/>
      <c r="F32" s="611"/>
      <c r="G32" s="188"/>
      <c r="H32" s="193"/>
      <c r="I32" s="193"/>
      <c r="J32" s="193"/>
      <c r="K32" s="189"/>
      <c r="L32" s="189"/>
      <c r="M32" s="194"/>
      <c r="N32" s="194"/>
      <c r="O32" s="194"/>
      <c r="P32" s="189"/>
      <c r="Q32" s="189"/>
    </row>
    <row r="33" spans="1:17" s="3" customFormat="1" ht="58.5" customHeight="1" x14ac:dyDescent="0.2">
      <c r="A33" s="511">
        <v>188</v>
      </c>
      <c r="B33" s="611" t="s">
        <v>545</v>
      </c>
      <c r="C33" s="611"/>
      <c r="D33" s="611"/>
      <c r="E33" s="611"/>
      <c r="F33" s="611"/>
      <c r="G33" s="188" t="str">
        <f>G34</f>
        <v>Varios</v>
      </c>
      <c r="H33" s="188">
        <v>86</v>
      </c>
      <c r="I33" s="188">
        <v>88</v>
      </c>
      <c r="J33" s="188">
        <v>0</v>
      </c>
      <c r="K33" s="189">
        <v>0</v>
      </c>
      <c r="L33" s="189">
        <v>0</v>
      </c>
      <c r="M33" s="192">
        <v>2510000</v>
      </c>
      <c r="N33" s="192">
        <v>510000</v>
      </c>
      <c r="O33" s="192">
        <v>0</v>
      </c>
      <c r="P33" s="189">
        <v>0</v>
      </c>
      <c r="Q33" s="189">
        <v>0</v>
      </c>
    </row>
    <row r="34" spans="1:17" s="3" customFormat="1" ht="53.25" customHeight="1" x14ac:dyDescent="0.2">
      <c r="A34" s="511">
        <v>78</v>
      </c>
      <c r="B34" s="611" t="s">
        <v>46</v>
      </c>
      <c r="C34" s="611"/>
      <c r="D34" s="611"/>
      <c r="E34" s="611"/>
      <c r="F34" s="611"/>
      <c r="G34" s="188" t="s">
        <v>33</v>
      </c>
      <c r="H34" s="188">
        <v>86</v>
      </c>
      <c r="I34" s="188">
        <v>88</v>
      </c>
      <c r="J34" s="188">
        <v>0</v>
      </c>
      <c r="K34" s="189">
        <v>0</v>
      </c>
      <c r="L34" s="189">
        <v>0</v>
      </c>
      <c r="M34" s="192">
        <v>2510000</v>
      </c>
      <c r="N34" s="192">
        <v>510000</v>
      </c>
      <c r="O34" s="192">
        <v>0</v>
      </c>
      <c r="P34" s="189">
        <v>0</v>
      </c>
      <c r="Q34" s="189">
        <v>0</v>
      </c>
    </row>
    <row r="35" spans="1:17" s="3" customFormat="1" ht="69.75" customHeight="1" x14ac:dyDescent="0.2">
      <c r="A35" s="512">
        <v>1</v>
      </c>
      <c r="B35" s="621" t="s">
        <v>546</v>
      </c>
      <c r="C35" s="622"/>
      <c r="D35" s="622"/>
      <c r="E35" s="622"/>
      <c r="F35" s="623"/>
      <c r="G35" s="172" t="s">
        <v>50</v>
      </c>
      <c r="H35" s="172">
        <v>30</v>
      </c>
      <c r="I35" s="172">
        <v>30</v>
      </c>
      <c r="J35" s="172" t="s">
        <v>321</v>
      </c>
      <c r="K35" s="191">
        <v>0</v>
      </c>
      <c r="L35" s="191">
        <v>0</v>
      </c>
      <c r="M35" s="174">
        <v>2180000</v>
      </c>
      <c r="N35" s="174">
        <v>180000</v>
      </c>
      <c r="O35" s="174">
        <v>0</v>
      </c>
      <c r="P35" s="191">
        <v>0</v>
      </c>
      <c r="Q35" s="191">
        <v>0</v>
      </c>
    </row>
    <row r="36" spans="1:17" s="3" customFormat="1" ht="54.75" customHeight="1" x14ac:dyDescent="0.2">
      <c r="A36" s="512">
        <v>2</v>
      </c>
      <c r="B36" s="565" t="s">
        <v>547</v>
      </c>
      <c r="C36" s="565"/>
      <c r="D36" s="565"/>
      <c r="E36" s="565"/>
      <c r="F36" s="565"/>
      <c r="G36" s="172" t="s">
        <v>50</v>
      </c>
      <c r="H36" s="167">
        <v>12</v>
      </c>
      <c r="I36" s="167">
        <v>14</v>
      </c>
      <c r="J36" s="167" t="s">
        <v>321</v>
      </c>
      <c r="K36" s="191">
        <v>0</v>
      </c>
      <c r="L36" s="191">
        <v>0</v>
      </c>
      <c r="M36" s="174">
        <v>160000</v>
      </c>
      <c r="N36" s="174">
        <v>160000</v>
      </c>
      <c r="O36" s="174">
        <v>0</v>
      </c>
      <c r="P36" s="191">
        <v>0</v>
      </c>
      <c r="Q36" s="191">
        <v>0</v>
      </c>
    </row>
    <row r="37" spans="1:17" s="3" customFormat="1" ht="43.5" customHeight="1" x14ac:dyDescent="0.2">
      <c r="A37" s="512">
        <v>3</v>
      </c>
      <c r="B37" s="621" t="s">
        <v>548</v>
      </c>
      <c r="C37" s="622"/>
      <c r="D37" s="622"/>
      <c r="E37" s="622"/>
      <c r="F37" s="623"/>
      <c r="G37" s="172" t="s">
        <v>57</v>
      </c>
      <c r="H37" s="167">
        <v>44</v>
      </c>
      <c r="I37" s="167">
        <v>44</v>
      </c>
      <c r="J37" s="167" t="s">
        <v>321</v>
      </c>
      <c r="K37" s="191">
        <v>0</v>
      </c>
      <c r="L37" s="191">
        <v>0</v>
      </c>
      <c r="M37" s="174">
        <v>170000</v>
      </c>
      <c r="N37" s="174">
        <v>170000</v>
      </c>
      <c r="O37" s="174">
        <v>0</v>
      </c>
      <c r="P37" s="191">
        <v>0</v>
      </c>
      <c r="Q37" s="191">
        <v>0</v>
      </c>
    </row>
    <row r="38" spans="1:17" s="3" customFormat="1" ht="36" customHeight="1" x14ac:dyDescent="0.2">
      <c r="A38" s="511"/>
      <c r="B38" s="631"/>
      <c r="C38" s="632"/>
      <c r="D38" s="632"/>
      <c r="E38" s="632"/>
      <c r="F38" s="633"/>
      <c r="G38" s="172"/>
      <c r="H38" s="193"/>
      <c r="I38" s="193"/>
      <c r="J38" s="193"/>
      <c r="K38" s="189"/>
      <c r="L38" s="189"/>
      <c r="M38" s="194"/>
      <c r="N38" s="194"/>
      <c r="O38" s="194"/>
      <c r="P38" s="191"/>
      <c r="Q38" s="191"/>
    </row>
    <row r="39" spans="1:17" s="3" customFormat="1" ht="33.75" customHeight="1" x14ac:dyDescent="0.2">
      <c r="A39" s="720" t="s">
        <v>716</v>
      </c>
      <c r="B39" s="717"/>
      <c r="C39" s="717"/>
      <c r="D39" s="717"/>
      <c r="E39" s="717"/>
      <c r="F39" s="717"/>
      <c r="G39" s="205" t="s">
        <v>33</v>
      </c>
      <c r="H39" s="223">
        <v>2447</v>
      </c>
      <c r="I39" s="223">
        <v>2449</v>
      </c>
      <c r="J39" s="223">
        <v>1514</v>
      </c>
      <c r="K39" s="206">
        <v>0.61871679607682872</v>
      </c>
      <c r="L39" s="206">
        <v>0.61821151490404247</v>
      </c>
      <c r="M39" s="224">
        <v>27029248</v>
      </c>
      <c r="N39" s="224">
        <v>26329248</v>
      </c>
      <c r="O39" s="224">
        <v>17409160.800000001</v>
      </c>
      <c r="P39" s="206">
        <v>0.64408602118712299</v>
      </c>
      <c r="Q39" s="346">
        <v>0.66120995176163033</v>
      </c>
    </row>
    <row r="40" spans="1:17" s="3" customFormat="1" ht="21.75" customHeight="1" x14ac:dyDescent="0.2">
      <c r="A40" s="509"/>
      <c r="B40" s="752"/>
      <c r="C40" s="752"/>
      <c r="D40" s="752"/>
      <c r="E40" s="752"/>
      <c r="F40" s="752"/>
      <c r="G40" s="201"/>
      <c r="H40" s="202"/>
      <c r="I40" s="202"/>
      <c r="J40" s="202"/>
      <c r="K40" s="203"/>
      <c r="L40" s="203"/>
      <c r="M40" s="204"/>
      <c r="N40" s="204"/>
      <c r="O40" s="204"/>
      <c r="P40" s="203"/>
      <c r="Q40" s="203"/>
    </row>
    <row r="41" spans="1:17" s="3" customFormat="1" ht="33.75" customHeight="1" x14ac:dyDescent="0.2">
      <c r="A41" s="720" t="s">
        <v>717</v>
      </c>
      <c r="B41" s="717"/>
      <c r="C41" s="717"/>
      <c r="D41" s="717"/>
      <c r="E41" s="717"/>
      <c r="F41" s="717"/>
      <c r="G41" s="205" t="s">
        <v>33</v>
      </c>
      <c r="H41" s="223">
        <v>2708</v>
      </c>
      <c r="I41" s="223">
        <v>2708</v>
      </c>
      <c r="J41" s="223">
        <v>1667</v>
      </c>
      <c r="K41" s="206">
        <v>0.61558345642540624</v>
      </c>
      <c r="L41" s="206">
        <v>0.61558345642540624</v>
      </c>
      <c r="M41" s="224">
        <v>31069248</v>
      </c>
      <c r="N41" s="224">
        <v>31069248</v>
      </c>
      <c r="O41" s="224">
        <v>18109160.800000001</v>
      </c>
      <c r="P41" s="206">
        <v>0.58286447100361105</v>
      </c>
      <c r="Q41" s="346">
        <v>0.58286447100361105</v>
      </c>
    </row>
    <row r="42" spans="1:17" s="3" customFormat="1" ht="10.5" customHeight="1" x14ac:dyDescent="0.2">
      <c r="A42" s="181"/>
      <c r="B42" s="181"/>
      <c r="C42" s="181"/>
      <c r="D42" s="181"/>
      <c r="E42" s="181"/>
      <c r="F42" s="181"/>
      <c r="G42" s="181"/>
      <c r="H42" s="181"/>
      <c r="I42" s="183"/>
      <c r="J42" s="181"/>
      <c r="K42" s="181"/>
      <c r="L42" s="181"/>
      <c r="M42" s="196"/>
      <c r="N42" s="196"/>
      <c r="O42" s="196"/>
      <c r="P42" s="181"/>
      <c r="Q42" s="181"/>
    </row>
    <row r="43" spans="1:17" ht="21.75" customHeight="1" x14ac:dyDescent="0.2">
      <c r="A43" s="181" t="s">
        <v>331</v>
      </c>
      <c r="B43" s="181"/>
      <c r="C43" s="181"/>
      <c r="D43" s="181"/>
      <c r="E43" s="181"/>
      <c r="F43" s="181"/>
      <c r="G43" s="183"/>
      <c r="H43" s="181"/>
      <c r="I43" s="181"/>
      <c r="J43" s="181"/>
      <c r="K43" s="181"/>
      <c r="L43" s="181"/>
      <c r="M43" s="181"/>
      <c r="N43" s="181"/>
      <c r="O43" s="181"/>
      <c r="P43" s="181"/>
      <c r="Q43" s="181"/>
    </row>
    <row r="44" spans="1:17" ht="21.75" customHeight="1" x14ac:dyDescent="0.2">
      <c r="A44" s="184" t="s">
        <v>23</v>
      </c>
      <c r="B44" s="181"/>
      <c r="C44" s="181"/>
      <c r="D44" s="181"/>
      <c r="E44" s="181"/>
      <c r="F44" s="181"/>
      <c r="G44" s="181"/>
      <c r="H44" s="181"/>
      <c r="J44" s="181"/>
      <c r="K44" s="181"/>
      <c r="L44" s="181"/>
      <c r="M44" s="181"/>
      <c r="N44" s="181"/>
      <c r="O44" s="181"/>
      <c r="P44" s="181"/>
      <c r="Q44" s="186" t="s">
        <v>65</v>
      </c>
    </row>
    <row r="45" spans="1:17" ht="27" customHeight="1" x14ac:dyDescent="0.2">
      <c r="A45" s="184" t="s">
        <v>692</v>
      </c>
      <c r="B45" s="184"/>
      <c r="C45" s="184"/>
      <c r="D45" s="184"/>
      <c r="E45" s="184"/>
      <c r="F45" s="184"/>
      <c r="G45" s="184"/>
      <c r="H45" s="184"/>
      <c r="J45" s="184"/>
      <c r="K45" s="184"/>
      <c r="L45" s="184"/>
      <c r="M45" s="184"/>
      <c r="N45" s="184"/>
      <c r="O45" s="184"/>
      <c r="P45" s="184"/>
      <c r="Q45" s="184"/>
    </row>
    <row r="46" spans="1:17" ht="23.25" customHeight="1" x14ac:dyDescent="0.2">
      <c r="A46" s="184" t="s">
        <v>759</v>
      </c>
      <c r="B46" s="184"/>
      <c r="C46" s="365"/>
      <c r="D46" s="365"/>
      <c r="E46" s="365"/>
      <c r="F46" s="365"/>
      <c r="G46" s="365"/>
      <c r="H46" s="365"/>
      <c r="I46" s="365"/>
      <c r="J46" s="365"/>
      <c r="K46" s="365"/>
      <c r="L46" s="365"/>
      <c r="M46" s="365"/>
      <c r="N46" s="365"/>
      <c r="O46" s="365"/>
      <c r="P46" s="365"/>
      <c r="Q46" s="365"/>
    </row>
    <row r="47" spans="1:17" ht="17.25" customHeight="1" x14ac:dyDescent="0.2">
      <c r="B47" s="469"/>
      <c r="C47" s="469"/>
      <c r="D47" s="469"/>
      <c r="E47" s="469"/>
      <c r="F47" s="469"/>
      <c r="G47" s="469"/>
      <c r="H47" s="469"/>
      <c r="I47" s="469"/>
      <c r="J47" s="469"/>
      <c r="K47" s="469"/>
      <c r="L47" s="469"/>
      <c r="M47" s="469"/>
      <c r="N47" s="469"/>
      <c r="O47" s="469"/>
      <c r="P47" s="469"/>
      <c r="Q47" s="469"/>
    </row>
    <row r="48" spans="1:17" ht="21.75" customHeight="1" x14ac:dyDescent="0.2">
      <c r="A48" s="647"/>
      <c r="B48" s="647"/>
      <c r="C48" s="647"/>
      <c r="D48" s="647"/>
      <c r="E48" s="647"/>
      <c r="F48" s="647"/>
      <c r="G48" s="647"/>
      <c r="H48" s="647"/>
      <c r="I48" s="647"/>
      <c r="J48" s="647"/>
      <c r="K48" s="647"/>
      <c r="L48" s="647"/>
      <c r="M48" s="647"/>
      <c r="N48" s="647"/>
      <c r="O48" s="647"/>
      <c r="P48" s="647"/>
      <c r="Q48" s="647"/>
    </row>
    <row r="49" spans="1:25" ht="19.5" customHeight="1" x14ac:dyDescent="0.2">
      <c r="A49" s="647"/>
      <c r="B49" s="647"/>
      <c r="C49" s="647"/>
      <c r="D49" s="647"/>
      <c r="E49" s="647"/>
      <c r="F49" s="647"/>
      <c r="G49" s="647"/>
      <c r="H49" s="647"/>
      <c r="I49" s="647"/>
      <c r="J49" s="647"/>
      <c r="K49" s="647"/>
      <c r="L49" s="647"/>
      <c r="M49" s="647"/>
      <c r="N49" s="647"/>
      <c r="O49" s="647"/>
      <c r="P49" s="647"/>
      <c r="Q49" s="647"/>
    </row>
    <row r="50" spans="1:25" ht="12" customHeight="1" x14ac:dyDescent="0.2">
      <c r="A50" s="6"/>
      <c r="B50" s="6"/>
      <c r="C50" s="6"/>
      <c r="D50" s="6"/>
      <c r="E50" s="6"/>
      <c r="F50" s="6"/>
      <c r="G50" s="6"/>
      <c r="H50" s="6"/>
      <c r="I50" s="6"/>
      <c r="J50" s="6"/>
      <c r="K50" s="6"/>
      <c r="L50" s="6"/>
      <c r="M50" s="6"/>
      <c r="N50" s="6"/>
      <c r="O50" s="6"/>
      <c r="P50" s="6"/>
      <c r="Q50" s="6"/>
    </row>
    <row r="51" spans="1:25" ht="14.25" customHeight="1" x14ac:dyDescent="0.2">
      <c r="A51" s="6"/>
      <c r="B51" s="6"/>
      <c r="C51" s="6"/>
      <c r="D51" s="6"/>
      <c r="E51" s="6"/>
      <c r="F51" s="6"/>
      <c r="G51" s="6"/>
      <c r="H51" s="6"/>
      <c r="I51" s="6"/>
      <c r="J51" s="6"/>
      <c r="K51" s="6"/>
      <c r="L51" s="6"/>
      <c r="M51" s="6"/>
      <c r="N51" s="6"/>
      <c r="O51" s="6"/>
      <c r="P51" s="6"/>
      <c r="Q51" s="6"/>
    </row>
    <row r="52" spans="1:25" ht="29.25" customHeight="1" x14ac:dyDescent="0.2">
      <c r="A52" s="6"/>
      <c r="B52" s="6"/>
      <c r="C52" s="6"/>
      <c r="D52" s="6"/>
      <c r="E52" s="6"/>
      <c r="F52" s="6"/>
      <c r="G52" s="6"/>
      <c r="H52" s="6"/>
      <c r="I52" s="6"/>
      <c r="J52" s="6"/>
      <c r="K52" s="6"/>
      <c r="L52" s="6"/>
      <c r="M52" s="6"/>
      <c r="N52" s="6"/>
      <c r="O52" s="6"/>
      <c r="P52" s="6"/>
      <c r="Q52" s="6"/>
    </row>
    <row r="53" spans="1:25" ht="22.5" customHeight="1" x14ac:dyDescent="0.2">
      <c r="A53" s="6"/>
      <c r="B53" s="6"/>
      <c r="C53" s="6"/>
      <c r="D53" s="6"/>
      <c r="E53" s="6"/>
      <c r="F53" s="6"/>
      <c r="G53" s="6"/>
      <c r="H53" s="6"/>
      <c r="I53" s="6"/>
      <c r="J53" s="6"/>
      <c r="K53" s="6"/>
      <c r="L53" s="6"/>
      <c r="M53" s="6"/>
      <c r="N53" s="6"/>
      <c r="O53" s="6"/>
      <c r="P53" s="6"/>
      <c r="Q53" s="6"/>
    </row>
    <row r="54" spans="1:25" ht="20.25" customHeight="1" x14ac:dyDescent="0.2">
      <c r="A54" s="6"/>
      <c r="B54" s="6"/>
      <c r="C54" s="6"/>
      <c r="D54" s="6"/>
      <c r="E54" s="6"/>
      <c r="F54" s="6"/>
      <c r="G54" s="6"/>
      <c r="H54" s="6"/>
      <c r="I54" s="6"/>
      <c r="J54" s="6"/>
      <c r="K54" s="6"/>
      <c r="L54" s="6"/>
      <c r="M54" s="6"/>
      <c r="N54" s="6"/>
      <c r="O54" s="6"/>
      <c r="P54" s="6"/>
      <c r="Q54" s="6"/>
    </row>
    <row r="55" spans="1:25" x14ac:dyDescent="0.2">
      <c r="A55" s="6"/>
      <c r="B55" s="6"/>
      <c r="C55" s="6"/>
      <c r="D55" s="6"/>
      <c r="E55" s="6"/>
      <c r="F55" s="6"/>
      <c r="G55" s="6"/>
      <c r="H55" s="6"/>
      <c r="I55" s="6"/>
      <c r="J55" s="6"/>
      <c r="K55" s="6"/>
      <c r="L55" s="6"/>
      <c r="M55" s="6"/>
      <c r="N55" s="6"/>
      <c r="O55" s="6"/>
      <c r="P55" s="6"/>
      <c r="Q55" s="6"/>
    </row>
    <row r="56" spans="1:25" ht="20.25" customHeight="1" x14ac:dyDescent="0.2">
      <c r="A56" s="6"/>
      <c r="B56" s="6"/>
      <c r="C56" s="6"/>
      <c r="D56" s="6"/>
      <c r="E56" s="6"/>
      <c r="F56" s="6"/>
      <c r="G56" s="6"/>
      <c r="H56" s="6"/>
      <c r="I56" s="6"/>
      <c r="J56" s="6"/>
      <c r="K56" s="6"/>
      <c r="L56" s="6"/>
      <c r="M56" s="6"/>
      <c r="N56" s="6"/>
      <c r="O56" s="6"/>
      <c r="P56" s="6"/>
      <c r="Q56" s="6"/>
    </row>
    <row r="57" spans="1:25" ht="22.9" customHeight="1" x14ac:dyDescent="0.2">
      <c r="A57" s="6"/>
      <c r="B57" s="6"/>
      <c r="C57" s="6"/>
      <c r="D57" s="6"/>
      <c r="E57" s="6"/>
      <c r="F57" s="6"/>
      <c r="G57" s="6"/>
      <c r="H57" s="6"/>
      <c r="I57" s="6"/>
      <c r="J57" s="6"/>
      <c r="K57" s="6"/>
      <c r="L57" s="6"/>
      <c r="M57" s="6"/>
      <c r="N57" s="6"/>
      <c r="O57" s="6"/>
      <c r="P57" s="6"/>
      <c r="Q57" s="6"/>
    </row>
    <row r="58" spans="1:25" ht="22.9" customHeight="1" x14ac:dyDescent="0.2">
      <c r="A58" s="6"/>
      <c r="B58" s="6"/>
      <c r="C58" s="6"/>
      <c r="D58" s="6"/>
      <c r="E58" s="6"/>
      <c r="F58" s="6"/>
      <c r="G58" s="6"/>
      <c r="H58" s="6"/>
      <c r="I58" s="6"/>
      <c r="J58" s="6"/>
      <c r="K58" s="6"/>
      <c r="L58" s="6"/>
      <c r="M58" s="6"/>
      <c r="N58" s="6"/>
      <c r="O58" s="6"/>
      <c r="P58" s="6"/>
      <c r="Q58" s="6"/>
    </row>
    <row r="59" spans="1:25" ht="22.9" customHeight="1" x14ac:dyDescent="0.2">
      <c r="A59" s="6"/>
      <c r="B59" s="6"/>
      <c r="C59" s="6"/>
      <c r="D59" s="6"/>
      <c r="E59" s="6"/>
      <c r="F59" s="6"/>
      <c r="G59" s="6"/>
      <c r="H59" s="6"/>
      <c r="I59" s="6"/>
      <c r="J59" s="6"/>
      <c r="K59" s="6"/>
      <c r="L59" s="6"/>
      <c r="M59" s="6"/>
      <c r="N59" s="6"/>
      <c r="O59" s="6"/>
      <c r="P59" s="6"/>
      <c r="Q59" s="6"/>
    </row>
    <row r="60" spans="1:25" x14ac:dyDescent="0.2">
      <c r="A60" s="6"/>
      <c r="B60" s="6"/>
      <c r="C60" s="6"/>
      <c r="D60" s="6"/>
      <c r="E60" s="6"/>
      <c r="F60" s="6"/>
      <c r="G60" s="6"/>
      <c r="H60" s="6"/>
      <c r="I60" s="6"/>
      <c r="J60" s="6"/>
      <c r="K60" s="6"/>
      <c r="L60" s="6"/>
      <c r="M60" s="6"/>
      <c r="N60" s="6"/>
      <c r="O60" s="6"/>
      <c r="P60" s="6"/>
      <c r="Q60" s="6"/>
    </row>
    <row r="61" spans="1:25" ht="28.5" customHeight="1" x14ac:dyDescent="0.2">
      <c r="A61" s="6"/>
      <c r="B61" s="6"/>
      <c r="C61" s="6"/>
      <c r="D61" s="6"/>
      <c r="E61" s="6"/>
      <c r="F61" s="6"/>
      <c r="G61" s="6"/>
      <c r="H61" s="6"/>
      <c r="I61" s="6"/>
      <c r="J61" s="6"/>
      <c r="K61" s="6"/>
      <c r="L61" s="6"/>
      <c r="M61" s="6"/>
      <c r="N61" s="6"/>
      <c r="O61" s="6"/>
      <c r="P61" s="6"/>
      <c r="Q61" s="6"/>
    </row>
    <row r="62" spans="1:25" ht="23.25" customHeight="1" x14ac:dyDescent="0.25">
      <c r="A62" s="6"/>
      <c r="B62" s="6"/>
      <c r="C62" s="6"/>
      <c r="D62" s="6"/>
      <c r="E62" s="6"/>
      <c r="F62" s="6"/>
      <c r="G62" s="6"/>
      <c r="H62" s="6"/>
      <c r="I62" s="6"/>
      <c r="J62" s="6"/>
      <c r="K62" s="6"/>
      <c r="L62" s="6"/>
      <c r="M62" s="6"/>
      <c r="N62" s="6"/>
      <c r="O62" s="6"/>
      <c r="P62" s="6"/>
      <c r="Q62" s="6"/>
      <c r="T62" s="385"/>
      <c r="U62" s="385"/>
      <c r="W62" s="394"/>
      <c r="X62" s="394"/>
      <c r="Y62" s="394"/>
    </row>
    <row r="63" spans="1:25" ht="18" x14ac:dyDescent="0.25">
      <c r="A63" s="6"/>
      <c r="B63" s="6"/>
      <c r="C63" s="6"/>
      <c r="D63" s="6"/>
      <c r="E63" s="6"/>
      <c r="F63" s="6"/>
      <c r="G63" s="6"/>
      <c r="H63" s="6"/>
      <c r="I63" s="6"/>
      <c r="J63" s="6"/>
      <c r="K63" s="6"/>
      <c r="L63" s="6"/>
      <c r="M63" s="6"/>
      <c r="N63" s="6"/>
      <c r="O63" s="6"/>
      <c r="P63" s="6"/>
      <c r="Q63" s="6"/>
      <c r="T63" s="385"/>
      <c r="U63" s="385"/>
      <c r="W63" s="394"/>
      <c r="X63" s="394"/>
      <c r="Y63" s="394"/>
    </row>
    <row r="64" spans="1:25" ht="18" x14ac:dyDescent="0.25">
      <c r="A64" s="6"/>
      <c r="B64" s="6"/>
      <c r="C64" s="6"/>
      <c r="D64" s="6"/>
      <c r="E64" s="6"/>
      <c r="F64" s="6"/>
      <c r="G64" s="6"/>
      <c r="H64" s="6"/>
      <c r="I64" s="6"/>
      <c r="J64" s="6"/>
      <c r="K64" s="6"/>
      <c r="L64" s="6"/>
      <c r="M64" s="6"/>
      <c r="N64" s="6"/>
      <c r="O64" s="6"/>
      <c r="P64" s="6"/>
      <c r="Q64" s="6"/>
      <c r="T64" s="377"/>
      <c r="U64" s="377"/>
      <c r="W64" s="394"/>
      <c r="X64" s="394"/>
      <c r="Y64" s="394"/>
    </row>
    <row r="65" spans="1:25" ht="18" x14ac:dyDescent="0.25">
      <c r="A65" s="6"/>
      <c r="B65" s="6"/>
      <c r="C65" s="6"/>
      <c r="D65" s="6"/>
      <c r="E65" s="6"/>
      <c r="F65" s="6"/>
      <c r="G65" s="6"/>
      <c r="H65" s="6"/>
      <c r="I65" s="6"/>
      <c r="J65" s="6"/>
      <c r="K65" s="6"/>
      <c r="L65" s="6"/>
      <c r="M65" s="6"/>
      <c r="N65" s="6"/>
      <c r="O65" s="6"/>
      <c r="P65" s="6"/>
      <c r="Q65" s="6"/>
      <c r="T65" s="377"/>
      <c r="U65" s="377"/>
      <c r="V65" s="166"/>
      <c r="W65" s="394"/>
      <c r="X65" s="394"/>
      <c r="Y65" s="394"/>
    </row>
    <row r="66" spans="1:25" ht="18" x14ac:dyDescent="0.25">
      <c r="A66" s="6"/>
      <c r="B66" s="6"/>
      <c r="C66" s="6"/>
      <c r="D66" s="6"/>
      <c r="E66" s="6"/>
      <c r="F66" s="6"/>
      <c r="G66" s="6"/>
      <c r="H66" s="6"/>
      <c r="I66" s="6"/>
      <c r="J66" s="6"/>
      <c r="K66" s="6"/>
      <c r="L66" s="6"/>
      <c r="M66" s="6"/>
      <c r="N66" s="6"/>
      <c r="O66" s="6"/>
      <c r="P66" s="6"/>
      <c r="Q66" s="6"/>
      <c r="T66" s="377"/>
      <c r="U66" s="377"/>
      <c r="W66" s="394"/>
      <c r="X66" s="394"/>
      <c r="Y66" s="394"/>
    </row>
    <row r="67" spans="1:25" ht="18" x14ac:dyDescent="0.25">
      <c r="A67" s="6"/>
      <c r="B67" s="6"/>
      <c r="C67" s="6"/>
      <c r="D67" s="6"/>
      <c r="E67" s="6"/>
      <c r="F67" s="6"/>
      <c r="G67" s="6"/>
      <c r="H67" s="6"/>
      <c r="I67" s="6"/>
      <c r="J67" s="6"/>
      <c r="K67" s="6"/>
      <c r="L67" s="6"/>
      <c r="M67" s="6"/>
      <c r="N67" s="6"/>
      <c r="O67" s="6"/>
      <c r="P67" s="6"/>
      <c r="Q67" s="6"/>
      <c r="T67" s="377"/>
      <c r="U67" s="377"/>
      <c r="W67" s="394"/>
      <c r="X67" s="394"/>
      <c r="Y67" s="394"/>
    </row>
    <row r="68" spans="1:25" ht="18" x14ac:dyDescent="0.25">
      <c r="A68" s="6"/>
      <c r="B68" s="6"/>
      <c r="C68" s="6"/>
      <c r="D68" s="6"/>
      <c r="E68" s="6"/>
      <c r="F68" s="6"/>
      <c r="G68" s="6"/>
      <c r="H68" s="6"/>
      <c r="I68" s="6"/>
      <c r="J68" s="6"/>
      <c r="K68" s="6"/>
      <c r="L68" s="6"/>
      <c r="M68" s="6"/>
      <c r="N68" s="6"/>
      <c r="O68" s="6"/>
      <c r="P68" s="6"/>
      <c r="Q68" s="6"/>
      <c r="T68" s="385"/>
      <c r="U68" s="385"/>
      <c r="W68" s="394"/>
      <c r="X68" s="394"/>
      <c r="Y68" s="394"/>
    </row>
    <row r="69" spans="1:25" ht="18" x14ac:dyDescent="0.25">
      <c r="A69" s="6"/>
      <c r="B69" s="6"/>
      <c r="C69" s="6"/>
      <c r="D69" s="6"/>
      <c r="E69" s="6"/>
      <c r="F69" s="6"/>
      <c r="G69" s="6"/>
      <c r="H69" s="6"/>
      <c r="I69" s="6"/>
      <c r="J69" s="6"/>
      <c r="K69" s="6"/>
      <c r="L69" s="6"/>
      <c r="M69" s="6"/>
      <c r="N69" s="6"/>
      <c r="O69" s="6"/>
      <c r="P69" s="6"/>
      <c r="Q69" s="6"/>
      <c r="T69" s="377"/>
      <c r="U69" s="385"/>
      <c r="W69" s="394"/>
      <c r="X69" s="394"/>
      <c r="Y69" s="394"/>
    </row>
    <row r="70" spans="1:25" ht="18" x14ac:dyDescent="0.25">
      <c r="A70" s="6"/>
      <c r="B70" s="6"/>
      <c r="C70" s="6"/>
      <c r="D70" s="6"/>
      <c r="E70" s="6"/>
      <c r="F70" s="6"/>
      <c r="G70" s="6"/>
      <c r="H70" s="6"/>
      <c r="I70" s="6"/>
      <c r="J70" s="6"/>
      <c r="K70" s="6"/>
      <c r="L70" s="6"/>
      <c r="M70" s="6"/>
      <c r="N70" s="6"/>
      <c r="O70" s="6"/>
      <c r="P70" s="6"/>
      <c r="Q70" s="6"/>
      <c r="T70" s="377"/>
      <c r="U70" s="377"/>
      <c r="W70" s="394"/>
      <c r="X70" s="394"/>
      <c r="Y70" s="394"/>
    </row>
    <row r="71" spans="1:25" ht="18" x14ac:dyDescent="0.25">
      <c r="A71" s="6"/>
      <c r="B71" s="6"/>
      <c r="C71" s="6"/>
      <c r="D71" s="6"/>
      <c r="E71" s="6"/>
      <c r="F71" s="6"/>
      <c r="G71" s="6"/>
      <c r="H71" s="6"/>
      <c r="I71" s="6"/>
      <c r="J71" s="6"/>
      <c r="K71" s="6"/>
      <c r="L71" s="6"/>
      <c r="M71" s="6"/>
      <c r="N71" s="6"/>
      <c r="O71" s="6"/>
      <c r="P71" s="6"/>
      <c r="Q71" s="6"/>
      <c r="T71" s="385"/>
      <c r="U71" s="377"/>
      <c r="W71" s="394"/>
      <c r="X71" s="394"/>
      <c r="Y71" s="394"/>
    </row>
    <row r="72" spans="1:25" ht="18" x14ac:dyDescent="0.25">
      <c r="A72" s="6"/>
      <c r="B72" s="6"/>
      <c r="C72" s="6"/>
      <c r="D72" s="6"/>
      <c r="E72" s="6"/>
      <c r="F72" s="6"/>
      <c r="G72" s="6"/>
      <c r="H72" s="6"/>
      <c r="I72" s="6"/>
      <c r="J72" s="6"/>
      <c r="K72" s="6"/>
      <c r="L72" s="6"/>
      <c r="M72" s="6"/>
      <c r="N72" s="6"/>
      <c r="O72" s="6"/>
      <c r="P72" s="6"/>
      <c r="Q72" s="6"/>
      <c r="T72" s="385"/>
      <c r="U72" s="377"/>
      <c r="W72" s="394"/>
      <c r="X72" s="394"/>
      <c r="Y72" s="394"/>
    </row>
    <row r="73" spans="1:25" ht="18" x14ac:dyDescent="0.25">
      <c r="A73" s="6"/>
      <c r="B73" s="6"/>
      <c r="C73" s="6"/>
      <c r="D73" s="6"/>
      <c r="E73" s="6"/>
      <c r="F73" s="6"/>
      <c r="G73" s="6"/>
      <c r="H73" s="6"/>
      <c r="I73" s="6"/>
      <c r="J73" s="6"/>
      <c r="K73" s="6"/>
      <c r="L73" s="6"/>
      <c r="M73" s="6"/>
      <c r="N73" s="6"/>
      <c r="O73" s="6"/>
      <c r="P73" s="6"/>
      <c r="Q73" s="6"/>
      <c r="T73" s="377"/>
      <c r="U73" s="377"/>
      <c r="W73" s="394"/>
      <c r="X73" s="394"/>
      <c r="Y73" s="394"/>
    </row>
    <row r="74" spans="1:25" ht="18" x14ac:dyDescent="0.25">
      <c r="A74" s="6"/>
      <c r="B74" s="6"/>
      <c r="C74" s="6"/>
      <c r="D74" s="6"/>
      <c r="E74" s="6"/>
      <c r="F74" s="6"/>
      <c r="G74" s="6"/>
      <c r="H74" s="6"/>
      <c r="I74" s="6"/>
      <c r="J74" s="6"/>
      <c r="K74" s="6"/>
      <c r="L74" s="6"/>
      <c r="M74" s="6"/>
      <c r="N74" s="6"/>
      <c r="O74" s="6"/>
      <c r="P74" s="6"/>
      <c r="Q74" s="6"/>
      <c r="T74" s="377"/>
      <c r="U74" s="377"/>
      <c r="W74" s="394"/>
      <c r="X74" s="394"/>
      <c r="Y74" s="394"/>
    </row>
    <row r="75" spans="1:25" ht="18" x14ac:dyDescent="0.25">
      <c r="A75" s="6"/>
      <c r="B75" s="6"/>
      <c r="C75" s="6"/>
      <c r="D75" s="6"/>
      <c r="E75" s="6"/>
      <c r="F75" s="6"/>
      <c r="G75" s="6"/>
      <c r="H75" s="6"/>
      <c r="I75" s="6"/>
      <c r="J75" s="6"/>
      <c r="K75" s="6"/>
      <c r="L75" s="6"/>
      <c r="M75" s="6"/>
      <c r="N75" s="6"/>
      <c r="O75" s="6"/>
      <c r="P75" s="6"/>
      <c r="Q75" s="6"/>
      <c r="T75" s="403"/>
      <c r="U75" s="377"/>
      <c r="W75" s="394"/>
      <c r="X75" s="394"/>
      <c r="Y75" s="394"/>
    </row>
    <row r="76" spans="1:25" ht="18" x14ac:dyDescent="0.25">
      <c r="A76" s="6"/>
      <c r="B76" s="6"/>
      <c r="C76" s="6"/>
      <c r="D76" s="6"/>
      <c r="E76" s="6"/>
      <c r="F76" s="6"/>
      <c r="G76" s="6"/>
      <c r="H76" s="6"/>
      <c r="I76" s="6"/>
      <c r="J76" s="6"/>
      <c r="K76" s="6"/>
      <c r="L76" s="6"/>
      <c r="M76" s="6"/>
      <c r="N76" s="6"/>
      <c r="O76" s="6"/>
      <c r="P76" s="6"/>
      <c r="Q76" s="6"/>
      <c r="T76" s="403"/>
      <c r="U76" s="377"/>
      <c r="W76" s="394"/>
      <c r="X76" s="394"/>
      <c r="Y76" s="394"/>
    </row>
    <row r="77" spans="1:25" ht="18" x14ac:dyDescent="0.25">
      <c r="A77" s="6"/>
      <c r="B77" s="6"/>
      <c r="C77" s="6"/>
      <c r="D77" s="6"/>
      <c r="E77" s="6"/>
      <c r="F77" s="6"/>
      <c r="G77" s="6"/>
      <c r="H77" s="6"/>
      <c r="I77" s="6"/>
      <c r="J77" s="6"/>
      <c r="K77" s="6"/>
      <c r="L77" s="6"/>
      <c r="M77" s="6"/>
      <c r="N77" s="6"/>
      <c r="O77" s="6"/>
      <c r="P77" s="6"/>
      <c r="Q77" s="6"/>
      <c r="T77" s="382"/>
      <c r="U77" s="377"/>
      <c r="W77" s="394"/>
      <c r="X77" s="394"/>
      <c r="Y77" s="394"/>
    </row>
    <row r="78" spans="1:25" ht="18" x14ac:dyDescent="0.25">
      <c r="A78" s="6"/>
      <c r="B78" s="6"/>
      <c r="C78" s="6"/>
      <c r="D78" s="6"/>
      <c r="E78" s="6"/>
      <c r="F78" s="6"/>
      <c r="G78" s="6"/>
      <c r="H78" s="6"/>
      <c r="I78" s="6"/>
      <c r="J78" s="6"/>
      <c r="K78" s="6"/>
      <c r="L78" s="6"/>
      <c r="M78" s="6"/>
      <c r="N78" s="6"/>
      <c r="O78" s="6"/>
      <c r="P78" s="6"/>
      <c r="Q78" s="6"/>
      <c r="U78" s="385"/>
      <c r="W78" s="394"/>
      <c r="X78" s="394"/>
      <c r="Y78" s="394"/>
    </row>
    <row r="79" spans="1:25" ht="18" x14ac:dyDescent="0.25">
      <c r="A79" s="6"/>
      <c r="B79" s="6"/>
      <c r="C79" s="6"/>
      <c r="D79" s="6"/>
      <c r="E79" s="6"/>
      <c r="F79" s="6"/>
      <c r="G79" s="6"/>
      <c r="H79" s="6"/>
      <c r="I79" s="6"/>
      <c r="J79" s="6"/>
      <c r="K79" s="6"/>
      <c r="L79" s="6"/>
      <c r="M79" s="6"/>
      <c r="N79" s="6"/>
      <c r="O79" s="6"/>
      <c r="P79" s="6"/>
      <c r="Q79" s="6"/>
      <c r="U79" s="385"/>
      <c r="W79" s="394"/>
      <c r="X79" s="394"/>
      <c r="Y79" s="394"/>
    </row>
    <row r="80" spans="1:25" ht="18" x14ac:dyDescent="0.25">
      <c r="A80" s="6"/>
      <c r="B80" s="6"/>
      <c r="C80" s="6"/>
      <c r="D80" s="6"/>
      <c r="E80" s="6"/>
      <c r="F80" s="6"/>
      <c r="G80" s="6"/>
      <c r="H80" s="6"/>
      <c r="I80" s="6"/>
      <c r="J80" s="6"/>
      <c r="K80" s="6"/>
      <c r="L80" s="6"/>
      <c r="M80" s="6"/>
      <c r="N80" s="6"/>
      <c r="O80" s="6"/>
      <c r="P80" s="6"/>
      <c r="Q80" s="6"/>
      <c r="U80" s="377"/>
      <c r="W80" s="394"/>
      <c r="X80" s="394"/>
      <c r="Y80" s="394"/>
    </row>
    <row r="81" spans="1:25" ht="18" x14ac:dyDescent="0.25">
      <c r="A81" s="6"/>
      <c r="B81" s="6"/>
      <c r="C81" s="6"/>
      <c r="D81" s="6"/>
      <c r="E81" s="6"/>
      <c r="F81" s="6"/>
      <c r="G81" s="6"/>
      <c r="H81" s="6"/>
      <c r="I81" s="6"/>
      <c r="J81" s="6"/>
      <c r="K81" s="6"/>
      <c r="L81" s="6"/>
      <c r="M81" s="6"/>
      <c r="N81" s="6"/>
      <c r="O81" s="6"/>
      <c r="P81" s="6"/>
      <c r="Q81" s="6"/>
      <c r="U81" s="377"/>
      <c r="W81" s="394"/>
      <c r="X81" s="394"/>
      <c r="Y81" s="394"/>
    </row>
    <row r="82" spans="1:25" ht="18" x14ac:dyDescent="0.25">
      <c r="A82" s="6"/>
      <c r="B82" s="6"/>
      <c r="C82" s="6"/>
      <c r="D82" s="6"/>
      <c r="E82" s="6"/>
      <c r="F82" s="6"/>
      <c r="G82" s="6"/>
      <c r="H82" s="6"/>
      <c r="I82" s="6"/>
      <c r="J82" s="6"/>
      <c r="K82" s="6"/>
      <c r="L82" s="6"/>
      <c r="M82" s="6"/>
      <c r="N82" s="6"/>
      <c r="O82" s="6"/>
      <c r="P82" s="6"/>
      <c r="Q82" s="6"/>
      <c r="U82" s="403"/>
      <c r="W82" s="394"/>
      <c r="X82" s="394"/>
      <c r="Y82" s="394"/>
    </row>
    <row r="83" spans="1:25" ht="18" x14ac:dyDescent="0.25">
      <c r="A83" s="6"/>
      <c r="B83" s="6"/>
      <c r="C83" s="6"/>
      <c r="D83" s="6"/>
      <c r="E83" s="6"/>
      <c r="F83" s="6"/>
      <c r="G83" s="6"/>
      <c r="H83" s="6"/>
      <c r="I83" s="6"/>
      <c r="J83" s="6"/>
      <c r="K83" s="6"/>
      <c r="L83" s="6"/>
      <c r="M83" s="6"/>
      <c r="N83" s="6"/>
      <c r="O83" s="6"/>
      <c r="P83" s="6"/>
      <c r="Q83" s="6"/>
      <c r="U83" s="403"/>
      <c r="W83" s="394"/>
      <c r="X83" s="394"/>
      <c r="Y83" s="394"/>
    </row>
    <row r="84" spans="1:25" ht="18" x14ac:dyDescent="0.25">
      <c r="A84" s="6"/>
      <c r="B84" s="6"/>
      <c r="C84" s="6"/>
      <c r="D84" s="6"/>
      <c r="E84" s="6"/>
      <c r="F84" s="6"/>
      <c r="G84" s="6"/>
      <c r="H84" s="6"/>
      <c r="I84" s="6"/>
      <c r="J84" s="6"/>
      <c r="K84" s="6"/>
      <c r="L84" s="6"/>
      <c r="M84" s="6"/>
      <c r="N84" s="6"/>
      <c r="O84" s="6"/>
      <c r="P84" s="6"/>
      <c r="Q84" s="6"/>
      <c r="U84" s="382"/>
      <c r="W84" s="394"/>
      <c r="X84" s="394"/>
      <c r="Y84" s="394"/>
    </row>
    <row r="85" spans="1:25" x14ac:dyDescent="0.2">
      <c r="A85" s="6"/>
      <c r="B85" s="6"/>
      <c r="C85" s="6"/>
      <c r="D85" s="6"/>
      <c r="E85" s="6"/>
      <c r="F85" s="6"/>
      <c r="G85" s="6"/>
      <c r="H85" s="6"/>
      <c r="I85" s="6"/>
      <c r="J85" s="6"/>
      <c r="K85" s="6"/>
      <c r="L85" s="6"/>
      <c r="M85" s="6"/>
      <c r="N85" s="6"/>
      <c r="O85" s="6"/>
      <c r="P85" s="6"/>
      <c r="Q85" s="6"/>
    </row>
    <row r="86" spans="1:25" ht="23.25" customHeight="1" x14ac:dyDescent="0.2">
      <c r="A86" s="6"/>
      <c r="B86" s="6"/>
      <c r="C86" s="6"/>
      <c r="D86" s="6"/>
      <c r="E86" s="6"/>
      <c r="F86" s="6"/>
      <c r="G86" s="6"/>
      <c r="H86" s="6"/>
      <c r="I86" s="6"/>
      <c r="J86" s="6"/>
      <c r="K86" s="6"/>
      <c r="L86" s="6"/>
      <c r="M86" s="6"/>
      <c r="N86" s="6"/>
      <c r="O86" s="6"/>
      <c r="P86" s="6"/>
      <c r="Q86" s="6"/>
    </row>
    <row r="87" spans="1:25" ht="23.25" customHeight="1" x14ac:dyDescent="0.2">
      <c r="A87" s="6"/>
      <c r="B87" s="6"/>
      <c r="C87" s="6"/>
      <c r="D87" s="6"/>
      <c r="E87" s="6"/>
      <c r="F87" s="6"/>
      <c r="G87" s="6"/>
      <c r="H87" s="6"/>
      <c r="I87" s="6"/>
      <c r="J87" s="6"/>
      <c r="K87" s="6"/>
      <c r="L87" s="6"/>
      <c r="M87" s="6"/>
      <c r="N87" s="6"/>
      <c r="O87" s="6"/>
      <c r="P87" s="6"/>
      <c r="Q87" s="6"/>
    </row>
    <row r="88" spans="1:25" ht="23.25" customHeight="1" x14ac:dyDescent="0.2">
      <c r="A88" s="6"/>
      <c r="B88" s="6"/>
      <c r="C88" s="6"/>
      <c r="D88" s="6"/>
      <c r="E88" s="6"/>
      <c r="F88" s="6"/>
      <c r="G88" s="6"/>
      <c r="H88" s="6"/>
      <c r="I88" s="6"/>
      <c r="J88" s="6"/>
      <c r="K88" s="6"/>
      <c r="L88" s="6"/>
      <c r="M88" s="6"/>
      <c r="N88" s="6"/>
      <c r="O88" s="6"/>
      <c r="P88" s="6"/>
      <c r="Q88" s="6"/>
    </row>
    <row r="89" spans="1:25" x14ac:dyDescent="0.2">
      <c r="A89" s="6"/>
      <c r="B89" s="6"/>
      <c r="C89" s="6"/>
      <c r="D89" s="6"/>
      <c r="E89" s="6"/>
      <c r="F89" s="6"/>
      <c r="G89" s="6"/>
      <c r="H89" s="6"/>
      <c r="I89" s="6"/>
      <c r="J89" s="6"/>
      <c r="K89" s="6"/>
      <c r="L89" s="6"/>
      <c r="M89" s="6"/>
      <c r="N89" s="6"/>
      <c r="O89" s="6"/>
      <c r="P89" s="6"/>
      <c r="Q89" s="6"/>
    </row>
    <row r="90" spans="1:25" ht="23.25" customHeight="1" x14ac:dyDescent="0.2">
      <c r="A90" s="6"/>
      <c r="B90" s="6"/>
      <c r="C90" s="6"/>
      <c r="D90" s="6"/>
      <c r="E90" s="6"/>
      <c r="F90" s="6"/>
      <c r="G90" s="6"/>
      <c r="H90" s="6"/>
      <c r="I90" s="6"/>
      <c r="J90" s="6"/>
      <c r="K90" s="6"/>
      <c r="L90" s="6"/>
      <c r="M90" s="6"/>
      <c r="N90" s="6"/>
      <c r="O90" s="6"/>
      <c r="P90" s="6"/>
      <c r="Q90" s="6"/>
    </row>
    <row r="91" spans="1:25" ht="23.25" customHeight="1" x14ac:dyDescent="0.2">
      <c r="A91" s="6"/>
      <c r="B91" s="6"/>
      <c r="C91" s="6"/>
      <c r="D91" s="6"/>
      <c r="E91" s="6"/>
      <c r="F91" s="6"/>
      <c r="G91" s="6"/>
      <c r="H91" s="6"/>
      <c r="I91" s="6"/>
      <c r="J91" s="6"/>
      <c r="K91" s="6"/>
      <c r="L91" s="6"/>
      <c r="M91" s="6"/>
      <c r="N91" s="6"/>
      <c r="O91" s="6"/>
      <c r="P91" s="6"/>
      <c r="Q91" s="6"/>
    </row>
    <row r="92" spans="1:25" ht="23.25" customHeight="1" x14ac:dyDescent="0.2">
      <c r="A92" s="6"/>
      <c r="B92" s="6"/>
      <c r="C92" s="6"/>
      <c r="D92" s="6"/>
      <c r="E92" s="6"/>
      <c r="F92" s="6"/>
      <c r="G92" s="6"/>
      <c r="H92" s="6"/>
      <c r="I92" s="6"/>
      <c r="J92" s="6"/>
      <c r="K92" s="6"/>
      <c r="L92" s="6"/>
      <c r="M92" s="6"/>
      <c r="N92" s="6"/>
      <c r="O92" s="6"/>
      <c r="P92" s="6"/>
      <c r="Q92" s="6"/>
    </row>
    <row r="93" spans="1:25" ht="23.25" customHeight="1" x14ac:dyDescent="0.2">
      <c r="A93" s="6"/>
      <c r="B93" s="6"/>
      <c r="C93" s="6"/>
      <c r="D93" s="6"/>
      <c r="E93" s="6"/>
      <c r="F93" s="6"/>
      <c r="G93" s="6"/>
      <c r="H93" s="6"/>
      <c r="I93" s="6"/>
      <c r="J93" s="6"/>
      <c r="K93" s="6"/>
      <c r="L93" s="6"/>
      <c r="M93" s="6"/>
      <c r="N93" s="6"/>
      <c r="O93" s="6"/>
      <c r="P93" s="6"/>
      <c r="Q93" s="6"/>
    </row>
    <row r="94" spans="1:25" ht="23.25" customHeight="1" x14ac:dyDescent="0.2">
      <c r="A94" s="6"/>
      <c r="B94" s="6"/>
      <c r="C94" s="6"/>
      <c r="D94" s="6"/>
      <c r="E94" s="6"/>
      <c r="F94" s="6"/>
      <c r="G94" s="6"/>
      <c r="H94" s="6"/>
      <c r="I94" s="6"/>
      <c r="J94" s="6"/>
      <c r="K94" s="6"/>
      <c r="L94" s="6"/>
      <c r="M94" s="6"/>
      <c r="N94" s="6"/>
      <c r="O94" s="6"/>
      <c r="P94" s="6"/>
      <c r="Q94" s="6"/>
    </row>
    <row r="95" spans="1:25" x14ac:dyDescent="0.2">
      <c r="A95" s="6"/>
      <c r="B95" s="6"/>
      <c r="C95" s="6"/>
      <c r="D95" s="6"/>
      <c r="E95" s="6"/>
      <c r="F95" s="6"/>
      <c r="G95" s="6"/>
      <c r="H95" s="6"/>
      <c r="I95" s="6"/>
      <c r="J95" s="6"/>
      <c r="K95" s="6"/>
      <c r="L95" s="6"/>
      <c r="M95" s="6"/>
      <c r="N95" s="6"/>
      <c r="O95" s="6"/>
      <c r="P95" s="6"/>
      <c r="Q95" s="6"/>
    </row>
    <row r="96" spans="1:25" x14ac:dyDescent="0.2">
      <c r="A96" s="6"/>
      <c r="B96" s="6"/>
      <c r="C96" s="6"/>
      <c r="D96" s="6"/>
      <c r="E96" s="6"/>
      <c r="F96" s="6"/>
      <c r="G96" s="6"/>
      <c r="H96" s="6"/>
      <c r="I96" s="6"/>
      <c r="J96" s="6"/>
      <c r="K96" s="6"/>
      <c r="L96" s="6"/>
      <c r="M96" s="6"/>
      <c r="N96" s="6"/>
      <c r="O96" s="6"/>
      <c r="P96" s="6"/>
      <c r="Q96" s="6"/>
    </row>
    <row r="97" spans="1:17" ht="23.25" customHeight="1" x14ac:dyDescent="0.2">
      <c r="A97" s="6"/>
      <c r="B97" s="6"/>
      <c r="C97" s="6"/>
      <c r="D97" s="6"/>
      <c r="E97" s="6"/>
      <c r="F97" s="6"/>
      <c r="G97" s="6"/>
      <c r="H97" s="6"/>
      <c r="I97" s="6"/>
      <c r="J97" s="6"/>
      <c r="K97" s="6"/>
      <c r="L97" s="6"/>
      <c r="M97" s="6"/>
      <c r="N97" s="6"/>
      <c r="O97" s="6"/>
      <c r="P97" s="6"/>
      <c r="Q97" s="6"/>
    </row>
    <row r="98" spans="1:17" ht="23.25" customHeight="1" x14ac:dyDescent="0.2">
      <c r="A98" s="6"/>
      <c r="B98" s="6"/>
      <c r="C98" s="6"/>
      <c r="D98" s="6"/>
      <c r="E98" s="6"/>
      <c r="F98" s="6"/>
      <c r="G98" s="6"/>
      <c r="H98" s="6"/>
      <c r="I98" s="6"/>
      <c r="J98" s="6"/>
      <c r="K98" s="6"/>
      <c r="L98" s="6"/>
      <c r="M98" s="6"/>
      <c r="N98" s="6"/>
      <c r="O98" s="6"/>
      <c r="P98" s="6"/>
      <c r="Q98" s="6"/>
    </row>
    <row r="99" spans="1:17" ht="20.25" customHeight="1" x14ac:dyDescent="0.2">
      <c r="A99" s="6"/>
      <c r="B99" s="6"/>
      <c r="C99" s="6"/>
      <c r="D99" s="6"/>
      <c r="E99" s="6"/>
      <c r="F99" s="6"/>
      <c r="G99" s="6"/>
      <c r="H99" s="6"/>
      <c r="I99" s="6"/>
      <c r="J99" s="6"/>
      <c r="K99" s="6"/>
      <c r="L99" s="6"/>
      <c r="M99" s="6"/>
      <c r="N99" s="6"/>
      <c r="O99" s="6"/>
      <c r="P99" s="6"/>
      <c r="Q99" s="6"/>
    </row>
    <row r="100" spans="1:17" ht="20.25" customHeight="1"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ht="20.25" customHeight="1" x14ac:dyDescent="0.2">
      <c r="A103" s="6"/>
      <c r="B103" s="6"/>
      <c r="C103" s="6"/>
      <c r="D103" s="6"/>
      <c r="E103" s="6"/>
      <c r="F103" s="6"/>
      <c r="G103" s="6"/>
      <c r="H103" s="6"/>
      <c r="I103" s="6"/>
      <c r="J103" s="6"/>
      <c r="K103" s="6"/>
      <c r="L103" s="6"/>
      <c r="M103" s="6"/>
      <c r="N103" s="6"/>
      <c r="O103" s="6"/>
      <c r="P103" s="6"/>
      <c r="Q103" s="6"/>
    </row>
    <row r="104" spans="1:17" ht="20.25" customHeight="1"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ht="23.25" customHeight="1" x14ac:dyDescent="0.2">
      <c r="A106" s="6"/>
      <c r="B106" s="6"/>
      <c r="C106" s="6"/>
      <c r="D106" s="6"/>
      <c r="E106" s="6"/>
      <c r="F106" s="6"/>
      <c r="G106" s="6"/>
      <c r="H106" s="6"/>
      <c r="I106" s="6"/>
      <c r="J106" s="6"/>
      <c r="K106" s="6"/>
      <c r="L106" s="6"/>
      <c r="M106" s="6"/>
      <c r="N106" s="6"/>
      <c r="O106" s="6"/>
      <c r="P106" s="6"/>
      <c r="Q106" s="6"/>
    </row>
    <row r="107" spans="1:17" ht="23.25" customHeight="1"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ht="23.25" customHeight="1" x14ac:dyDescent="0.2">
      <c r="A110" s="6"/>
      <c r="B110" s="6"/>
      <c r="C110" s="6"/>
      <c r="D110" s="6"/>
      <c r="E110" s="6"/>
      <c r="F110" s="6"/>
      <c r="G110" s="6"/>
      <c r="H110" s="6"/>
      <c r="I110" s="6"/>
      <c r="J110" s="6"/>
      <c r="K110" s="6"/>
      <c r="L110" s="6"/>
      <c r="M110" s="6"/>
      <c r="N110" s="6"/>
      <c r="O110" s="6"/>
      <c r="P110" s="6"/>
      <c r="Q110" s="6"/>
    </row>
    <row r="111" spans="1:17" ht="23.25" customHeight="1"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row>
    <row r="140" spans="1:17" x14ac:dyDescent="0.2">
      <c r="A140" s="6"/>
      <c r="B140" s="6"/>
      <c r="C140" s="6"/>
      <c r="D140" s="6"/>
      <c r="E140" s="6"/>
      <c r="F140" s="6"/>
      <c r="G140" s="6"/>
      <c r="H140" s="6"/>
      <c r="I140" s="6"/>
      <c r="J140" s="6"/>
      <c r="K140" s="6"/>
      <c r="L140" s="6"/>
      <c r="M140" s="6"/>
      <c r="N140" s="6"/>
      <c r="O140" s="6"/>
      <c r="P140" s="6"/>
    </row>
    <row r="141" spans="1:17" x14ac:dyDescent="0.2">
      <c r="A141" s="6"/>
      <c r="B141" s="6"/>
      <c r="C141" s="6"/>
      <c r="D141" s="6"/>
      <c r="E141" s="6"/>
      <c r="F141" s="6"/>
      <c r="G141" s="6"/>
      <c r="H141" s="6"/>
      <c r="I141" s="6"/>
      <c r="J141" s="6"/>
      <c r="K141" s="6"/>
      <c r="L141" s="6"/>
      <c r="M141" s="6"/>
      <c r="N141" s="6"/>
      <c r="O141" s="6"/>
      <c r="P141" s="6"/>
    </row>
    <row r="142" spans="1:17" x14ac:dyDescent="0.2">
      <c r="A142" s="6"/>
      <c r="B142" s="6"/>
      <c r="C142" s="6"/>
      <c r="D142" s="6"/>
      <c r="E142" s="6"/>
      <c r="F142" s="6"/>
      <c r="G142" s="6"/>
      <c r="H142" s="6"/>
      <c r="I142" s="6"/>
      <c r="J142" s="6"/>
      <c r="K142" s="6"/>
      <c r="L142" s="6"/>
      <c r="M142" s="6"/>
      <c r="N142" s="6"/>
      <c r="O142" s="6"/>
      <c r="P142" s="6"/>
    </row>
    <row r="143" spans="1:17" x14ac:dyDescent="0.2">
      <c r="A143" s="6"/>
      <c r="B143" s="6"/>
      <c r="C143" s="6"/>
      <c r="D143" s="6"/>
      <c r="E143" s="6"/>
      <c r="F143" s="6"/>
      <c r="G143" s="6"/>
      <c r="H143" s="6"/>
      <c r="I143" s="6"/>
      <c r="J143" s="6"/>
      <c r="K143" s="6"/>
      <c r="L143" s="6"/>
      <c r="M143" s="6"/>
      <c r="N143" s="6"/>
      <c r="O143" s="6"/>
      <c r="P143" s="6"/>
    </row>
    <row r="144" spans="1:17" x14ac:dyDescent="0.2">
      <c r="A144" s="6"/>
      <c r="B144" s="6"/>
      <c r="C144" s="6"/>
      <c r="D144" s="6"/>
      <c r="E144" s="6"/>
      <c r="F144" s="6"/>
      <c r="G144" s="6"/>
      <c r="H144" s="6"/>
      <c r="I144" s="6"/>
      <c r="J144" s="6"/>
      <c r="K144" s="6"/>
      <c r="L144" s="6"/>
      <c r="M144" s="6"/>
      <c r="N144" s="6"/>
      <c r="O144" s="6"/>
      <c r="P144" s="6"/>
    </row>
    <row r="145" spans="1:16" x14ac:dyDescent="0.2">
      <c r="A145" s="6"/>
      <c r="B145" s="6"/>
      <c r="C145" s="6"/>
      <c r="D145" s="6"/>
      <c r="E145" s="6"/>
      <c r="F145" s="6"/>
      <c r="G145" s="6"/>
      <c r="H145" s="6"/>
      <c r="I145" s="6"/>
      <c r="J145" s="6"/>
      <c r="K145" s="6"/>
      <c r="L145" s="6"/>
      <c r="M145" s="6"/>
      <c r="N145" s="6"/>
      <c r="O145" s="6"/>
      <c r="P145" s="6"/>
    </row>
  </sheetData>
  <mergeCells count="52">
    <mergeCell ref="A39:F39"/>
    <mergeCell ref="B38:F38"/>
    <mergeCell ref="B40:F40"/>
    <mergeCell ref="A41:F41"/>
    <mergeCell ref="A48:Q48"/>
    <mergeCell ref="A49:Q49"/>
    <mergeCell ref="B37:F37"/>
    <mergeCell ref="B26:F26"/>
    <mergeCell ref="B27:F27"/>
    <mergeCell ref="B28:F28"/>
    <mergeCell ref="B29:F29"/>
    <mergeCell ref="B30:F30"/>
    <mergeCell ref="B31:F31"/>
    <mergeCell ref="B32:F32"/>
    <mergeCell ref="B33:F33"/>
    <mergeCell ref="B34:F34"/>
    <mergeCell ref="B35:F35"/>
    <mergeCell ref="B36:F36"/>
    <mergeCell ref="B23:F23"/>
    <mergeCell ref="B24:F24"/>
    <mergeCell ref="B25:F25"/>
    <mergeCell ref="P20:Q20"/>
    <mergeCell ref="B21:F21"/>
    <mergeCell ref="B22:F22"/>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29" orientation="landscape" r:id="rId1"/>
  <headerFooter alignWithMargins="0">
    <oddFooter>&amp;C&amp;"Gotham Book,Negrita"&amp;18Principio Rector 2  &amp;"Gotham Book,Normal" &amp;P de &amp;N</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28">
    <tabColor rgb="FF7030A0"/>
    <pageSetUpPr fitToPage="1"/>
  </sheetPr>
  <dimension ref="A1:X206"/>
  <sheetViews>
    <sheetView view="pageBreakPreview" zoomScale="40" zoomScaleNormal="40" zoomScaleSheetLayoutView="40" workbookViewId="0">
      <selection activeCell="M61" sqref="M61"/>
    </sheetView>
  </sheetViews>
  <sheetFormatPr baseColWidth="10" defaultColWidth="11.42578125" defaultRowHeight="12.75" x14ac:dyDescent="0.2"/>
  <cols>
    <col min="1" max="1" width="13" style="2" customWidth="1"/>
    <col min="2" max="2" width="10.7109375" style="2" customWidth="1"/>
    <col min="3" max="3" width="20.7109375" style="2" customWidth="1"/>
    <col min="4" max="4" width="32.710937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7.7109375" style="2" bestFit="1" customWidth="1"/>
    <col min="14" max="14" width="28.42578125" style="2" bestFit="1" customWidth="1"/>
    <col min="15" max="15" width="25.5703125" style="2" customWidth="1"/>
    <col min="16" max="16" width="24.140625" style="2" customWidth="1"/>
    <col min="17" max="17" width="24.42578125" style="2" customWidth="1"/>
    <col min="18" max="18" width="11.85546875" style="2" bestFit="1" customWidth="1"/>
    <col min="19" max="19" width="11.42578125" style="2"/>
    <col min="20" max="20" width="26.42578125" style="2" bestFit="1" customWidth="1"/>
    <col min="21" max="21" width="35.7109375" style="2" bestFit="1" customWidth="1"/>
    <col min="22" max="22" width="32.710937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46"/>
      <c r="Q7" s="126"/>
    </row>
    <row r="8" spans="1:17" s="3" customFormat="1" ht="5.25" customHeight="1" x14ac:dyDescent="0.2">
      <c r="A8" s="126"/>
      <c r="B8" s="126"/>
      <c r="C8" s="126"/>
      <c r="D8" s="126"/>
      <c r="E8" s="126"/>
      <c r="F8" s="126"/>
      <c r="G8" s="126"/>
      <c r="H8" s="126"/>
      <c r="I8" s="126"/>
      <c r="J8" s="126"/>
      <c r="K8" s="126"/>
      <c r="L8" s="126"/>
      <c r="M8" s="126"/>
      <c r="N8" s="126"/>
      <c r="O8" s="126"/>
      <c r="P8" s="14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7"/>
      <c r="Q9" s="142"/>
    </row>
    <row r="10" spans="1:17" s="7" customFormat="1" ht="66" customHeight="1" x14ac:dyDescent="0.2">
      <c r="A10" s="583">
        <v>10</v>
      </c>
      <c r="B10" s="583"/>
      <c r="C10" s="583" t="s">
        <v>702</v>
      </c>
      <c r="D10" s="583"/>
      <c r="E10" s="583"/>
      <c r="F10" s="583"/>
      <c r="G10" s="583"/>
      <c r="H10" s="583"/>
      <c r="I10" s="583"/>
      <c r="J10" s="583"/>
      <c r="K10" s="583"/>
      <c r="L10" s="583"/>
      <c r="M10" s="583"/>
      <c r="N10" s="583"/>
      <c r="O10" s="142"/>
      <c r="P10" s="147"/>
      <c r="Q10" s="142"/>
    </row>
    <row r="11" spans="1:17" s="3" customFormat="1" ht="5.25" customHeight="1" x14ac:dyDescent="0.2">
      <c r="A11" s="126"/>
      <c r="B11" s="126"/>
      <c r="C11" s="126"/>
      <c r="D11" s="126"/>
      <c r="E11" s="126"/>
      <c r="F11" s="126"/>
      <c r="G11" s="126"/>
      <c r="H11" s="126"/>
      <c r="I11" s="126"/>
      <c r="J11" s="126"/>
      <c r="K11" s="126"/>
      <c r="L11" s="126"/>
      <c r="M11" s="126"/>
      <c r="N11" s="126"/>
      <c r="O11" s="126"/>
      <c r="P11" s="14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46"/>
      <c r="Q12" s="126"/>
    </row>
    <row r="13" spans="1:17" s="3" customFormat="1" ht="45" customHeight="1" x14ac:dyDescent="0.2">
      <c r="A13" s="583" t="s">
        <v>150</v>
      </c>
      <c r="B13" s="583"/>
      <c r="C13" s="583"/>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24"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24" s="3" customFormat="1" ht="12" customHeight="1" x14ac:dyDescent="0.2">
      <c r="A18" s="126"/>
      <c r="B18" s="126"/>
      <c r="C18" s="126"/>
      <c r="D18" s="126"/>
      <c r="E18" s="126"/>
      <c r="F18" s="126"/>
      <c r="G18" s="126"/>
      <c r="H18" s="126"/>
      <c r="I18" s="126"/>
      <c r="J18" s="126"/>
      <c r="K18" s="126"/>
      <c r="L18" s="126"/>
      <c r="M18" s="126"/>
      <c r="N18" s="126"/>
      <c r="O18" s="126"/>
      <c r="P18" s="126"/>
      <c r="Q18" s="126"/>
    </row>
    <row r="19" spans="1:24" s="3" customFormat="1" ht="30" customHeight="1" x14ac:dyDescent="0.2">
      <c r="A19" s="584" t="s">
        <v>24</v>
      </c>
      <c r="B19" s="584"/>
      <c r="C19" s="584"/>
      <c r="D19" s="584"/>
      <c r="E19" s="584"/>
      <c r="F19" s="584"/>
      <c r="G19" s="578" t="s">
        <v>5</v>
      </c>
      <c r="H19" s="740"/>
      <c r="I19" s="740"/>
      <c r="J19" s="574"/>
      <c r="K19" s="574"/>
      <c r="L19" s="575"/>
      <c r="M19" s="570" t="s">
        <v>16</v>
      </c>
      <c r="N19" s="570"/>
      <c r="O19" s="570"/>
      <c r="P19" s="570"/>
      <c r="Q19" s="570"/>
    </row>
    <row r="20" spans="1:24" s="3" customFormat="1" ht="44.25" customHeight="1" x14ac:dyDescent="0.2">
      <c r="A20" s="584"/>
      <c r="B20" s="584"/>
      <c r="C20" s="584"/>
      <c r="D20" s="584"/>
      <c r="E20" s="584"/>
      <c r="F20" s="584"/>
      <c r="G20" s="773" t="s">
        <v>6</v>
      </c>
      <c r="H20" s="576" t="s">
        <v>337</v>
      </c>
      <c r="I20" s="577"/>
      <c r="J20" s="770" t="s">
        <v>7</v>
      </c>
      <c r="K20" s="771" t="s">
        <v>9</v>
      </c>
      <c r="L20" s="742"/>
      <c r="M20" s="770" t="s">
        <v>338</v>
      </c>
      <c r="N20" s="770"/>
      <c r="O20" s="770"/>
      <c r="P20" s="770" t="s">
        <v>36</v>
      </c>
      <c r="Q20" s="772"/>
    </row>
    <row r="21" spans="1:24" s="3" customFormat="1" ht="70.5" customHeight="1" x14ac:dyDescent="0.2">
      <c r="A21" s="584"/>
      <c r="B21" s="584"/>
      <c r="C21" s="584"/>
      <c r="D21" s="584"/>
      <c r="E21" s="584"/>
      <c r="F21" s="584"/>
      <c r="G21" s="774"/>
      <c r="H21" s="507" t="s">
        <v>11</v>
      </c>
      <c r="I21" s="542" t="s">
        <v>12</v>
      </c>
      <c r="J21" s="570"/>
      <c r="K21" s="543" t="s">
        <v>20</v>
      </c>
      <c r="L21" s="506" t="s">
        <v>21</v>
      </c>
      <c r="M21" s="134" t="s">
        <v>13</v>
      </c>
      <c r="N21" s="136" t="s">
        <v>14</v>
      </c>
      <c r="O21" s="136" t="s">
        <v>15</v>
      </c>
      <c r="P21" s="135" t="s">
        <v>339</v>
      </c>
      <c r="Q21" s="343" t="s">
        <v>340</v>
      </c>
    </row>
    <row r="22" spans="1:24" s="3" customFormat="1" ht="42" customHeight="1" x14ac:dyDescent="0.2">
      <c r="A22" s="767"/>
      <c r="B22" s="713"/>
      <c r="C22" s="713"/>
      <c r="D22" s="713"/>
      <c r="E22" s="713"/>
      <c r="F22" s="714"/>
      <c r="G22" s="536"/>
      <c r="H22" s="115"/>
      <c r="I22" s="115"/>
      <c r="J22" s="115"/>
      <c r="K22" s="138"/>
      <c r="L22" s="138"/>
      <c r="M22" s="139"/>
      <c r="N22" s="139"/>
      <c r="O22" s="139"/>
      <c r="P22" s="138"/>
      <c r="Q22" s="138"/>
    </row>
    <row r="23" spans="1:24" s="3" customFormat="1" ht="108" customHeight="1" x14ac:dyDescent="0.2">
      <c r="A23" s="621" t="s">
        <v>270</v>
      </c>
      <c r="B23" s="622"/>
      <c r="C23" s="622"/>
      <c r="D23" s="622"/>
      <c r="E23" s="622"/>
      <c r="F23" s="623"/>
      <c r="G23" s="536" t="s">
        <v>33</v>
      </c>
      <c r="H23" s="115">
        <v>429</v>
      </c>
      <c r="I23" s="115">
        <v>429</v>
      </c>
      <c r="J23" s="115">
        <v>14</v>
      </c>
      <c r="K23" s="138">
        <v>3.2634032634032632E-2</v>
      </c>
      <c r="L23" s="138">
        <v>3.2634032634032632E-2</v>
      </c>
      <c r="M23" s="117">
        <v>3482068</v>
      </c>
      <c r="N23" s="117">
        <v>10613540.159999998</v>
      </c>
      <c r="O23" s="117">
        <v>2297151.02</v>
      </c>
      <c r="P23" s="138">
        <v>0.6597088339458046</v>
      </c>
      <c r="Q23" s="138">
        <v>0.2164358908875133</v>
      </c>
    </row>
    <row r="24" spans="1:24" s="3" customFormat="1" ht="22.15" customHeight="1" x14ac:dyDescent="0.2">
      <c r="A24" s="648"/>
      <c r="B24" s="649"/>
      <c r="C24" s="649"/>
      <c r="D24" s="649"/>
      <c r="E24" s="649"/>
      <c r="F24" s="650"/>
      <c r="G24" s="537"/>
      <c r="H24" s="172"/>
      <c r="I24" s="172"/>
      <c r="J24" s="172"/>
      <c r="K24" s="176"/>
      <c r="L24" s="176"/>
      <c r="M24" s="168"/>
      <c r="N24" s="168"/>
      <c r="O24" s="168"/>
      <c r="P24" s="176"/>
      <c r="Q24" s="176"/>
      <c r="T24" s="41"/>
      <c r="U24" s="44"/>
      <c r="V24" s="43"/>
      <c r="W24" s="43"/>
      <c r="X24" s="43"/>
    </row>
    <row r="25" spans="1:24" s="3" customFormat="1" ht="24" customHeight="1" x14ac:dyDescent="0.2">
      <c r="A25" s="621"/>
      <c r="B25" s="622"/>
      <c r="C25" s="622"/>
      <c r="D25" s="622"/>
      <c r="E25" s="622"/>
      <c r="F25" s="623"/>
      <c r="G25" s="537"/>
      <c r="H25" s="172"/>
      <c r="I25" s="172"/>
      <c r="J25" s="172"/>
      <c r="K25" s="176"/>
      <c r="L25" s="176"/>
      <c r="M25" s="168"/>
      <c r="N25" s="168"/>
      <c r="O25" s="168"/>
      <c r="P25" s="176"/>
      <c r="Q25" s="176"/>
      <c r="T25" s="41"/>
      <c r="U25" s="44"/>
      <c r="V25" s="43"/>
      <c r="W25" s="43"/>
      <c r="X25" s="43"/>
    </row>
    <row r="26" spans="1:24" s="3" customFormat="1" ht="68.25" customHeight="1" x14ac:dyDescent="0.35">
      <c r="A26" s="621" t="s">
        <v>271</v>
      </c>
      <c r="B26" s="622"/>
      <c r="C26" s="622"/>
      <c r="D26" s="622"/>
      <c r="E26" s="622"/>
      <c r="F26" s="623"/>
      <c r="G26" s="537" t="s">
        <v>33</v>
      </c>
      <c r="H26" s="172">
        <v>135</v>
      </c>
      <c r="I26" s="172">
        <v>135</v>
      </c>
      <c r="J26" s="172">
        <v>187</v>
      </c>
      <c r="K26" s="210">
        <v>1.3851851851851851</v>
      </c>
      <c r="L26" s="210">
        <v>1.3851851851851851</v>
      </c>
      <c r="M26" s="175">
        <v>21325303</v>
      </c>
      <c r="N26" s="175">
        <v>23027927.66</v>
      </c>
      <c r="O26" s="175">
        <v>12721291.899999999</v>
      </c>
      <c r="P26" s="210">
        <v>0.59653510667585818</v>
      </c>
      <c r="Q26" s="210">
        <v>0.55242886324057516</v>
      </c>
      <c r="S26" s="32"/>
    </row>
    <row r="27" spans="1:24" s="3" customFormat="1" ht="22.9" customHeight="1" x14ac:dyDescent="0.2">
      <c r="A27" s="613"/>
      <c r="B27" s="614"/>
      <c r="C27" s="614"/>
      <c r="D27" s="614"/>
      <c r="E27" s="614"/>
      <c r="F27" s="615"/>
      <c r="G27" s="537"/>
      <c r="H27" s="172"/>
      <c r="I27" s="172"/>
      <c r="J27" s="172"/>
      <c r="K27" s="176"/>
      <c r="L27" s="176"/>
      <c r="M27" s="173"/>
      <c r="N27" s="173"/>
      <c r="O27" s="173"/>
      <c r="P27" s="176"/>
      <c r="Q27" s="176"/>
    </row>
    <row r="28" spans="1:24" s="3" customFormat="1" ht="22.9" customHeight="1" x14ac:dyDescent="0.2">
      <c r="A28" s="613"/>
      <c r="B28" s="614"/>
      <c r="C28" s="614"/>
      <c r="D28" s="614"/>
      <c r="E28" s="614"/>
      <c r="F28" s="615"/>
      <c r="G28" s="537"/>
      <c r="H28" s="172"/>
      <c r="I28" s="172"/>
      <c r="J28" s="172"/>
      <c r="K28" s="176"/>
      <c r="L28" s="176"/>
      <c r="M28" s="173"/>
      <c r="N28" s="173"/>
      <c r="O28" s="173"/>
      <c r="P28" s="176"/>
      <c r="Q28" s="176"/>
      <c r="S28" s="2"/>
      <c r="T28" s="2"/>
      <c r="U28" s="2"/>
    </row>
    <row r="29" spans="1:24" s="3" customFormat="1" ht="61.5" customHeight="1" x14ac:dyDescent="0.35">
      <c r="A29" s="621" t="s">
        <v>272</v>
      </c>
      <c r="B29" s="622"/>
      <c r="C29" s="622"/>
      <c r="D29" s="622"/>
      <c r="E29" s="622"/>
      <c r="F29" s="623"/>
      <c r="G29" s="537" t="str">
        <f>+'estrategia 2.10.2'!G51</f>
        <v>Informe-Elaborar</v>
      </c>
      <c r="H29" s="172">
        <v>5974</v>
      </c>
      <c r="I29" s="172">
        <v>5974</v>
      </c>
      <c r="J29" s="172">
        <v>10731</v>
      </c>
      <c r="K29" s="176">
        <v>1.7962838968865082</v>
      </c>
      <c r="L29" s="176">
        <v>1.7962838968865082</v>
      </c>
      <c r="M29" s="199">
        <v>16608445</v>
      </c>
      <c r="N29" s="199">
        <v>20133536.720000003</v>
      </c>
      <c r="O29" s="199">
        <v>14459140.790000001</v>
      </c>
      <c r="P29" s="176">
        <v>0.87058967832328682</v>
      </c>
      <c r="Q29" s="176">
        <v>0.71816198967351619</v>
      </c>
      <c r="R29" s="18"/>
      <c r="S29" s="2"/>
      <c r="T29" s="2"/>
      <c r="U29" s="2"/>
      <c r="V29" s="21"/>
    </row>
    <row r="30" spans="1:24" s="3" customFormat="1" ht="22.15" customHeight="1" x14ac:dyDescent="0.2">
      <c r="A30" s="613"/>
      <c r="B30" s="614"/>
      <c r="C30" s="614"/>
      <c r="D30" s="614"/>
      <c r="E30" s="614"/>
      <c r="F30" s="615"/>
      <c r="G30" s="537"/>
      <c r="H30" s="172"/>
      <c r="I30" s="172"/>
      <c r="J30" s="172"/>
      <c r="K30" s="176"/>
      <c r="L30" s="176"/>
      <c r="M30" s="173"/>
      <c r="N30" s="173"/>
      <c r="O30" s="173"/>
      <c r="P30" s="219"/>
      <c r="Q30" s="219"/>
      <c r="S30" s="2"/>
      <c r="T30" s="2"/>
      <c r="U30" s="2"/>
      <c r="V30" s="8"/>
    </row>
    <row r="31" spans="1:24" s="3" customFormat="1" ht="22.15" customHeight="1" x14ac:dyDescent="0.2">
      <c r="A31" s="613"/>
      <c r="B31" s="614"/>
      <c r="C31" s="614"/>
      <c r="D31" s="614"/>
      <c r="E31" s="614"/>
      <c r="F31" s="615"/>
      <c r="G31" s="537"/>
      <c r="H31" s="172"/>
      <c r="I31" s="172"/>
      <c r="J31" s="172"/>
      <c r="K31" s="176"/>
      <c r="L31" s="176"/>
      <c r="M31" s="173"/>
      <c r="N31" s="173"/>
      <c r="O31" s="173"/>
      <c r="P31" s="219"/>
      <c r="Q31" s="219"/>
      <c r="S31" s="2"/>
      <c r="T31" s="2"/>
      <c r="U31" s="2"/>
      <c r="V31" s="8"/>
    </row>
    <row r="32" spans="1:24" s="3" customFormat="1" ht="49.5" customHeight="1" x14ac:dyDescent="0.2">
      <c r="A32" s="621" t="s">
        <v>273</v>
      </c>
      <c r="B32" s="622"/>
      <c r="C32" s="622"/>
      <c r="D32" s="622"/>
      <c r="E32" s="622"/>
      <c r="F32" s="623"/>
      <c r="G32" s="537" t="s">
        <v>33</v>
      </c>
      <c r="H32" s="172">
        <v>38</v>
      </c>
      <c r="I32" s="172">
        <v>38</v>
      </c>
      <c r="J32" s="172">
        <v>38</v>
      </c>
      <c r="K32" s="176">
        <v>1</v>
      </c>
      <c r="L32" s="176">
        <v>1</v>
      </c>
      <c r="M32" s="174">
        <v>5772455</v>
      </c>
      <c r="N32" s="174">
        <v>7479280.7000000002</v>
      </c>
      <c r="O32" s="174">
        <v>4332577.7300000004</v>
      </c>
      <c r="P32" s="176">
        <v>0.75056067652324709</v>
      </c>
      <c r="Q32" s="176">
        <v>0.57927732676218457</v>
      </c>
      <c r="S32" s="2"/>
      <c r="T32" s="2"/>
      <c r="U32" s="2"/>
    </row>
    <row r="33" spans="1:22" s="3" customFormat="1" ht="22.9" customHeight="1" x14ac:dyDescent="0.2">
      <c r="A33" s="613"/>
      <c r="B33" s="614"/>
      <c r="C33" s="614"/>
      <c r="D33" s="614"/>
      <c r="E33" s="614"/>
      <c r="F33" s="615"/>
      <c r="G33" s="537"/>
      <c r="H33" s="172"/>
      <c r="I33" s="172"/>
      <c r="J33" s="172"/>
      <c r="K33" s="176"/>
      <c r="L33" s="176"/>
      <c r="M33" s="173"/>
      <c r="N33" s="173"/>
      <c r="O33" s="173"/>
      <c r="P33" s="219"/>
      <c r="Q33" s="219"/>
      <c r="S33" s="2"/>
      <c r="T33" s="2"/>
      <c r="U33" s="2"/>
    </row>
    <row r="34" spans="1:22" s="3" customFormat="1" ht="22.9" customHeight="1" x14ac:dyDescent="0.35">
      <c r="A34" s="621"/>
      <c r="B34" s="622"/>
      <c r="C34" s="622"/>
      <c r="D34" s="622"/>
      <c r="E34" s="622"/>
      <c r="F34" s="623"/>
      <c r="G34" s="537"/>
      <c r="H34" s="172"/>
      <c r="I34" s="172"/>
      <c r="J34" s="172"/>
      <c r="K34" s="172"/>
      <c r="L34" s="172"/>
      <c r="M34" s="172"/>
      <c r="N34" s="172"/>
      <c r="O34" s="172"/>
      <c r="P34" s="172"/>
      <c r="Q34" s="172"/>
      <c r="R34" s="18"/>
      <c r="S34" s="2"/>
      <c r="T34" s="2"/>
      <c r="U34" s="2"/>
      <c r="V34" s="21"/>
    </row>
    <row r="35" spans="1:22" s="3" customFormat="1" ht="48.75" customHeight="1" x14ac:dyDescent="0.2">
      <c r="A35" s="621" t="s">
        <v>274</v>
      </c>
      <c r="B35" s="622"/>
      <c r="C35" s="622"/>
      <c r="D35" s="622"/>
      <c r="E35" s="622"/>
      <c r="F35" s="623"/>
      <c r="G35" s="537" t="s">
        <v>33</v>
      </c>
      <c r="H35" s="172">
        <v>154</v>
      </c>
      <c r="I35" s="172">
        <v>154</v>
      </c>
      <c r="J35" s="172">
        <v>230</v>
      </c>
      <c r="K35" s="210">
        <v>1.4935064935064934</v>
      </c>
      <c r="L35" s="210">
        <v>1.4935064935064934</v>
      </c>
      <c r="M35" s="175">
        <v>956084</v>
      </c>
      <c r="N35" s="175">
        <v>903221.61999999988</v>
      </c>
      <c r="O35" s="175">
        <v>603834.32999999996</v>
      </c>
      <c r="P35" s="210">
        <v>0.63157037456959841</v>
      </c>
      <c r="Q35" s="210">
        <v>0.66853396401206611</v>
      </c>
      <c r="S35" s="2"/>
      <c r="T35" s="2"/>
      <c r="U35" s="2"/>
      <c r="V35" s="8"/>
    </row>
    <row r="36" spans="1:22" s="3" customFormat="1" ht="22.15" customHeight="1" x14ac:dyDescent="0.2">
      <c r="A36" s="613"/>
      <c r="B36" s="614"/>
      <c r="C36" s="614"/>
      <c r="D36" s="614"/>
      <c r="E36" s="614"/>
      <c r="F36" s="615"/>
      <c r="G36" s="537"/>
      <c r="H36" s="172"/>
      <c r="I36" s="172"/>
      <c r="J36" s="172"/>
      <c r="K36" s="172"/>
      <c r="L36" s="172"/>
      <c r="M36" s="172"/>
      <c r="N36" s="172"/>
      <c r="O36" s="172"/>
      <c r="P36" s="172"/>
      <c r="Q36" s="172"/>
      <c r="S36" s="2"/>
      <c r="T36" s="2"/>
      <c r="U36" s="2"/>
    </row>
    <row r="37" spans="1:22" ht="22.15" customHeight="1" x14ac:dyDescent="0.2">
      <c r="A37" s="621"/>
      <c r="B37" s="622"/>
      <c r="C37" s="622"/>
      <c r="D37" s="622"/>
      <c r="E37" s="622"/>
      <c r="F37" s="623"/>
      <c r="G37" s="537"/>
      <c r="H37" s="172"/>
      <c r="I37" s="172"/>
      <c r="J37" s="172"/>
      <c r="K37" s="176"/>
      <c r="L37" s="191"/>
      <c r="M37" s="174"/>
      <c r="N37" s="174"/>
      <c r="O37" s="174"/>
      <c r="P37" s="176"/>
      <c r="Q37" s="176"/>
    </row>
    <row r="38" spans="1:22" ht="53.25" customHeight="1" x14ac:dyDescent="0.2">
      <c r="A38" s="621" t="s">
        <v>275</v>
      </c>
      <c r="B38" s="622"/>
      <c r="C38" s="622"/>
      <c r="D38" s="622"/>
      <c r="E38" s="622"/>
      <c r="F38" s="623"/>
      <c r="G38" s="537" t="s">
        <v>33</v>
      </c>
      <c r="H38" s="172">
        <v>3</v>
      </c>
      <c r="I38" s="172">
        <v>3</v>
      </c>
      <c r="J38" s="172">
        <v>3</v>
      </c>
      <c r="K38" s="176">
        <v>1</v>
      </c>
      <c r="L38" s="191">
        <v>1</v>
      </c>
      <c r="M38" s="174">
        <v>410163</v>
      </c>
      <c r="N38" s="174">
        <v>391378.43</v>
      </c>
      <c r="O38" s="174">
        <v>260280.51</v>
      </c>
      <c r="P38" s="176">
        <v>0.634578228655437</v>
      </c>
      <c r="Q38" s="176">
        <v>0.66503539809283818</v>
      </c>
    </row>
    <row r="39" spans="1:22" ht="22.15" customHeight="1" x14ac:dyDescent="0.2">
      <c r="A39" s="613"/>
      <c r="B39" s="614"/>
      <c r="C39" s="614"/>
      <c r="D39" s="614"/>
      <c r="E39" s="614"/>
      <c r="F39" s="615"/>
      <c r="G39" s="537"/>
      <c r="H39" s="172"/>
      <c r="I39" s="172"/>
      <c r="J39" s="172"/>
      <c r="K39" s="176"/>
      <c r="L39" s="191"/>
      <c r="M39" s="174"/>
      <c r="N39" s="174"/>
      <c r="O39" s="174"/>
      <c r="P39" s="176"/>
      <c r="Q39" s="176"/>
      <c r="R39" s="3"/>
      <c r="V39" s="3"/>
    </row>
    <row r="40" spans="1:22" ht="22.15" customHeight="1" x14ac:dyDescent="0.2">
      <c r="A40" s="621"/>
      <c r="B40" s="622"/>
      <c r="C40" s="622"/>
      <c r="D40" s="622"/>
      <c r="E40" s="622"/>
      <c r="F40" s="623"/>
      <c r="G40" s="537"/>
      <c r="H40" s="172"/>
      <c r="I40" s="172"/>
      <c r="J40" s="172"/>
      <c r="K40" s="176"/>
      <c r="L40" s="191"/>
      <c r="M40" s="174"/>
      <c r="N40" s="174"/>
      <c r="O40" s="174"/>
      <c r="P40" s="176"/>
      <c r="Q40" s="176"/>
      <c r="V40" s="8"/>
    </row>
    <row r="41" spans="1:22" ht="72.75" customHeight="1" x14ac:dyDescent="0.2">
      <c r="A41" s="621" t="s">
        <v>276</v>
      </c>
      <c r="B41" s="622"/>
      <c r="C41" s="622"/>
      <c r="D41" s="622"/>
      <c r="E41" s="622"/>
      <c r="F41" s="623"/>
      <c r="G41" s="537" t="s">
        <v>33</v>
      </c>
      <c r="H41" s="172">
        <v>112</v>
      </c>
      <c r="I41" s="172">
        <v>112</v>
      </c>
      <c r="J41" s="172">
        <v>57</v>
      </c>
      <c r="K41" s="177">
        <v>0.5089285714285714</v>
      </c>
      <c r="L41" s="177">
        <v>0.5089285714285714</v>
      </c>
      <c r="M41" s="175">
        <v>3261499</v>
      </c>
      <c r="N41" s="175">
        <v>25147818.73</v>
      </c>
      <c r="O41" s="175">
        <v>11222453.729999999</v>
      </c>
      <c r="P41" s="177">
        <v>3.4408882940022361</v>
      </c>
      <c r="Q41" s="177">
        <v>0.44625952852969364</v>
      </c>
    </row>
    <row r="42" spans="1:22" ht="22.15" customHeight="1" x14ac:dyDescent="0.2">
      <c r="A42" s="621"/>
      <c r="B42" s="622"/>
      <c r="C42" s="622"/>
      <c r="D42" s="622"/>
      <c r="E42" s="622"/>
      <c r="F42" s="623"/>
      <c r="G42" s="537"/>
      <c r="H42" s="172"/>
      <c r="I42" s="172"/>
      <c r="J42" s="172"/>
      <c r="K42" s="176"/>
      <c r="L42" s="176"/>
      <c r="M42" s="211"/>
      <c r="N42" s="211"/>
      <c r="O42" s="211"/>
      <c r="P42" s="176"/>
      <c r="Q42" s="176"/>
    </row>
    <row r="43" spans="1:22" ht="22.15" customHeight="1" x14ac:dyDescent="0.2">
      <c r="A43" s="648"/>
      <c r="B43" s="649"/>
      <c r="C43" s="649"/>
      <c r="D43" s="649"/>
      <c r="E43" s="649"/>
      <c r="F43" s="650"/>
      <c r="G43" s="538"/>
      <c r="H43" s="201"/>
      <c r="I43" s="201"/>
      <c r="J43" s="201"/>
      <c r="K43" s="212"/>
      <c r="L43" s="212"/>
      <c r="M43" s="213"/>
      <c r="N43" s="213"/>
      <c r="O43" s="220"/>
      <c r="P43" s="212"/>
      <c r="Q43" s="212"/>
    </row>
    <row r="44" spans="1:22" ht="36.75" customHeight="1" x14ac:dyDescent="0.2">
      <c r="A44" s="568" t="s">
        <v>8</v>
      </c>
      <c r="B44" s="569"/>
      <c r="C44" s="569"/>
      <c r="D44" s="569"/>
      <c r="E44" s="569"/>
      <c r="F44" s="569"/>
      <c r="G44" s="205" t="s">
        <v>33</v>
      </c>
      <c r="H44" s="205">
        <v>6845</v>
      </c>
      <c r="I44" s="205">
        <v>6845</v>
      </c>
      <c r="J44" s="205">
        <v>11260</v>
      </c>
      <c r="K44" s="214">
        <v>1.6449963476990503</v>
      </c>
      <c r="L44" s="214">
        <v>1.6449963476990503</v>
      </c>
      <c r="M44" s="207">
        <v>51816017</v>
      </c>
      <c r="N44" s="207">
        <v>87696704.020000011</v>
      </c>
      <c r="O44" s="207">
        <v>45896730.00999999</v>
      </c>
      <c r="P44" s="214">
        <v>0.88576337332141897</v>
      </c>
      <c r="Q44" s="347">
        <v>0.52335752549528924</v>
      </c>
    </row>
    <row r="45" spans="1:22" ht="14.25" customHeight="1" x14ac:dyDescent="0.2">
      <c r="A45" s="181"/>
      <c r="B45" s="181"/>
      <c r="C45" s="181"/>
      <c r="D45" s="181"/>
      <c r="E45" s="181"/>
      <c r="F45" s="181"/>
      <c r="G45" s="181"/>
      <c r="H45" s="181"/>
      <c r="I45" s="181"/>
      <c r="J45" s="181"/>
      <c r="K45" s="181"/>
      <c r="L45" s="181"/>
      <c r="M45" s="181"/>
      <c r="N45" s="181"/>
      <c r="O45" s="181"/>
      <c r="P45" s="181"/>
      <c r="Q45" s="181"/>
    </row>
    <row r="46" spans="1:22" ht="23.25" x14ac:dyDescent="0.2">
      <c r="A46" s="181" t="s">
        <v>331</v>
      </c>
      <c r="B46" s="184"/>
      <c r="C46" s="184"/>
      <c r="D46" s="184"/>
      <c r="E46" s="184"/>
      <c r="F46" s="184"/>
      <c r="G46" s="184"/>
      <c r="H46" s="184"/>
      <c r="I46" s="184"/>
      <c r="J46" s="184"/>
      <c r="K46" s="184"/>
      <c r="L46" s="184"/>
      <c r="M46" s="184"/>
      <c r="N46" s="184"/>
      <c r="O46" s="184"/>
      <c r="P46" s="184"/>
      <c r="Q46" s="184"/>
    </row>
    <row r="47" spans="1:22" ht="27.75" customHeight="1" x14ac:dyDescent="0.2">
      <c r="A47" s="184" t="s">
        <v>23</v>
      </c>
      <c r="B47" s="184"/>
      <c r="C47" s="184"/>
      <c r="D47" s="184"/>
      <c r="E47" s="184"/>
      <c r="F47" s="184"/>
      <c r="G47" s="184"/>
      <c r="H47" s="184"/>
      <c r="I47" s="184"/>
      <c r="J47" s="184"/>
      <c r="K47" s="184"/>
      <c r="L47" s="184"/>
      <c r="M47" s="184"/>
      <c r="N47" s="184"/>
      <c r="O47" s="184"/>
      <c r="P47" s="184"/>
      <c r="Q47" s="186" t="s">
        <v>65</v>
      </c>
    </row>
    <row r="48" spans="1:22" ht="23.25" x14ac:dyDescent="0.2">
      <c r="A48" s="184"/>
      <c r="B48" s="184"/>
      <c r="C48" s="184"/>
      <c r="D48" s="184"/>
      <c r="E48" s="184"/>
      <c r="F48" s="184"/>
      <c r="G48" s="184"/>
      <c r="H48" s="184"/>
      <c r="I48" s="184"/>
      <c r="J48" s="184"/>
      <c r="K48" s="184"/>
      <c r="L48" s="184"/>
      <c r="M48" s="184"/>
      <c r="N48" s="184"/>
      <c r="O48" s="184"/>
      <c r="P48" s="184"/>
      <c r="Q48" s="196"/>
    </row>
    <row r="49" spans="1:17" ht="20.25" customHeight="1" x14ac:dyDescent="0.2">
      <c r="A49" s="197"/>
      <c r="B49" s="197"/>
      <c r="C49" s="197"/>
      <c r="D49" s="197"/>
      <c r="E49" s="197"/>
      <c r="F49" s="197"/>
      <c r="G49" s="197"/>
      <c r="H49" s="6"/>
      <c r="I49" s="6"/>
      <c r="J49" s="6"/>
      <c r="K49" s="6"/>
      <c r="L49" s="6"/>
      <c r="M49" s="6"/>
      <c r="N49" s="6"/>
      <c r="O49" s="6"/>
      <c r="P49" s="6"/>
      <c r="Q49" s="197"/>
    </row>
    <row r="50" spans="1:17" ht="22.5" customHeight="1" x14ac:dyDescent="0.2">
      <c r="A50" s="197"/>
      <c r="B50" s="197"/>
      <c r="C50" s="197"/>
      <c r="D50" s="197"/>
      <c r="E50" s="197"/>
      <c r="F50" s="197"/>
      <c r="G50" s="197"/>
      <c r="H50" s="6"/>
      <c r="I50" s="6"/>
      <c r="J50" s="6"/>
      <c r="K50" s="6"/>
      <c r="L50" s="6"/>
      <c r="M50" s="6"/>
      <c r="N50" s="6"/>
      <c r="O50" s="6"/>
      <c r="P50" s="6"/>
      <c r="Q50" s="197"/>
    </row>
    <row r="51" spans="1:17" x14ac:dyDescent="0.2">
      <c r="A51" s="197"/>
      <c r="B51" s="197"/>
      <c r="C51" s="197"/>
      <c r="D51" s="197"/>
      <c r="E51" s="197"/>
      <c r="F51" s="197"/>
      <c r="G51" s="197"/>
      <c r="H51" s="6"/>
      <c r="I51" s="6"/>
      <c r="J51" s="6"/>
      <c r="K51" s="6"/>
      <c r="L51" s="6"/>
      <c r="M51" s="6"/>
      <c r="N51" s="6"/>
      <c r="O51" s="6"/>
      <c r="P51" s="6"/>
      <c r="Q51" s="197"/>
    </row>
    <row r="52" spans="1:17" x14ac:dyDescent="0.2">
      <c r="A52" s="197"/>
      <c r="B52" s="197"/>
      <c r="C52" s="197"/>
      <c r="D52" s="197"/>
      <c r="E52" s="197"/>
      <c r="F52" s="197"/>
      <c r="G52" s="197"/>
      <c r="H52" s="6"/>
      <c r="I52" s="6"/>
      <c r="J52" s="6"/>
      <c r="K52" s="6"/>
      <c r="L52" s="6"/>
      <c r="M52" s="6"/>
      <c r="N52" s="6"/>
      <c r="O52" s="6"/>
      <c r="P52" s="6"/>
      <c r="Q52" s="197"/>
    </row>
    <row r="53" spans="1:17" x14ac:dyDescent="0.2">
      <c r="A53" s="197"/>
      <c r="B53" s="197"/>
      <c r="C53" s="197"/>
      <c r="D53" s="197"/>
      <c r="E53" s="197"/>
      <c r="F53" s="197"/>
      <c r="G53" s="197"/>
      <c r="H53" s="6"/>
      <c r="I53" s="6"/>
      <c r="J53" s="6"/>
      <c r="K53" s="6"/>
      <c r="L53" s="6"/>
      <c r="M53" s="6"/>
      <c r="N53" s="6"/>
      <c r="O53" s="6"/>
      <c r="P53" s="6"/>
      <c r="Q53" s="197"/>
    </row>
    <row r="54" spans="1:17" x14ac:dyDescent="0.2">
      <c r="A54" s="197"/>
      <c r="B54" s="197"/>
      <c r="C54" s="197"/>
      <c r="D54" s="197"/>
      <c r="E54" s="197"/>
      <c r="F54" s="197"/>
      <c r="G54" s="197"/>
      <c r="H54" s="6"/>
      <c r="I54" s="6"/>
      <c r="J54" s="6"/>
      <c r="K54" s="6"/>
      <c r="L54" s="6"/>
      <c r="M54" s="6"/>
      <c r="N54" s="6"/>
      <c r="O54" s="6"/>
      <c r="P54" s="6"/>
      <c r="Q54" s="197"/>
    </row>
    <row r="55" spans="1:17" x14ac:dyDescent="0.2">
      <c r="A55" s="197"/>
      <c r="B55" s="197"/>
      <c r="C55" s="197"/>
      <c r="D55" s="197"/>
      <c r="E55" s="197"/>
      <c r="F55" s="197"/>
      <c r="G55" s="197"/>
      <c r="H55" s="6"/>
      <c r="I55" s="6"/>
      <c r="J55" s="6"/>
      <c r="K55" s="6"/>
      <c r="L55" s="6"/>
      <c r="M55" s="6"/>
      <c r="N55" s="6"/>
      <c r="O55" s="6"/>
      <c r="P55" s="6"/>
      <c r="Q55" s="197"/>
    </row>
    <row r="56" spans="1:17" x14ac:dyDescent="0.2">
      <c r="A56" s="6"/>
      <c r="B56" s="6"/>
      <c r="C56" s="6"/>
      <c r="D56" s="6"/>
      <c r="E56" s="6"/>
      <c r="F56" s="6"/>
      <c r="G56" s="6"/>
      <c r="H56" s="6"/>
      <c r="I56" s="6"/>
      <c r="J56" s="6"/>
      <c r="K56" s="6"/>
      <c r="L56" s="6"/>
      <c r="M56" s="6"/>
      <c r="N56" s="6"/>
      <c r="O56" s="6"/>
      <c r="P56" s="6"/>
      <c r="Q56" s="6"/>
    </row>
    <row r="57" spans="1:17" x14ac:dyDescent="0.2">
      <c r="A57" s="6"/>
      <c r="B57" s="6"/>
      <c r="C57" s="6"/>
      <c r="D57" s="6"/>
      <c r="E57" s="6"/>
      <c r="F57" s="6"/>
      <c r="G57" s="6"/>
      <c r="H57" s="6"/>
      <c r="I57" s="6"/>
      <c r="J57" s="6"/>
      <c r="K57" s="6"/>
      <c r="L57" s="6"/>
      <c r="M57" s="6"/>
      <c r="N57" s="6"/>
      <c r="O57" s="6"/>
      <c r="P57" s="6"/>
      <c r="Q57" s="6"/>
    </row>
    <row r="58" spans="1:17" x14ac:dyDescent="0.2">
      <c r="A58" s="6"/>
      <c r="B58" s="6"/>
      <c r="C58" s="6"/>
      <c r="D58" s="6"/>
      <c r="E58" s="6"/>
      <c r="F58" s="6"/>
      <c r="G58" s="6"/>
      <c r="H58" s="6"/>
      <c r="I58" s="6"/>
      <c r="J58" s="6"/>
      <c r="K58" s="6"/>
      <c r="L58" s="6"/>
      <c r="M58" s="6"/>
      <c r="N58" s="6"/>
      <c r="O58" s="6"/>
      <c r="P58" s="6"/>
      <c r="Q58" s="6"/>
    </row>
    <row r="59" spans="1:17" x14ac:dyDescent="0.2">
      <c r="A59" s="6"/>
      <c r="B59" s="6"/>
      <c r="C59" s="6"/>
      <c r="D59" s="6"/>
      <c r="E59" s="6"/>
      <c r="F59" s="6"/>
      <c r="G59" s="6"/>
      <c r="H59" s="6"/>
      <c r="I59" s="6"/>
      <c r="J59" s="6"/>
      <c r="K59" s="6"/>
      <c r="L59" s="6"/>
      <c r="M59" s="6"/>
      <c r="N59" s="6"/>
      <c r="O59" s="6"/>
      <c r="P59" s="6"/>
      <c r="Q59" s="6"/>
    </row>
    <row r="60" spans="1:17" x14ac:dyDescent="0.2">
      <c r="A60" s="6"/>
      <c r="B60" s="6"/>
      <c r="C60" s="6"/>
      <c r="D60" s="6"/>
      <c r="E60" s="6"/>
      <c r="F60" s="6"/>
      <c r="G60" s="6"/>
      <c r="H60" s="6"/>
      <c r="I60" s="6"/>
      <c r="J60" s="6"/>
      <c r="K60" s="6"/>
      <c r="L60" s="6"/>
      <c r="M60" s="6"/>
      <c r="N60" s="6"/>
      <c r="O60" s="6"/>
      <c r="P60" s="6"/>
      <c r="Q60" s="6"/>
    </row>
    <row r="61" spans="1:17" x14ac:dyDescent="0.2">
      <c r="A61" s="6"/>
      <c r="B61" s="6"/>
      <c r="C61" s="6"/>
      <c r="D61" s="6"/>
      <c r="E61" s="6"/>
      <c r="F61" s="6"/>
      <c r="G61" s="6"/>
      <c r="H61" s="6"/>
      <c r="I61" s="6"/>
      <c r="J61" s="6"/>
      <c r="K61" s="6"/>
      <c r="L61" s="6"/>
      <c r="M61" s="6"/>
      <c r="N61" s="6"/>
      <c r="O61" s="6"/>
      <c r="P61" s="6"/>
      <c r="Q61" s="6"/>
    </row>
    <row r="62" spans="1:17" x14ac:dyDescent="0.2">
      <c r="A62" s="6"/>
      <c r="B62" s="6"/>
      <c r="C62" s="6"/>
      <c r="D62" s="6"/>
      <c r="E62" s="6"/>
      <c r="F62" s="6"/>
      <c r="G62" s="6"/>
      <c r="H62" s="6"/>
      <c r="I62" s="6"/>
      <c r="J62" s="6"/>
      <c r="K62" s="6"/>
      <c r="L62" s="6"/>
      <c r="M62" s="6"/>
      <c r="N62" s="6"/>
      <c r="O62" s="6"/>
      <c r="P62" s="6"/>
      <c r="Q62" s="6"/>
    </row>
    <row r="63" spans="1:17" x14ac:dyDescent="0.2">
      <c r="A63" s="6"/>
      <c r="B63" s="6"/>
      <c r="C63" s="6"/>
      <c r="D63" s="6"/>
      <c r="E63" s="6"/>
      <c r="F63" s="6"/>
      <c r="G63" s="6"/>
      <c r="H63" s="6"/>
      <c r="I63" s="6"/>
      <c r="J63" s="6"/>
      <c r="K63" s="6"/>
      <c r="L63" s="6"/>
      <c r="M63" s="6"/>
      <c r="N63" s="6"/>
      <c r="O63" s="6"/>
      <c r="P63" s="6"/>
      <c r="Q63" s="6"/>
    </row>
    <row r="64" spans="1:17" x14ac:dyDescent="0.2">
      <c r="A64" s="6"/>
      <c r="B64" s="6"/>
      <c r="C64" s="6"/>
      <c r="D64" s="6"/>
      <c r="E64" s="6"/>
      <c r="F64" s="6"/>
      <c r="G64" s="6"/>
      <c r="H64" s="6"/>
      <c r="I64" s="6"/>
      <c r="J64" s="6"/>
      <c r="K64" s="6"/>
      <c r="L64" s="6"/>
      <c r="M64" s="6"/>
      <c r="N64" s="6"/>
      <c r="O64" s="6"/>
      <c r="P64" s="6"/>
      <c r="Q64" s="6"/>
    </row>
    <row r="65" spans="1:17" x14ac:dyDescent="0.2">
      <c r="A65" s="6"/>
      <c r="B65" s="6"/>
      <c r="C65" s="6"/>
      <c r="D65" s="6"/>
      <c r="E65" s="6"/>
      <c r="F65" s="6"/>
      <c r="G65" s="6"/>
      <c r="H65" s="6"/>
      <c r="I65" s="6"/>
      <c r="J65" s="6"/>
      <c r="K65" s="6"/>
      <c r="L65" s="6"/>
      <c r="M65" s="6"/>
      <c r="N65" s="6"/>
      <c r="O65" s="6"/>
      <c r="P65" s="6"/>
      <c r="Q65" s="6"/>
    </row>
    <row r="66" spans="1:17" x14ac:dyDescent="0.2">
      <c r="A66" s="6"/>
      <c r="B66" s="6"/>
      <c r="C66" s="6"/>
      <c r="D66" s="6"/>
      <c r="E66" s="6"/>
      <c r="F66" s="6"/>
      <c r="G66" s="6"/>
      <c r="H66" s="6"/>
      <c r="I66" s="6"/>
      <c r="J66" s="6"/>
      <c r="K66" s="6"/>
      <c r="L66" s="6"/>
      <c r="M66" s="6"/>
      <c r="N66" s="6"/>
      <c r="O66" s="6"/>
      <c r="P66" s="6"/>
      <c r="Q66" s="6"/>
    </row>
    <row r="67" spans="1:17" x14ac:dyDescent="0.2">
      <c r="A67" s="6"/>
      <c r="B67" s="6"/>
      <c r="C67" s="6"/>
      <c r="D67" s="6"/>
      <c r="E67" s="6"/>
      <c r="F67" s="6"/>
      <c r="G67" s="6"/>
      <c r="H67" s="6"/>
      <c r="I67" s="6"/>
      <c r="J67" s="6"/>
      <c r="K67" s="6"/>
      <c r="L67" s="6"/>
      <c r="M67" s="6"/>
      <c r="N67" s="6"/>
      <c r="O67" s="6"/>
      <c r="P67" s="6"/>
      <c r="Q67" s="6"/>
    </row>
    <row r="68" spans="1:17" x14ac:dyDescent="0.2">
      <c r="A68" s="6"/>
      <c r="B68" s="6"/>
      <c r="C68" s="6"/>
      <c r="D68" s="6"/>
      <c r="E68" s="6"/>
      <c r="F68" s="6"/>
      <c r="G68" s="6"/>
      <c r="H68" s="6"/>
      <c r="I68" s="6"/>
      <c r="J68" s="6"/>
      <c r="K68" s="6"/>
      <c r="L68" s="6"/>
      <c r="M68" s="6"/>
      <c r="N68" s="6"/>
      <c r="O68" s="6"/>
      <c r="P68" s="6"/>
      <c r="Q68" s="6"/>
    </row>
    <row r="69" spans="1:17" x14ac:dyDescent="0.2">
      <c r="A69" s="6"/>
      <c r="B69" s="6"/>
      <c r="C69" s="6"/>
      <c r="D69" s="6"/>
      <c r="E69" s="6"/>
      <c r="F69" s="6"/>
      <c r="G69" s="6"/>
      <c r="H69" s="6"/>
      <c r="I69" s="6"/>
      <c r="J69" s="6"/>
      <c r="K69" s="6"/>
      <c r="L69" s="6"/>
      <c r="M69" s="6"/>
      <c r="N69" s="6"/>
      <c r="O69" s="6"/>
      <c r="P69" s="6"/>
      <c r="Q69" s="6"/>
    </row>
    <row r="70" spans="1:17" x14ac:dyDescent="0.2">
      <c r="A70" s="6"/>
      <c r="B70" s="6"/>
      <c r="C70" s="6"/>
      <c r="D70" s="6"/>
      <c r="E70" s="6"/>
      <c r="F70" s="6"/>
      <c r="G70" s="6"/>
      <c r="H70" s="6"/>
      <c r="I70" s="6"/>
      <c r="J70" s="6"/>
      <c r="K70" s="6"/>
      <c r="L70" s="6"/>
      <c r="M70" s="6"/>
      <c r="N70" s="6"/>
      <c r="O70" s="6"/>
      <c r="P70" s="6"/>
      <c r="Q70" s="6"/>
    </row>
    <row r="71" spans="1:17" x14ac:dyDescent="0.2">
      <c r="A71" s="6"/>
      <c r="B71" s="6"/>
      <c r="C71" s="6"/>
      <c r="D71" s="6"/>
      <c r="E71" s="6"/>
      <c r="F71" s="6"/>
      <c r="G71" s="6"/>
      <c r="H71" s="6"/>
      <c r="I71" s="6"/>
      <c r="J71" s="6"/>
      <c r="K71" s="6"/>
      <c r="L71" s="6"/>
      <c r="M71" s="6"/>
      <c r="N71" s="6"/>
      <c r="O71" s="6"/>
      <c r="P71" s="6"/>
      <c r="Q71" s="6"/>
    </row>
    <row r="72" spans="1:17" x14ac:dyDescent="0.2">
      <c r="A72" s="6"/>
      <c r="B72" s="6"/>
      <c r="C72" s="6"/>
      <c r="D72" s="6"/>
      <c r="E72" s="6"/>
      <c r="F72" s="6"/>
      <c r="G72" s="6"/>
      <c r="H72" s="6"/>
      <c r="I72" s="6"/>
      <c r="J72" s="6"/>
      <c r="K72" s="6"/>
      <c r="L72" s="6"/>
      <c r="M72" s="6"/>
      <c r="N72" s="6"/>
      <c r="O72" s="6"/>
      <c r="P72" s="6"/>
      <c r="Q72" s="6"/>
    </row>
    <row r="73" spans="1:17" x14ac:dyDescent="0.2">
      <c r="A73" s="6"/>
      <c r="B73" s="6"/>
      <c r="C73" s="6"/>
      <c r="D73" s="6"/>
      <c r="E73" s="6"/>
      <c r="F73" s="6"/>
      <c r="G73" s="6"/>
      <c r="H73" s="6"/>
      <c r="I73" s="6"/>
      <c r="J73" s="6"/>
      <c r="K73" s="6"/>
      <c r="L73" s="6"/>
      <c r="M73" s="6"/>
      <c r="N73" s="6"/>
      <c r="O73" s="6"/>
      <c r="P73" s="6"/>
      <c r="Q73" s="6"/>
    </row>
    <row r="74" spans="1:17" x14ac:dyDescent="0.2">
      <c r="A74" s="6"/>
      <c r="B74" s="6"/>
      <c r="C74" s="6"/>
      <c r="D74" s="6"/>
      <c r="E74" s="6"/>
      <c r="F74" s="6"/>
      <c r="G74" s="6"/>
      <c r="H74" s="6"/>
      <c r="I74" s="6"/>
      <c r="J74" s="6"/>
      <c r="K74" s="6"/>
      <c r="L74" s="6"/>
      <c r="M74" s="6"/>
      <c r="N74" s="6"/>
      <c r="O74" s="6"/>
      <c r="P74" s="6"/>
      <c r="Q74" s="6"/>
    </row>
    <row r="75" spans="1:17" x14ac:dyDescent="0.2">
      <c r="A75" s="6"/>
      <c r="B75" s="6"/>
      <c r="C75" s="6"/>
      <c r="D75" s="6"/>
      <c r="E75" s="6"/>
      <c r="F75" s="6"/>
      <c r="G75" s="6"/>
      <c r="H75" s="6"/>
      <c r="I75" s="6"/>
      <c r="J75" s="6"/>
      <c r="K75" s="6"/>
      <c r="L75" s="6"/>
      <c r="M75" s="6"/>
      <c r="N75" s="6"/>
      <c r="O75" s="6"/>
      <c r="P75" s="6"/>
      <c r="Q75" s="6"/>
    </row>
    <row r="76" spans="1:17" x14ac:dyDescent="0.2">
      <c r="A76" s="6"/>
      <c r="B76" s="6"/>
      <c r="C76" s="6"/>
      <c r="D76" s="6"/>
      <c r="E76" s="6"/>
      <c r="F76" s="6"/>
      <c r="G76" s="6"/>
      <c r="H76" s="6"/>
      <c r="I76" s="6"/>
      <c r="J76" s="6"/>
      <c r="K76" s="6"/>
      <c r="L76" s="6"/>
      <c r="M76" s="6"/>
      <c r="N76" s="6"/>
      <c r="O76" s="6"/>
      <c r="P76" s="6"/>
      <c r="Q76" s="6"/>
    </row>
    <row r="77" spans="1:17" x14ac:dyDescent="0.2">
      <c r="A77" s="6"/>
      <c r="B77" s="6"/>
      <c r="C77" s="6"/>
      <c r="D77" s="6"/>
      <c r="E77" s="6"/>
      <c r="F77" s="6"/>
      <c r="G77" s="6"/>
      <c r="H77" s="6"/>
      <c r="I77" s="6"/>
      <c r="J77" s="6"/>
      <c r="K77" s="6"/>
      <c r="L77" s="6"/>
      <c r="M77" s="6"/>
      <c r="N77" s="6"/>
      <c r="O77" s="6"/>
      <c r="P77" s="6"/>
      <c r="Q77" s="6"/>
    </row>
    <row r="78" spans="1:17" x14ac:dyDescent="0.2">
      <c r="A78" s="6"/>
      <c r="B78" s="6"/>
      <c r="C78" s="6"/>
      <c r="D78" s="6"/>
      <c r="E78" s="6"/>
      <c r="F78" s="6"/>
      <c r="G78" s="6"/>
      <c r="H78" s="6"/>
      <c r="I78" s="6"/>
      <c r="J78" s="6"/>
      <c r="K78" s="6"/>
      <c r="L78" s="6"/>
      <c r="M78" s="6"/>
      <c r="N78" s="6"/>
      <c r="O78" s="6"/>
      <c r="P78" s="6"/>
      <c r="Q78" s="6"/>
    </row>
    <row r="79" spans="1:17" x14ac:dyDescent="0.2">
      <c r="A79" s="6"/>
      <c r="B79" s="6"/>
      <c r="C79" s="6"/>
      <c r="D79" s="6"/>
      <c r="E79" s="6"/>
      <c r="F79" s="6"/>
      <c r="G79" s="6"/>
      <c r="H79" s="6"/>
      <c r="I79" s="6"/>
      <c r="J79" s="6"/>
      <c r="K79" s="6"/>
      <c r="L79" s="6"/>
      <c r="M79" s="6"/>
      <c r="N79" s="6"/>
      <c r="O79" s="6"/>
      <c r="P79" s="6"/>
      <c r="Q79" s="6"/>
    </row>
    <row r="80" spans="1:17" x14ac:dyDescent="0.2">
      <c r="A80" s="6"/>
      <c r="B80" s="6"/>
      <c r="C80" s="6"/>
      <c r="D80" s="6"/>
      <c r="E80" s="6"/>
      <c r="F80" s="6"/>
      <c r="G80" s="6"/>
      <c r="H80" s="6"/>
      <c r="I80" s="6"/>
      <c r="J80" s="6"/>
      <c r="K80" s="6"/>
      <c r="L80" s="6"/>
      <c r="M80" s="6"/>
      <c r="N80" s="6"/>
      <c r="O80" s="6"/>
      <c r="P80" s="6"/>
      <c r="Q80" s="6"/>
    </row>
    <row r="81" spans="1:17" x14ac:dyDescent="0.2">
      <c r="A81" s="6"/>
      <c r="B81" s="6"/>
      <c r="C81" s="6"/>
      <c r="D81" s="6"/>
      <c r="E81" s="6"/>
      <c r="F81" s="6"/>
      <c r="G81" s="6"/>
      <c r="H81" s="6"/>
      <c r="I81" s="6"/>
      <c r="J81" s="6"/>
      <c r="K81" s="6"/>
      <c r="L81" s="6"/>
      <c r="M81" s="6"/>
      <c r="N81" s="6"/>
      <c r="O81" s="6"/>
      <c r="P81" s="6"/>
      <c r="Q81" s="6"/>
    </row>
    <row r="82" spans="1:17" x14ac:dyDescent="0.2">
      <c r="A82" s="6"/>
      <c r="B82" s="6"/>
      <c r="C82" s="6"/>
      <c r="D82" s="6"/>
      <c r="E82" s="6"/>
      <c r="F82" s="6"/>
      <c r="G82" s="6"/>
      <c r="H82" s="6"/>
      <c r="I82" s="6"/>
      <c r="J82" s="6"/>
      <c r="K82" s="6"/>
      <c r="L82" s="6"/>
      <c r="M82" s="6"/>
      <c r="N82" s="6"/>
      <c r="O82" s="6"/>
      <c r="P82" s="6"/>
      <c r="Q82" s="6"/>
    </row>
    <row r="83" spans="1:17" x14ac:dyDescent="0.2">
      <c r="A83" s="6"/>
      <c r="B83" s="6"/>
      <c r="C83" s="6"/>
      <c r="D83" s="6"/>
      <c r="E83" s="6"/>
      <c r="F83" s="6"/>
      <c r="G83" s="6"/>
      <c r="H83" s="6"/>
      <c r="I83" s="6"/>
      <c r="J83" s="6"/>
      <c r="K83" s="6"/>
      <c r="L83" s="6"/>
      <c r="M83" s="6"/>
      <c r="N83" s="6"/>
      <c r="O83" s="6"/>
      <c r="P83" s="6"/>
      <c r="Q83" s="6"/>
    </row>
    <row r="84" spans="1:17" x14ac:dyDescent="0.2">
      <c r="A84" s="6"/>
      <c r="B84" s="6"/>
      <c r="C84" s="6"/>
      <c r="D84" s="6"/>
      <c r="E84" s="6"/>
      <c r="F84" s="6"/>
      <c r="G84" s="6"/>
      <c r="H84" s="6"/>
      <c r="I84" s="6"/>
      <c r="J84" s="6"/>
      <c r="K84" s="6"/>
      <c r="L84" s="6"/>
      <c r="M84" s="6"/>
      <c r="N84" s="6"/>
      <c r="O84" s="6"/>
      <c r="P84" s="6"/>
      <c r="Q84" s="6"/>
    </row>
    <row r="85" spans="1:17" x14ac:dyDescent="0.2">
      <c r="A85" s="6"/>
      <c r="B85" s="6"/>
      <c r="C85" s="6"/>
      <c r="D85" s="6"/>
      <c r="E85" s="6"/>
      <c r="F85" s="6"/>
      <c r="G85" s="6"/>
      <c r="H85" s="6"/>
      <c r="I85" s="6"/>
      <c r="J85" s="6"/>
      <c r="K85" s="6"/>
      <c r="L85" s="6"/>
      <c r="M85" s="6"/>
      <c r="N85" s="6"/>
      <c r="O85" s="6"/>
      <c r="P85" s="6"/>
      <c r="Q85" s="6"/>
    </row>
    <row r="86" spans="1:17" x14ac:dyDescent="0.2">
      <c r="A86" s="6"/>
      <c r="B86" s="6"/>
      <c r="C86" s="6"/>
      <c r="D86" s="6"/>
      <c r="E86" s="6"/>
      <c r="F86" s="6"/>
      <c r="G86" s="6"/>
      <c r="H86" s="6"/>
      <c r="I86" s="6"/>
      <c r="J86" s="6"/>
      <c r="K86" s="6"/>
      <c r="L86" s="6"/>
      <c r="M86" s="6"/>
      <c r="N86" s="6"/>
      <c r="O86" s="6"/>
      <c r="P86" s="6"/>
      <c r="Q86" s="6"/>
    </row>
    <row r="87" spans="1:17" x14ac:dyDescent="0.2">
      <c r="A87" s="6"/>
      <c r="B87" s="6"/>
      <c r="C87" s="6"/>
      <c r="D87" s="6"/>
      <c r="E87" s="6"/>
      <c r="F87" s="6"/>
      <c r="G87" s="6"/>
      <c r="H87" s="6"/>
      <c r="I87" s="6"/>
      <c r="J87" s="6"/>
      <c r="K87" s="6"/>
      <c r="L87" s="6"/>
      <c r="M87" s="6"/>
      <c r="N87" s="6"/>
      <c r="O87" s="6"/>
      <c r="P87" s="6"/>
      <c r="Q87" s="6"/>
    </row>
    <row r="88" spans="1:17" x14ac:dyDescent="0.2">
      <c r="A88" s="6"/>
      <c r="B88" s="6"/>
      <c r="C88" s="6"/>
      <c r="D88" s="6"/>
      <c r="E88" s="6"/>
      <c r="F88" s="6"/>
      <c r="G88" s="6"/>
      <c r="H88" s="6"/>
      <c r="I88" s="6"/>
      <c r="J88" s="6"/>
      <c r="K88" s="6"/>
      <c r="L88" s="6"/>
      <c r="M88" s="6"/>
      <c r="N88" s="6"/>
      <c r="O88" s="6"/>
      <c r="P88" s="6"/>
      <c r="Q88" s="6"/>
    </row>
    <row r="89" spans="1:17" x14ac:dyDescent="0.2">
      <c r="A89" s="6"/>
      <c r="B89" s="6"/>
      <c r="C89" s="6"/>
      <c r="D89" s="6"/>
      <c r="E89" s="6"/>
      <c r="F89" s="6"/>
      <c r="G89" s="6"/>
      <c r="H89" s="6"/>
      <c r="I89" s="6"/>
      <c r="J89" s="6"/>
      <c r="K89" s="6"/>
      <c r="L89" s="6"/>
      <c r="M89" s="6"/>
      <c r="N89" s="6"/>
      <c r="O89" s="6"/>
      <c r="P89" s="6"/>
      <c r="Q89" s="6"/>
    </row>
    <row r="90" spans="1:17" x14ac:dyDescent="0.2">
      <c r="A90" s="6"/>
      <c r="B90" s="6"/>
      <c r="C90" s="6"/>
      <c r="D90" s="6"/>
      <c r="E90" s="6"/>
      <c r="F90" s="6"/>
      <c r="G90" s="6"/>
      <c r="H90" s="6"/>
      <c r="I90" s="6"/>
      <c r="J90" s="6"/>
      <c r="K90" s="6"/>
      <c r="L90" s="6"/>
      <c r="M90" s="6"/>
      <c r="N90" s="6"/>
      <c r="O90" s="6"/>
      <c r="P90" s="6"/>
      <c r="Q90" s="6"/>
    </row>
    <row r="91" spans="1:17" x14ac:dyDescent="0.2">
      <c r="A91" s="6"/>
      <c r="B91" s="6"/>
      <c r="C91" s="6"/>
      <c r="D91" s="6"/>
      <c r="E91" s="6"/>
      <c r="F91" s="6"/>
      <c r="G91" s="6"/>
      <c r="H91" s="6"/>
      <c r="I91" s="6"/>
      <c r="J91" s="6"/>
      <c r="K91" s="6"/>
      <c r="L91" s="6"/>
      <c r="M91" s="6"/>
      <c r="N91" s="6"/>
      <c r="O91" s="6"/>
      <c r="P91" s="6"/>
      <c r="Q91" s="6"/>
    </row>
    <row r="92" spans="1:17" x14ac:dyDescent="0.2">
      <c r="A92" s="6"/>
      <c r="B92" s="6"/>
      <c r="C92" s="6"/>
      <c r="D92" s="6"/>
      <c r="E92" s="6"/>
      <c r="F92" s="6"/>
      <c r="G92" s="6"/>
      <c r="H92" s="6"/>
      <c r="I92" s="6"/>
      <c r="J92" s="6"/>
      <c r="K92" s="6"/>
      <c r="L92" s="6"/>
      <c r="M92" s="6"/>
      <c r="N92" s="6"/>
      <c r="O92" s="6"/>
      <c r="P92" s="6"/>
      <c r="Q92" s="6"/>
    </row>
    <row r="93" spans="1:17" x14ac:dyDescent="0.2">
      <c r="A93" s="6"/>
      <c r="B93" s="6"/>
      <c r="C93" s="6"/>
      <c r="D93" s="6"/>
      <c r="E93" s="6"/>
      <c r="F93" s="6"/>
      <c r="G93" s="6"/>
      <c r="H93" s="6"/>
      <c r="I93" s="6"/>
      <c r="J93" s="6"/>
      <c r="K93" s="6"/>
      <c r="L93" s="6"/>
      <c r="M93" s="6"/>
      <c r="N93" s="6"/>
      <c r="O93" s="6"/>
      <c r="P93" s="6"/>
      <c r="Q93" s="6"/>
    </row>
    <row r="94" spans="1:17" x14ac:dyDescent="0.2">
      <c r="A94" s="6"/>
      <c r="B94" s="6"/>
      <c r="C94" s="6"/>
      <c r="D94" s="6"/>
      <c r="E94" s="6"/>
      <c r="F94" s="6"/>
      <c r="G94" s="6"/>
      <c r="H94" s="6"/>
      <c r="I94" s="6"/>
      <c r="J94" s="6"/>
      <c r="K94" s="6"/>
      <c r="L94" s="6"/>
      <c r="M94" s="6"/>
      <c r="N94" s="6"/>
      <c r="O94" s="6"/>
      <c r="P94" s="6"/>
      <c r="Q94" s="6"/>
    </row>
    <row r="95" spans="1:17" x14ac:dyDescent="0.2">
      <c r="A95" s="6"/>
      <c r="B95" s="6"/>
      <c r="C95" s="6"/>
      <c r="D95" s="6"/>
      <c r="E95" s="6"/>
      <c r="F95" s="6"/>
      <c r="G95" s="6"/>
      <c r="H95" s="6"/>
      <c r="I95" s="6"/>
      <c r="J95" s="6"/>
      <c r="K95" s="6"/>
      <c r="L95" s="6"/>
      <c r="M95" s="6"/>
      <c r="N95" s="6"/>
      <c r="O95" s="6"/>
      <c r="P95" s="6"/>
      <c r="Q95" s="6"/>
    </row>
    <row r="96" spans="1:17"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x14ac:dyDescent="0.2">
      <c r="A100" s="6"/>
      <c r="B100" s="6"/>
      <c r="C100" s="6"/>
      <c r="D100" s="6"/>
      <c r="E100" s="6"/>
      <c r="F100" s="6"/>
      <c r="G100" s="6"/>
      <c r="H100" s="6"/>
      <c r="I100" s="6"/>
      <c r="J100" s="6"/>
      <c r="K100" s="6"/>
      <c r="L100" s="6"/>
      <c r="M100" s="6"/>
      <c r="N100" s="6"/>
      <c r="O100" s="6"/>
      <c r="P100" s="6"/>
      <c r="Q100" s="6"/>
    </row>
    <row r="101" spans="1:17"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x14ac:dyDescent="0.2">
      <c r="A108" s="6"/>
      <c r="B108" s="6"/>
      <c r="C108" s="6"/>
      <c r="D108" s="6"/>
      <c r="E108" s="6"/>
      <c r="F108" s="6"/>
      <c r="G108" s="6"/>
      <c r="H108" s="6"/>
      <c r="I108" s="6"/>
      <c r="J108" s="6"/>
      <c r="K108" s="6"/>
      <c r="L108" s="6"/>
      <c r="M108" s="6"/>
      <c r="N108" s="6"/>
      <c r="O108" s="6"/>
      <c r="P108" s="6"/>
      <c r="Q108" s="6"/>
    </row>
    <row r="109" spans="1:17"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x14ac:dyDescent="0.2">
      <c r="A116" s="6"/>
      <c r="B116" s="6"/>
      <c r="C116" s="6"/>
      <c r="D116" s="6"/>
      <c r="E116" s="6"/>
      <c r="F116" s="6"/>
      <c r="G116" s="6"/>
      <c r="H116" s="6"/>
      <c r="I116" s="6"/>
      <c r="J116" s="6"/>
      <c r="K116" s="6"/>
      <c r="L116" s="6"/>
      <c r="M116" s="6"/>
      <c r="N116" s="6"/>
      <c r="O116" s="6"/>
      <c r="P116" s="6"/>
      <c r="Q116" s="6"/>
    </row>
    <row r="117" spans="1:17"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Q195" s="6"/>
    </row>
    <row r="196" spans="1:17" x14ac:dyDescent="0.2">
      <c r="A196" s="6"/>
      <c r="B196" s="6"/>
      <c r="C196" s="6"/>
      <c r="D196" s="6"/>
      <c r="E196" s="6"/>
      <c r="F196" s="6"/>
      <c r="G196" s="6"/>
      <c r="Q196" s="6"/>
    </row>
    <row r="197" spans="1:17" x14ac:dyDescent="0.2">
      <c r="A197" s="6"/>
      <c r="B197" s="6"/>
      <c r="C197" s="6"/>
      <c r="D197" s="6"/>
      <c r="E197" s="6"/>
      <c r="F197" s="6"/>
      <c r="G197" s="6"/>
      <c r="Q197" s="6"/>
    </row>
    <row r="198" spans="1:17" x14ac:dyDescent="0.2">
      <c r="A198" s="6"/>
      <c r="B198" s="6"/>
      <c r="C198" s="6"/>
      <c r="D198" s="6"/>
      <c r="E198" s="6"/>
      <c r="F198" s="6"/>
      <c r="G198" s="6"/>
      <c r="Q198" s="6"/>
    </row>
    <row r="199" spans="1:17" x14ac:dyDescent="0.2">
      <c r="A199" s="6"/>
      <c r="B199" s="6"/>
      <c r="C199" s="6"/>
      <c r="D199" s="6"/>
      <c r="E199" s="6"/>
      <c r="F199" s="6"/>
      <c r="G199" s="6"/>
      <c r="Q199" s="6"/>
    </row>
    <row r="200" spans="1:17" x14ac:dyDescent="0.2">
      <c r="A200" s="6"/>
      <c r="B200" s="6"/>
      <c r="C200" s="6"/>
      <c r="D200" s="6"/>
      <c r="E200" s="6"/>
      <c r="F200" s="6"/>
      <c r="G200" s="6"/>
      <c r="Q200" s="6"/>
    </row>
    <row r="201" spans="1:17" x14ac:dyDescent="0.2">
      <c r="A201" s="6"/>
      <c r="B201" s="6"/>
      <c r="C201" s="6"/>
      <c r="D201" s="6"/>
      <c r="E201" s="6"/>
      <c r="F201" s="6"/>
      <c r="G201" s="6"/>
      <c r="Q201" s="6"/>
    </row>
    <row r="202" spans="1:17" x14ac:dyDescent="0.2">
      <c r="A202" s="6"/>
      <c r="B202" s="6"/>
      <c r="C202" s="6"/>
      <c r="D202" s="6"/>
      <c r="E202" s="6"/>
      <c r="F202" s="6"/>
      <c r="G202" s="6"/>
      <c r="Q202" s="6"/>
    </row>
    <row r="203" spans="1:17" x14ac:dyDescent="0.2">
      <c r="A203" s="6"/>
      <c r="B203" s="6"/>
      <c r="C203" s="6"/>
      <c r="D203" s="6"/>
      <c r="E203" s="6"/>
      <c r="F203" s="6"/>
      <c r="G203" s="6"/>
      <c r="Q203" s="6"/>
    </row>
    <row r="204" spans="1:17" x14ac:dyDescent="0.2">
      <c r="A204" s="6"/>
      <c r="B204" s="6"/>
      <c r="C204" s="6"/>
      <c r="D204" s="6"/>
      <c r="E204" s="6"/>
      <c r="F204" s="6"/>
      <c r="G204" s="6"/>
      <c r="Q204" s="6"/>
    </row>
    <row r="205" spans="1:17" x14ac:dyDescent="0.2">
      <c r="A205" s="6"/>
      <c r="B205" s="6"/>
      <c r="C205" s="6"/>
      <c r="D205" s="6"/>
      <c r="E205" s="6"/>
      <c r="F205" s="6"/>
      <c r="G205" s="6"/>
      <c r="Q205" s="6"/>
    </row>
    <row r="206" spans="1:17" x14ac:dyDescent="0.2">
      <c r="A206" s="6"/>
      <c r="B206" s="6"/>
      <c r="C206" s="6"/>
      <c r="D206" s="6"/>
      <c r="E206" s="6"/>
      <c r="F206" s="6"/>
      <c r="G206" s="6"/>
      <c r="Q206" s="6"/>
    </row>
  </sheetData>
  <mergeCells count="50">
    <mergeCell ref="A12:B12"/>
    <mergeCell ref="C12:N12"/>
    <mergeCell ref="A23:F23"/>
    <mergeCell ref="A24:F24"/>
    <mergeCell ref="A41:F41"/>
    <mergeCell ref="A17:H17"/>
    <mergeCell ref="A35:F35"/>
    <mergeCell ref="A36:F36"/>
    <mergeCell ref="A13:B13"/>
    <mergeCell ref="C13:N13"/>
    <mergeCell ref="A16:H16"/>
    <mergeCell ref="A27:F27"/>
    <mergeCell ref="A19:F21"/>
    <mergeCell ref="G19:L19"/>
    <mergeCell ref="M19:Q19"/>
    <mergeCell ref="G20:G21"/>
    <mergeCell ref="A1:Q1"/>
    <mergeCell ref="A2:Q2"/>
    <mergeCell ref="A3:Q3"/>
    <mergeCell ref="A4:Q4"/>
    <mergeCell ref="A6:B6"/>
    <mergeCell ref="C6:N6"/>
    <mergeCell ref="A7:B7"/>
    <mergeCell ref="C7:N7"/>
    <mergeCell ref="A9:B9"/>
    <mergeCell ref="C9:N9"/>
    <mergeCell ref="A10:B10"/>
    <mergeCell ref="C10:N10"/>
    <mergeCell ref="H20:I20"/>
    <mergeCell ref="J20:J21"/>
    <mergeCell ref="K20:L20"/>
    <mergeCell ref="M20:O20"/>
    <mergeCell ref="P20:Q20"/>
    <mergeCell ref="A22:F22"/>
    <mergeCell ref="A38:F38"/>
    <mergeCell ref="A39:F39"/>
    <mergeCell ref="A25:F25"/>
    <mergeCell ref="A26:F26"/>
    <mergeCell ref="A44:F44"/>
    <mergeCell ref="A42:F42"/>
    <mergeCell ref="A43:F43"/>
    <mergeCell ref="A40:F40"/>
    <mergeCell ref="A28:F28"/>
    <mergeCell ref="A29:F29"/>
    <mergeCell ref="A30:F30"/>
    <mergeCell ref="A31:F31"/>
    <mergeCell ref="A32:F32"/>
    <mergeCell ref="A33:F33"/>
    <mergeCell ref="A34:F34"/>
    <mergeCell ref="A37:F37"/>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6AB412-DF6F-4B63-A650-F70CF2A503A6}">
  <sheetPr>
    <tabColor rgb="FF00B0F0"/>
    <pageSetUpPr fitToPage="1"/>
  </sheetPr>
  <dimension ref="A1:Z188"/>
  <sheetViews>
    <sheetView view="pageBreakPreview" topLeftCell="A37" zoomScale="40" zoomScaleNormal="40" zoomScaleSheetLayoutView="40" workbookViewId="0">
      <selection activeCell="H67" sqref="H67"/>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10</v>
      </c>
      <c r="B10" s="583"/>
      <c r="C10" s="583" t="s">
        <v>702</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54" customHeight="1" x14ac:dyDescent="0.2">
      <c r="A13" s="583">
        <v>1</v>
      </c>
      <c r="B13" s="583"/>
      <c r="C13" s="583" t="s">
        <v>270</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2.7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5.75" customHeight="1" x14ac:dyDescent="0.2">
      <c r="A22" s="141"/>
      <c r="B22" s="603"/>
      <c r="C22" s="603"/>
      <c r="D22" s="603"/>
      <c r="E22" s="603"/>
      <c r="F22" s="603"/>
      <c r="G22" s="115"/>
      <c r="H22" s="118"/>
      <c r="I22" s="118"/>
      <c r="J22" s="118"/>
      <c r="K22" s="116"/>
      <c r="L22" s="116"/>
      <c r="M22" s="117"/>
      <c r="N22" s="117"/>
      <c r="O22" s="117"/>
      <c r="P22" s="116"/>
      <c r="Q22" s="116"/>
    </row>
    <row r="23" spans="1:17" s="3" customFormat="1" ht="80.25" customHeight="1" x14ac:dyDescent="0.35">
      <c r="A23" s="187">
        <v>162</v>
      </c>
      <c r="B23" s="610" t="s">
        <v>549</v>
      </c>
      <c r="C23" s="637"/>
      <c r="D23" s="637"/>
      <c r="E23" s="637"/>
      <c r="F23" s="637"/>
      <c r="G23" s="188" t="str">
        <f>G24</f>
        <v>Varios</v>
      </c>
      <c r="H23" s="188">
        <v>29</v>
      </c>
      <c r="I23" s="188">
        <v>29</v>
      </c>
      <c r="J23" s="188">
        <v>14</v>
      </c>
      <c r="K23" s="189">
        <v>0.48275862068965519</v>
      </c>
      <c r="L23" s="189">
        <v>0.48275862068965519</v>
      </c>
      <c r="M23" s="209">
        <v>3482068</v>
      </c>
      <c r="N23" s="209">
        <v>3613540.1599999988</v>
      </c>
      <c r="O23" s="209">
        <v>2297151.02</v>
      </c>
      <c r="P23" s="189">
        <v>0.6597088339458046</v>
      </c>
      <c r="Q23" s="189">
        <v>0.63570651446696547</v>
      </c>
    </row>
    <row r="24" spans="1:17" s="3" customFormat="1" ht="38.25" customHeight="1" x14ac:dyDescent="0.35">
      <c r="A24" s="187">
        <v>16</v>
      </c>
      <c r="B24" s="610" t="s">
        <v>45</v>
      </c>
      <c r="C24" s="637"/>
      <c r="D24" s="637"/>
      <c r="E24" s="637"/>
      <c r="F24" s="637"/>
      <c r="G24" s="188" t="s">
        <v>33</v>
      </c>
      <c r="H24" s="188">
        <v>29</v>
      </c>
      <c r="I24" s="188">
        <v>29</v>
      </c>
      <c r="J24" s="188">
        <v>14</v>
      </c>
      <c r="K24" s="189">
        <v>0.48275862068965519</v>
      </c>
      <c r="L24" s="189">
        <v>0.48275862068965519</v>
      </c>
      <c r="M24" s="209">
        <v>3482068</v>
      </c>
      <c r="N24" s="209">
        <v>3613540.1599999988</v>
      </c>
      <c r="O24" s="209">
        <v>2297151.02</v>
      </c>
      <c r="P24" s="189">
        <v>0.6597088339458046</v>
      </c>
      <c r="Q24" s="189">
        <v>0.63570651446696547</v>
      </c>
    </row>
    <row r="25" spans="1:17" s="3" customFormat="1" ht="74.25" customHeight="1" x14ac:dyDescent="0.2">
      <c r="A25" s="171">
        <v>1</v>
      </c>
      <c r="B25" s="565" t="s">
        <v>136</v>
      </c>
      <c r="C25" s="565"/>
      <c r="D25" s="565"/>
      <c r="E25" s="565"/>
      <c r="F25" s="565"/>
      <c r="G25" s="172" t="s">
        <v>61</v>
      </c>
      <c r="H25" s="172">
        <v>16</v>
      </c>
      <c r="I25" s="172">
        <v>16</v>
      </c>
      <c r="J25" s="172">
        <v>6</v>
      </c>
      <c r="K25" s="191">
        <v>0.375</v>
      </c>
      <c r="L25" s="191">
        <v>0.375</v>
      </c>
      <c r="M25" s="199">
        <v>3384425</v>
      </c>
      <c r="N25" s="199">
        <v>3532931.5599999987</v>
      </c>
      <c r="O25" s="199">
        <v>2231004.5299999998</v>
      </c>
      <c r="P25" s="191">
        <v>0.65919750917807307</v>
      </c>
      <c r="Q25" s="191">
        <v>0.63148818257888939</v>
      </c>
    </row>
    <row r="26" spans="1:17" s="3" customFormat="1" ht="74.25" customHeight="1" x14ac:dyDescent="0.2">
      <c r="A26" s="171">
        <v>2</v>
      </c>
      <c r="B26" s="565" t="s">
        <v>550</v>
      </c>
      <c r="C26" s="565"/>
      <c r="D26" s="565"/>
      <c r="E26" s="565"/>
      <c r="F26" s="565"/>
      <c r="G26" s="172" t="s">
        <v>686</v>
      </c>
      <c r="H26" s="172">
        <v>4</v>
      </c>
      <c r="I26" s="172">
        <v>4</v>
      </c>
      <c r="J26" s="172">
        <v>3</v>
      </c>
      <c r="K26" s="191">
        <v>0.75</v>
      </c>
      <c r="L26" s="191">
        <v>0.75</v>
      </c>
      <c r="M26" s="199">
        <v>95379</v>
      </c>
      <c r="N26" s="199">
        <v>79498.490000000005</v>
      </c>
      <c r="O26" s="199">
        <v>65790.490000000005</v>
      </c>
      <c r="P26" s="191">
        <v>0.68977961605804217</v>
      </c>
      <c r="Q26" s="191">
        <v>0.82756905194048336</v>
      </c>
    </row>
    <row r="27" spans="1:17" s="3" customFormat="1" ht="82.5" customHeight="1" x14ac:dyDescent="0.2">
      <c r="A27" s="171">
        <v>3</v>
      </c>
      <c r="B27" s="565" t="s">
        <v>551</v>
      </c>
      <c r="C27" s="565"/>
      <c r="D27" s="565"/>
      <c r="E27" s="565"/>
      <c r="F27" s="565"/>
      <c r="G27" s="172" t="s">
        <v>687</v>
      </c>
      <c r="H27" s="167">
        <v>9</v>
      </c>
      <c r="I27" s="167">
        <v>9</v>
      </c>
      <c r="J27" s="167">
        <v>5</v>
      </c>
      <c r="K27" s="191">
        <v>0.55555555555555558</v>
      </c>
      <c r="L27" s="191">
        <v>0.55555555555555558</v>
      </c>
      <c r="M27" s="174">
        <v>2264</v>
      </c>
      <c r="N27" s="174">
        <v>1110.1099999999999</v>
      </c>
      <c r="O27" s="174">
        <v>356</v>
      </c>
      <c r="P27" s="191">
        <v>0.15724381625441697</v>
      </c>
      <c r="Q27" s="191">
        <v>0.32068894073560283</v>
      </c>
    </row>
    <row r="28" spans="1:17" s="3" customFormat="1" ht="9.6" customHeight="1" x14ac:dyDescent="0.2">
      <c r="A28" s="171"/>
      <c r="B28" s="621"/>
      <c r="C28" s="622"/>
      <c r="D28" s="622"/>
      <c r="E28" s="622"/>
      <c r="F28" s="623"/>
      <c r="G28" s="172"/>
      <c r="H28" s="167"/>
      <c r="I28" s="167"/>
      <c r="J28" s="167"/>
      <c r="K28" s="191"/>
      <c r="L28" s="191"/>
      <c r="M28" s="174"/>
      <c r="N28" s="174"/>
      <c r="O28" s="174"/>
      <c r="P28" s="191"/>
      <c r="Q28" s="191"/>
    </row>
    <row r="29" spans="1:17" s="3" customFormat="1" ht="9.6" customHeight="1" x14ac:dyDescent="0.35">
      <c r="A29" s="171"/>
      <c r="B29" s="616"/>
      <c r="C29" s="637"/>
      <c r="D29" s="637"/>
      <c r="E29" s="637"/>
      <c r="F29" s="637"/>
      <c r="G29" s="172"/>
      <c r="H29" s="172"/>
      <c r="I29" s="172"/>
      <c r="J29" s="172"/>
      <c r="K29" s="191"/>
      <c r="L29" s="191"/>
      <c r="M29" s="231"/>
      <c r="N29" s="231"/>
      <c r="O29" s="231"/>
      <c r="P29" s="191"/>
      <c r="Q29" s="191"/>
    </row>
    <row r="30" spans="1:17" s="3" customFormat="1" ht="9.6" customHeight="1" x14ac:dyDescent="0.35">
      <c r="A30" s="187"/>
      <c r="B30" s="610"/>
      <c r="C30" s="637"/>
      <c r="D30" s="637"/>
      <c r="E30" s="637"/>
      <c r="F30" s="637"/>
      <c r="G30" s="188"/>
      <c r="H30" s="188"/>
      <c r="I30" s="188"/>
      <c r="J30" s="188"/>
      <c r="K30" s="189"/>
      <c r="L30" s="189"/>
      <c r="M30" s="209"/>
      <c r="N30" s="209"/>
      <c r="O30" s="209"/>
      <c r="P30" s="189"/>
      <c r="Q30" s="189"/>
    </row>
    <row r="31" spans="1:17" s="3" customFormat="1" ht="9.6" customHeight="1" x14ac:dyDescent="0.2">
      <c r="A31" s="187"/>
      <c r="B31" s="611"/>
      <c r="C31" s="611"/>
      <c r="D31" s="611"/>
      <c r="E31" s="611"/>
      <c r="F31" s="611"/>
      <c r="G31" s="188"/>
      <c r="H31" s="188"/>
      <c r="I31" s="188"/>
      <c r="J31" s="188"/>
      <c r="K31" s="189"/>
      <c r="L31" s="189"/>
      <c r="M31" s="192"/>
      <c r="N31" s="192"/>
      <c r="O31" s="192"/>
      <c r="P31" s="189"/>
      <c r="Q31" s="189"/>
    </row>
    <row r="32" spans="1:17" s="3" customFormat="1" ht="9.6" customHeight="1" x14ac:dyDescent="0.2">
      <c r="A32" s="187"/>
      <c r="B32" s="611"/>
      <c r="C32" s="611"/>
      <c r="D32" s="611"/>
      <c r="E32" s="611"/>
      <c r="F32" s="611"/>
      <c r="G32" s="188"/>
      <c r="H32" s="188"/>
      <c r="I32" s="188"/>
      <c r="J32" s="188"/>
      <c r="K32" s="189"/>
      <c r="L32" s="189"/>
      <c r="M32" s="192"/>
      <c r="N32" s="192"/>
      <c r="O32" s="192"/>
      <c r="P32" s="189"/>
      <c r="Q32" s="189"/>
    </row>
    <row r="33" spans="1:17" s="3" customFormat="1" ht="9.6" customHeight="1" x14ac:dyDescent="0.2">
      <c r="A33" s="171"/>
      <c r="B33" s="565"/>
      <c r="C33" s="565"/>
      <c r="D33" s="565"/>
      <c r="E33" s="565"/>
      <c r="F33" s="565"/>
      <c r="G33" s="172"/>
      <c r="H33" s="172"/>
      <c r="I33" s="172"/>
      <c r="J33" s="172"/>
      <c r="K33" s="191"/>
      <c r="L33" s="191"/>
      <c r="M33" s="199"/>
      <c r="N33" s="199"/>
      <c r="O33" s="199"/>
      <c r="P33" s="191"/>
      <c r="Q33" s="191"/>
    </row>
    <row r="34" spans="1:17" s="3" customFormat="1" ht="51.75" customHeight="1" x14ac:dyDescent="0.2">
      <c r="A34" s="187">
        <v>191</v>
      </c>
      <c r="B34" s="611" t="s">
        <v>698</v>
      </c>
      <c r="C34" s="611"/>
      <c r="D34" s="611"/>
      <c r="E34" s="611"/>
      <c r="F34" s="611"/>
      <c r="G34" s="188" t="str">
        <f>G36</f>
        <v>Apoyo-Otorgar</v>
      </c>
      <c r="H34" s="188">
        <v>400</v>
      </c>
      <c r="I34" s="188">
        <v>400</v>
      </c>
      <c r="J34" s="188">
        <v>0</v>
      </c>
      <c r="K34" s="189">
        <v>0</v>
      </c>
      <c r="L34" s="189">
        <v>0</v>
      </c>
      <c r="M34" s="194">
        <v>0</v>
      </c>
      <c r="N34" s="194">
        <v>7000000</v>
      </c>
      <c r="O34" s="194">
        <v>0</v>
      </c>
      <c r="P34" s="189">
        <v>0</v>
      </c>
      <c r="Q34" s="189">
        <v>0</v>
      </c>
    </row>
    <row r="35" spans="1:17" s="3" customFormat="1" ht="57.75" customHeight="1" x14ac:dyDescent="0.2">
      <c r="A35" s="187">
        <v>16</v>
      </c>
      <c r="B35" s="631" t="s">
        <v>45</v>
      </c>
      <c r="C35" s="632"/>
      <c r="D35" s="632"/>
      <c r="E35" s="632"/>
      <c r="F35" s="633"/>
      <c r="G35" s="188" t="str">
        <f>G36</f>
        <v>Apoyo-Otorgar</v>
      </c>
      <c r="H35" s="188">
        <v>400</v>
      </c>
      <c r="I35" s="188">
        <v>400</v>
      </c>
      <c r="J35" s="188">
        <v>0</v>
      </c>
      <c r="K35" s="189">
        <v>0</v>
      </c>
      <c r="L35" s="189">
        <v>0</v>
      </c>
      <c r="M35" s="194">
        <v>0</v>
      </c>
      <c r="N35" s="194">
        <v>7000000</v>
      </c>
      <c r="O35" s="194">
        <v>0</v>
      </c>
      <c r="P35" s="189">
        <v>0</v>
      </c>
      <c r="Q35" s="189">
        <v>0</v>
      </c>
    </row>
    <row r="36" spans="1:17" s="3" customFormat="1" ht="67.5" customHeight="1" x14ac:dyDescent="0.35">
      <c r="A36" s="171">
        <v>1</v>
      </c>
      <c r="B36" s="616" t="s">
        <v>699</v>
      </c>
      <c r="C36" s="637"/>
      <c r="D36" s="637"/>
      <c r="E36" s="637"/>
      <c r="F36" s="637"/>
      <c r="G36" s="172" t="s">
        <v>50</v>
      </c>
      <c r="H36" s="172">
        <v>300</v>
      </c>
      <c r="I36" s="172">
        <v>300</v>
      </c>
      <c r="J36" s="172" t="s">
        <v>321</v>
      </c>
      <c r="K36" s="191">
        <v>0</v>
      </c>
      <c r="L36" s="191">
        <v>0</v>
      </c>
      <c r="M36" s="175">
        <v>0</v>
      </c>
      <c r="N36" s="175">
        <v>7000000</v>
      </c>
      <c r="O36" s="175">
        <v>0</v>
      </c>
      <c r="P36" s="191">
        <v>0</v>
      </c>
      <c r="Q36" s="191">
        <v>0</v>
      </c>
    </row>
    <row r="37" spans="1:17" s="3" customFormat="1" ht="63" customHeight="1" x14ac:dyDescent="0.35">
      <c r="A37" s="171">
        <v>2</v>
      </c>
      <c r="B37" s="616" t="s">
        <v>700</v>
      </c>
      <c r="C37" s="637"/>
      <c r="D37" s="637"/>
      <c r="E37" s="637"/>
      <c r="F37" s="637"/>
      <c r="G37" s="172" t="s">
        <v>50</v>
      </c>
      <c r="H37" s="172">
        <v>50</v>
      </c>
      <c r="I37" s="172">
        <v>50</v>
      </c>
      <c r="J37" s="172" t="s">
        <v>321</v>
      </c>
      <c r="K37" s="191">
        <v>0</v>
      </c>
      <c r="L37" s="191">
        <v>0</v>
      </c>
      <c r="M37" s="175">
        <v>0</v>
      </c>
      <c r="N37" s="175">
        <v>0</v>
      </c>
      <c r="O37" s="175">
        <v>0</v>
      </c>
      <c r="P37" s="191">
        <v>0</v>
      </c>
      <c r="Q37" s="191">
        <v>0</v>
      </c>
    </row>
    <row r="38" spans="1:17" s="3" customFormat="1" ht="60" customHeight="1" x14ac:dyDescent="0.2">
      <c r="A38" s="171">
        <v>3</v>
      </c>
      <c r="B38" s="621" t="s">
        <v>701</v>
      </c>
      <c r="C38" s="622"/>
      <c r="D38" s="622"/>
      <c r="E38" s="622"/>
      <c r="F38" s="623"/>
      <c r="G38" s="172" t="s">
        <v>50</v>
      </c>
      <c r="H38" s="172">
        <v>50</v>
      </c>
      <c r="I38" s="172">
        <v>50</v>
      </c>
      <c r="J38" s="172" t="s">
        <v>321</v>
      </c>
      <c r="K38" s="191">
        <v>0</v>
      </c>
      <c r="L38" s="191">
        <v>0</v>
      </c>
      <c r="M38" s="190" t="s">
        <v>322</v>
      </c>
      <c r="N38" s="190" t="s">
        <v>322</v>
      </c>
      <c r="O38" s="190" t="s">
        <v>322</v>
      </c>
      <c r="P38" s="189" t="s">
        <v>322</v>
      </c>
      <c r="Q38" s="189" t="s">
        <v>322</v>
      </c>
    </row>
    <row r="39" spans="1:17" s="3" customFormat="1" ht="13.15" customHeight="1" x14ac:dyDescent="0.2">
      <c r="A39" s="187"/>
      <c r="B39" s="611"/>
      <c r="C39" s="611"/>
      <c r="D39" s="611"/>
      <c r="E39" s="611"/>
      <c r="F39" s="611"/>
      <c r="G39" s="188"/>
      <c r="H39" s="188"/>
      <c r="I39" s="188"/>
      <c r="J39" s="188"/>
      <c r="K39" s="189"/>
      <c r="L39" s="189"/>
      <c r="M39" s="192"/>
      <c r="N39" s="192"/>
      <c r="O39" s="192"/>
      <c r="P39" s="189"/>
      <c r="Q39" s="189"/>
    </row>
    <row r="40" spans="1:17" ht="13.15" customHeight="1" x14ac:dyDescent="0.2">
      <c r="A40" s="171"/>
      <c r="B40" s="621"/>
      <c r="C40" s="622"/>
      <c r="D40" s="622"/>
      <c r="E40" s="622"/>
      <c r="F40" s="623"/>
      <c r="G40" s="172"/>
      <c r="H40" s="172"/>
      <c r="I40" s="172"/>
      <c r="J40" s="172"/>
      <c r="K40" s="191"/>
      <c r="L40" s="191"/>
      <c r="M40" s="199"/>
      <c r="N40" s="199"/>
      <c r="O40" s="199"/>
      <c r="P40" s="191"/>
      <c r="Q40" s="191"/>
    </row>
    <row r="41" spans="1:17" ht="13.15" customHeight="1" x14ac:dyDescent="0.2">
      <c r="A41" s="171"/>
      <c r="B41" s="621"/>
      <c r="C41" s="622"/>
      <c r="D41" s="622"/>
      <c r="E41" s="622"/>
      <c r="F41" s="623"/>
      <c r="G41" s="172"/>
      <c r="H41" s="172"/>
      <c r="I41" s="172"/>
      <c r="J41" s="172"/>
      <c r="K41" s="191"/>
      <c r="L41" s="191"/>
      <c r="M41" s="199"/>
      <c r="N41" s="199"/>
      <c r="O41" s="199"/>
      <c r="P41" s="191"/>
      <c r="Q41" s="191"/>
    </row>
    <row r="42" spans="1:17" ht="13.15" customHeight="1" x14ac:dyDescent="0.2">
      <c r="A42" s="171"/>
      <c r="B42" s="565"/>
      <c r="C42" s="565"/>
      <c r="D42" s="565"/>
      <c r="E42" s="565"/>
      <c r="F42" s="565"/>
      <c r="G42" s="172"/>
      <c r="H42" s="167"/>
      <c r="I42" s="167"/>
      <c r="J42" s="167"/>
      <c r="K42" s="191"/>
      <c r="L42" s="191"/>
      <c r="M42" s="174"/>
      <c r="N42" s="174"/>
      <c r="O42" s="174"/>
      <c r="P42" s="191"/>
      <c r="Q42" s="191"/>
    </row>
    <row r="43" spans="1:17" ht="13.15" customHeight="1" x14ac:dyDescent="0.2">
      <c r="A43" s="171"/>
      <c r="B43" s="565"/>
      <c r="C43" s="565"/>
      <c r="D43" s="565"/>
      <c r="E43" s="565"/>
      <c r="F43" s="565"/>
      <c r="G43" s="172"/>
      <c r="H43" s="167"/>
      <c r="I43" s="167"/>
      <c r="J43" s="167"/>
      <c r="K43" s="191"/>
      <c r="L43" s="191"/>
      <c r="M43" s="174"/>
      <c r="N43" s="174"/>
      <c r="O43" s="174"/>
      <c r="P43" s="191"/>
      <c r="Q43" s="191"/>
    </row>
    <row r="44" spans="1:17" ht="13.15" customHeight="1" x14ac:dyDescent="0.2">
      <c r="A44" s="171"/>
      <c r="B44" s="565"/>
      <c r="C44" s="565"/>
      <c r="D44" s="565"/>
      <c r="E44" s="565"/>
      <c r="F44" s="565"/>
      <c r="G44" s="174"/>
      <c r="H44" s="174"/>
      <c r="I44" s="174"/>
      <c r="J44" s="174"/>
      <c r="K44" s="174"/>
      <c r="L44" s="174"/>
      <c r="M44" s="174"/>
      <c r="N44" s="174"/>
      <c r="O44" s="174"/>
      <c r="P44" s="174"/>
      <c r="Q44" s="174"/>
    </row>
    <row r="45" spans="1:17" ht="12.75" customHeight="1" x14ac:dyDescent="0.2">
      <c r="A45" s="200"/>
      <c r="B45" s="752"/>
      <c r="C45" s="752"/>
      <c r="D45" s="752"/>
      <c r="E45" s="752"/>
      <c r="F45" s="752"/>
      <c r="G45" s="204"/>
      <c r="H45" s="204"/>
      <c r="I45" s="204"/>
      <c r="J45" s="204"/>
      <c r="K45" s="204"/>
      <c r="L45" s="204"/>
      <c r="M45" s="204"/>
      <c r="N45" s="204"/>
      <c r="O45" s="204"/>
      <c r="P45" s="204"/>
      <c r="Q45" s="204"/>
    </row>
    <row r="46" spans="1:17" ht="33.75" customHeight="1" x14ac:dyDescent="0.2">
      <c r="A46" s="716" t="s">
        <v>8</v>
      </c>
      <c r="B46" s="717"/>
      <c r="C46" s="717"/>
      <c r="D46" s="717"/>
      <c r="E46" s="717"/>
      <c r="F46" s="717"/>
      <c r="G46" s="205" t="str">
        <f>G23</f>
        <v>Varios</v>
      </c>
      <c r="H46" s="205">
        <v>429</v>
      </c>
      <c r="I46" s="205">
        <v>429</v>
      </c>
      <c r="J46" s="205">
        <v>14</v>
      </c>
      <c r="K46" s="206">
        <v>3.2634032634032632E-2</v>
      </c>
      <c r="L46" s="206">
        <v>3.2634032634032632E-2</v>
      </c>
      <c r="M46" s="207">
        <v>3482068</v>
      </c>
      <c r="N46" s="207">
        <v>10613540.159999998</v>
      </c>
      <c r="O46" s="207">
        <v>2297151.02</v>
      </c>
      <c r="P46" s="206">
        <v>0.6597088339458046</v>
      </c>
      <c r="Q46" s="346">
        <v>0.2164358908875133</v>
      </c>
    </row>
    <row r="47" spans="1:17" ht="20.25" customHeight="1" x14ac:dyDescent="0.2">
      <c r="A47" s="181"/>
      <c r="B47" s="181"/>
      <c r="C47" s="181"/>
      <c r="D47" s="181"/>
      <c r="E47" s="181"/>
      <c r="F47" s="181"/>
      <c r="G47" s="181"/>
      <c r="H47" s="181"/>
      <c r="I47" s="181"/>
      <c r="J47" s="181"/>
      <c r="K47" s="181"/>
      <c r="L47" s="181"/>
      <c r="M47" s="181"/>
      <c r="N47" s="181"/>
      <c r="O47" s="181"/>
      <c r="P47" s="181"/>
      <c r="Q47" s="181"/>
    </row>
    <row r="48" spans="1:17" ht="22.5" customHeight="1" x14ac:dyDescent="0.2">
      <c r="A48" s="181" t="s">
        <v>331</v>
      </c>
      <c r="B48" s="181"/>
      <c r="C48" s="181"/>
      <c r="D48" s="181"/>
      <c r="E48" s="181"/>
      <c r="F48" s="181"/>
      <c r="G48" s="183"/>
      <c r="H48" s="181"/>
      <c r="I48" s="181"/>
      <c r="J48" s="181"/>
      <c r="K48" s="181"/>
      <c r="L48" s="181"/>
      <c r="M48" s="181"/>
      <c r="N48" s="181"/>
      <c r="O48" s="181"/>
      <c r="P48" s="181"/>
      <c r="Q48" s="181"/>
    </row>
    <row r="49" spans="1:26" ht="24" customHeight="1" x14ac:dyDescent="0.2">
      <c r="A49" s="184" t="s">
        <v>23</v>
      </c>
      <c r="B49" s="181"/>
      <c r="C49" s="181"/>
      <c r="D49" s="181"/>
      <c r="E49" s="181"/>
      <c r="F49" s="181"/>
      <c r="G49" s="181"/>
      <c r="H49" s="181"/>
      <c r="I49" s="183"/>
      <c r="J49" s="181"/>
      <c r="K49" s="181"/>
      <c r="L49" s="181"/>
      <c r="M49" s="181"/>
      <c r="N49" s="181"/>
      <c r="O49" s="181"/>
      <c r="P49" s="181"/>
      <c r="Q49" s="186" t="s">
        <v>65</v>
      </c>
    </row>
    <row r="50" spans="1:26" ht="26.25" customHeight="1" x14ac:dyDescent="0.2">
      <c r="A50" s="184" t="s">
        <v>760</v>
      </c>
      <c r="B50" s="181"/>
      <c r="C50" s="181"/>
      <c r="D50" s="181"/>
      <c r="E50" s="181"/>
      <c r="F50" s="181"/>
      <c r="G50" s="181"/>
      <c r="H50" s="181"/>
      <c r="I50" s="181"/>
      <c r="J50" s="181"/>
      <c r="K50" s="181"/>
      <c r="L50" s="181"/>
      <c r="M50" s="181"/>
      <c r="N50" s="181"/>
      <c r="O50" s="181"/>
      <c r="P50" s="181"/>
      <c r="Q50" s="186"/>
    </row>
    <row r="51" spans="1:26" ht="24.75" customHeight="1" x14ac:dyDescent="0.35">
      <c r="A51" s="17" t="s">
        <v>761</v>
      </c>
      <c r="B51" s="181"/>
      <c r="C51" s="181"/>
      <c r="D51" s="181"/>
      <c r="E51" s="181"/>
      <c r="F51" s="181"/>
      <c r="G51" s="181"/>
      <c r="H51" s="181"/>
      <c r="I51" s="181"/>
      <c r="J51" s="181"/>
      <c r="K51" s="181"/>
      <c r="L51" s="181"/>
      <c r="M51" s="181"/>
      <c r="N51" s="181"/>
      <c r="O51" s="181"/>
      <c r="P51" s="181"/>
      <c r="Q51" s="186"/>
    </row>
    <row r="52" spans="1:26" ht="23.25" x14ac:dyDescent="0.2">
      <c r="A52" s="775"/>
      <c r="B52" s="775"/>
      <c r="C52" s="775"/>
      <c r="D52" s="775"/>
      <c r="E52" s="775"/>
      <c r="F52" s="775"/>
      <c r="G52" s="775"/>
      <c r="H52" s="775"/>
      <c r="I52" s="775"/>
      <c r="J52" s="775"/>
      <c r="K52" s="775"/>
      <c r="L52" s="775"/>
      <c r="M52" s="775"/>
      <c r="N52" s="775"/>
      <c r="O52" s="775"/>
      <c r="P52" s="775"/>
      <c r="Q52" s="775"/>
    </row>
    <row r="53" spans="1:26" ht="23.25" x14ac:dyDescent="0.35">
      <c r="A53" s="17"/>
      <c r="B53" s="17"/>
      <c r="C53" s="17"/>
      <c r="D53" s="17"/>
      <c r="E53" s="17"/>
      <c r="F53" s="17"/>
      <c r="G53" s="17"/>
      <c r="H53" s="17"/>
      <c r="I53" s="17"/>
      <c r="J53" s="89"/>
      <c r="K53" s="93"/>
      <c r="L53" s="366"/>
      <c r="M53" s="366"/>
      <c r="N53" s="366"/>
      <c r="O53" s="366"/>
      <c r="P53" s="365"/>
      <c r="Q53" s="17"/>
    </row>
    <row r="54" spans="1:26" ht="21.75" customHeight="1" x14ac:dyDescent="0.35">
      <c r="A54" s="17"/>
      <c r="B54" s="17"/>
      <c r="C54" s="17"/>
      <c r="D54" s="17"/>
      <c r="E54" s="17"/>
      <c r="F54" s="17"/>
      <c r="G54" s="17"/>
      <c r="H54" s="17"/>
      <c r="I54" s="17"/>
      <c r="J54" s="38"/>
      <c r="K54" s="17"/>
      <c r="L54" s="365"/>
      <c r="M54" s="365"/>
      <c r="N54" s="365"/>
      <c r="O54" s="365"/>
      <c r="P54" s="365"/>
      <c r="Q54" s="17"/>
    </row>
    <row r="55" spans="1:26" ht="23.25" x14ac:dyDescent="0.35">
      <c r="A55" s="17"/>
      <c r="B55" s="17"/>
      <c r="C55" s="17"/>
      <c r="D55" s="17"/>
      <c r="E55" s="17"/>
      <c r="F55" s="17"/>
      <c r="G55" s="17"/>
      <c r="H55" s="17"/>
      <c r="I55" s="17"/>
      <c r="J55" s="38"/>
      <c r="K55" s="17"/>
      <c r="L55" s="365"/>
      <c r="M55" s="365"/>
      <c r="N55" s="365"/>
      <c r="O55" s="365"/>
      <c r="P55" s="365"/>
      <c r="Q55" s="17"/>
    </row>
    <row r="56" spans="1:26" ht="27" x14ac:dyDescent="0.35">
      <c r="A56" s="17"/>
      <c r="B56" s="17"/>
      <c r="C56" s="17"/>
      <c r="D56" s="17"/>
      <c r="E56" s="17"/>
      <c r="F56" s="17"/>
      <c r="G56" s="17"/>
      <c r="H56" s="17"/>
      <c r="I56" s="17"/>
      <c r="J56" s="38"/>
      <c r="K56" s="71"/>
      <c r="L56" s="71"/>
      <c r="M56" s="71"/>
      <c r="N56" s="71"/>
      <c r="O56" s="71"/>
      <c r="P56" s="71"/>
      <c r="Q56" s="17"/>
    </row>
    <row r="57" spans="1:26" ht="24.75" customHeight="1" x14ac:dyDescent="0.35">
      <c r="A57" s="17"/>
      <c r="B57" s="17"/>
      <c r="C57" s="17"/>
      <c r="D57" s="17"/>
      <c r="E57" s="17"/>
      <c r="F57" s="17"/>
      <c r="G57" s="17"/>
      <c r="H57" s="17"/>
      <c r="I57" s="17"/>
      <c r="J57" s="38"/>
      <c r="K57" s="71"/>
      <c r="L57" s="71"/>
      <c r="M57" s="71"/>
      <c r="N57" s="71"/>
      <c r="O57" s="71"/>
      <c r="P57" s="71"/>
      <c r="Q57" s="17"/>
    </row>
    <row r="58" spans="1:26" ht="27" x14ac:dyDescent="0.35">
      <c r="A58" s="17"/>
      <c r="B58" s="17"/>
      <c r="C58" s="17"/>
      <c r="D58" s="17"/>
      <c r="E58" s="17"/>
      <c r="F58" s="17"/>
      <c r="G58" s="17"/>
      <c r="H58" s="17"/>
      <c r="I58" s="17"/>
      <c r="J58" s="38"/>
      <c r="K58" s="71"/>
      <c r="L58" s="71"/>
      <c r="M58" s="71"/>
      <c r="N58" s="71"/>
      <c r="O58" s="71"/>
      <c r="P58" s="71"/>
      <c r="Q58" s="17"/>
    </row>
    <row r="59" spans="1:26" ht="23.25" x14ac:dyDescent="0.35">
      <c r="A59" s="17"/>
      <c r="B59" s="17"/>
      <c r="C59" s="17"/>
      <c r="D59" s="17"/>
      <c r="E59" s="17"/>
      <c r="F59" s="17"/>
      <c r="G59" s="17"/>
      <c r="H59" s="17"/>
      <c r="I59" s="17"/>
      <c r="J59" s="17"/>
      <c r="K59" s="17"/>
      <c r="L59" s="17"/>
      <c r="M59" s="17"/>
      <c r="N59" s="17"/>
      <c r="O59" s="17"/>
      <c r="P59" s="17"/>
      <c r="Q59" s="17"/>
    </row>
    <row r="60" spans="1:26" ht="17.25" customHeight="1" x14ac:dyDescent="0.35">
      <c r="A60" s="17"/>
      <c r="B60" s="17"/>
      <c r="C60" s="17"/>
      <c r="D60" s="17"/>
      <c r="E60" s="17"/>
      <c r="F60" s="17"/>
      <c r="G60" s="17"/>
      <c r="H60" s="17"/>
      <c r="I60" s="17"/>
      <c r="J60" s="17"/>
      <c r="K60" s="17"/>
      <c r="L60" s="17"/>
      <c r="M60" s="17"/>
      <c r="N60" s="17"/>
      <c r="O60" s="17"/>
      <c r="P60" s="17"/>
      <c r="Q60" s="17"/>
    </row>
    <row r="61" spans="1:26" ht="17.25" customHeight="1" x14ac:dyDescent="0.35">
      <c r="A61" s="17"/>
      <c r="B61" s="17"/>
      <c r="C61" s="17"/>
      <c r="D61" s="17"/>
      <c r="E61" s="17"/>
      <c r="F61" s="17"/>
      <c r="G61" s="17"/>
      <c r="H61" s="17"/>
      <c r="I61" s="17"/>
      <c r="J61" s="17"/>
      <c r="K61" s="17"/>
      <c r="L61" s="17"/>
      <c r="M61" s="17"/>
      <c r="N61" s="17"/>
      <c r="O61" s="17"/>
      <c r="P61" s="17"/>
      <c r="Q61" s="17"/>
    </row>
    <row r="62" spans="1:26" ht="23.25" x14ac:dyDescent="0.35">
      <c r="A62" s="17"/>
      <c r="B62" s="17"/>
      <c r="C62" s="17"/>
      <c r="D62" s="17"/>
      <c r="E62" s="17"/>
      <c r="F62" s="17"/>
      <c r="G62" s="17"/>
      <c r="H62" s="17"/>
      <c r="I62" s="17"/>
      <c r="J62" s="17"/>
      <c r="K62" s="17"/>
      <c r="L62" s="17"/>
      <c r="M62" s="17"/>
      <c r="N62" s="17"/>
      <c r="O62" s="17"/>
      <c r="P62" s="17"/>
      <c r="Q62" s="17"/>
      <c r="R62" s="386"/>
      <c r="S62" s="387"/>
      <c r="T62" s="387"/>
      <c r="U62" s="387"/>
      <c r="V62" s="394"/>
      <c r="W62" s="394"/>
      <c r="X62" s="394"/>
    </row>
    <row r="63" spans="1:26" ht="23.25" x14ac:dyDescent="0.35">
      <c r="A63" s="17"/>
      <c r="B63" s="17"/>
      <c r="C63" s="17"/>
      <c r="D63" s="17"/>
      <c r="E63" s="17"/>
      <c r="F63" s="17"/>
      <c r="G63" s="17"/>
      <c r="H63" s="17"/>
      <c r="I63" s="17"/>
      <c r="J63" s="17"/>
      <c r="K63" s="17"/>
      <c r="L63" s="17"/>
      <c r="M63" s="17"/>
      <c r="N63" s="17"/>
      <c r="O63" s="17"/>
      <c r="P63" s="17"/>
      <c r="Q63" s="17"/>
      <c r="R63" s="386"/>
      <c r="S63" s="387"/>
      <c r="T63" s="387"/>
      <c r="U63" s="387"/>
      <c r="V63" s="394"/>
      <c r="W63" s="394"/>
      <c r="X63" s="394"/>
    </row>
    <row r="64" spans="1:26" ht="23.25" x14ac:dyDescent="0.35">
      <c r="A64" s="17"/>
      <c r="B64" s="17"/>
      <c r="C64" s="17"/>
      <c r="D64" s="17"/>
      <c r="E64" s="17"/>
      <c r="F64" s="17"/>
      <c r="G64" s="17"/>
      <c r="H64" s="17"/>
      <c r="I64" s="17"/>
      <c r="J64" s="17"/>
      <c r="K64" s="17"/>
      <c r="L64" s="17"/>
      <c r="M64" s="17"/>
      <c r="N64" s="17"/>
      <c r="O64" s="17"/>
      <c r="P64" s="17"/>
      <c r="Q64" s="17"/>
      <c r="R64" s="38"/>
      <c r="S64" s="383"/>
      <c r="T64" s="383"/>
      <c r="U64" s="383"/>
      <c r="V64" s="394"/>
      <c r="W64" s="394"/>
      <c r="X64" s="394"/>
      <c r="Y64" s="217"/>
      <c r="Z64" s="218"/>
    </row>
    <row r="65" spans="1:26" ht="23.25" x14ac:dyDescent="0.35">
      <c r="A65" s="6"/>
      <c r="C65" s="350"/>
      <c r="D65" s="17"/>
      <c r="E65" s="17"/>
      <c r="F65" s="17"/>
      <c r="G65" s="17"/>
      <c r="H65" s="17"/>
      <c r="I65" s="17"/>
      <c r="J65" s="17"/>
      <c r="K65" s="17"/>
      <c r="L65" s="17"/>
      <c r="M65" s="17"/>
      <c r="N65" s="17"/>
      <c r="O65" s="17"/>
      <c r="P65" s="17"/>
      <c r="Q65" s="17"/>
      <c r="R65" s="38"/>
      <c r="S65" s="383"/>
      <c r="T65" s="383"/>
      <c r="U65" s="383"/>
      <c r="V65" s="394"/>
      <c r="W65" s="394"/>
      <c r="X65" s="394"/>
      <c r="Y65" s="6"/>
      <c r="Z65" s="6"/>
    </row>
    <row r="66" spans="1:26" ht="23.25" x14ac:dyDescent="0.35">
      <c r="A66" s="6"/>
      <c r="C66" s="350"/>
      <c r="D66" s="17"/>
      <c r="E66" s="17"/>
      <c r="F66" s="17"/>
      <c r="G66" s="17"/>
      <c r="H66" s="17"/>
      <c r="I66" s="17"/>
      <c r="J66" s="17"/>
      <c r="K66" s="17"/>
      <c r="L66" s="17"/>
      <c r="M66" s="17"/>
      <c r="N66" s="17"/>
      <c r="O66" s="17"/>
      <c r="P66" s="17"/>
      <c r="Q66" s="17"/>
      <c r="R66" s="38"/>
      <c r="S66" s="378"/>
      <c r="T66" s="378"/>
      <c r="U66" s="378"/>
      <c r="V66" s="394"/>
      <c r="W66" s="394"/>
      <c r="X66" s="394"/>
      <c r="Y66" s="6"/>
      <c r="Z66" s="6"/>
    </row>
    <row r="67" spans="1:26" ht="23.25" x14ac:dyDescent="0.35">
      <c r="A67" s="6"/>
      <c r="C67" s="350"/>
      <c r="D67" s="17"/>
      <c r="E67" s="17"/>
      <c r="F67" s="17"/>
      <c r="G67" s="17"/>
      <c r="H67" s="17"/>
      <c r="I67" s="17"/>
      <c r="J67" s="17"/>
      <c r="K67" s="17"/>
      <c r="L67" s="17"/>
      <c r="M67" s="17"/>
      <c r="N67" s="17"/>
      <c r="O67" s="17"/>
      <c r="P67" s="17"/>
      <c r="Q67" s="17"/>
      <c r="R67" s="38"/>
      <c r="S67" s="383"/>
      <c r="T67" s="383"/>
      <c r="U67" s="383"/>
      <c r="V67" s="394"/>
      <c r="W67" s="394"/>
      <c r="X67" s="394"/>
      <c r="Y67" s="6"/>
      <c r="Z67" s="6"/>
    </row>
    <row r="68" spans="1:26" ht="23.25" x14ac:dyDescent="0.35">
      <c r="A68" s="38"/>
      <c r="C68" s="350"/>
      <c r="D68" s="17"/>
      <c r="E68" s="17"/>
      <c r="F68" s="17"/>
      <c r="G68" s="17"/>
      <c r="H68" s="17"/>
      <c r="I68" s="17"/>
      <c r="J68" s="17"/>
      <c r="K68" s="17"/>
      <c r="L68" s="17"/>
      <c r="M68" s="17"/>
      <c r="N68" s="17"/>
      <c r="O68" s="17"/>
      <c r="P68" s="17"/>
      <c r="Q68" s="17"/>
      <c r="R68" s="38"/>
      <c r="S68" s="383"/>
      <c r="T68" s="383"/>
      <c r="U68" s="383"/>
      <c r="V68" s="394"/>
      <c r="W68" s="394"/>
      <c r="X68" s="394"/>
      <c r="Y68" s="6"/>
      <c r="Z68" s="6"/>
    </row>
    <row r="69" spans="1:26" ht="23.25" x14ac:dyDescent="0.35">
      <c r="A69" s="38"/>
      <c r="C69" s="350"/>
      <c r="D69" s="17"/>
      <c r="E69" s="372"/>
      <c r="F69" s="372"/>
      <c r="G69" s="372"/>
      <c r="H69" s="372"/>
      <c r="I69" s="372"/>
      <c r="J69" s="372"/>
      <c r="K69" s="372"/>
      <c r="L69" s="17"/>
      <c r="M69" s="17"/>
      <c r="N69" s="17"/>
      <c r="O69" s="17"/>
      <c r="P69" s="17"/>
      <c r="Q69" s="17"/>
      <c r="R69" s="386"/>
      <c r="S69" s="387"/>
      <c r="T69" s="387"/>
      <c r="U69" s="387"/>
      <c r="V69" s="394"/>
      <c r="W69" s="394"/>
      <c r="X69" s="394"/>
      <c r="Y69" s="6"/>
      <c r="Z69" s="6"/>
    </row>
    <row r="70" spans="1:26" ht="23.25" x14ac:dyDescent="0.35">
      <c r="A70" s="38"/>
      <c r="C70" s="350"/>
      <c r="D70" s="17"/>
      <c r="E70" s="372"/>
      <c r="F70" s="372"/>
      <c r="G70" s="372"/>
      <c r="H70" s="372"/>
      <c r="I70" s="372"/>
      <c r="J70" s="372"/>
      <c r="K70" s="372"/>
      <c r="L70" s="17"/>
      <c r="M70" s="17"/>
      <c r="N70" s="17"/>
      <c r="O70" s="17"/>
      <c r="P70" s="17"/>
      <c r="Q70" s="17"/>
      <c r="R70" s="386"/>
      <c r="S70" s="387"/>
      <c r="T70" s="387"/>
      <c r="U70" s="387"/>
      <c r="V70" s="394"/>
      <c r="W70" s="394"/>
      <c r="X70" s="394"/>
      <c r="Y70" s="6"/>
      <c r="Z70" s="6"/>
    </row>
    <row r="71" spans="1:26" ht="23.25" x14ac:dyDescent="0.35">
      <c r="A71" s="38"/>
      <c r="C71" s="348"/>
      <c r="D71" s="17"/>
      <c r="E71" s="372"/>
      <c r="F71" s="372"/>
      <c r="G71" s="372"/>
      <c r="H71" s="372"/>
      <c r="I71" s="372"/>
      <c r="J71" s="372"/>
      <c r="K71" s="372"/>
      <c r="L71" s="17"/>
      <c r="M71" s="17"/>
      <c r="N71" s="17"/>
      <c r="O71" s="17"/>
      <c r="P71" s="17"/>
      <c r="Q71" s="17"/>
      <c r="R71" s="38"/>
      <c r="S71" s="378"/>
      <c r="T71" s="378"/>
      <c r="U71" s="378"/>
      <c r="V71" s="394"/>
      <c r="W71" s="394"/>
      <c r="X71" s="394"/>
      <c r="Y71" s="6"/>
      <c r="Z71" s="6"/>
    </row>
    <row r="72" spans="1:26" ht="23.25" x14ac:dyDescent="0.35">
      <c r="A72" s="38"/>
      <c r="C72" s="350"/>
      <c r="D72" s="17"/>
      <c r="E72" s="17"/>
      <c r="F72" s="17"/>
      <c r="G72" s="17"/>
      <c r="H72" s="17"/>
      <c r="I72" s="17"/>
      <c r="J72" s="17"/>
      <c r="K72" s="17"/>
      <c r="L72" s="17"/>
      <c r="M72" s="17"/>
      <c r="N72" s="17"/>
      <c r="O72" s="17"/>
      <c r="P72" s="17"/>
      <c r="Q72" s="17"/>
      <c r="R72" s="38"/>
      <c r="S72" s="383"/>
      <c r="T72" s="383"/>
      <c r="U72" s="383"/>
      <c r="V72" s="394"/>
      <c r="W72" s="394"/>
      <c r="X72" s="394"/>
      <c r="Y72" s="25"/>
    </row>
    <row r="73" spans="1:26" ht="23.25" x14ac:dyDescent="0.35">
      <c r="A73" s="38"/>
      <c r="C73" s="350"/>
      <c r="D73" s="17"/>
      <c r="E73" s="17"/>
      <c r="F73" s="17"/>
      <c r="G73" s="17"/>
      <c r="H73" s="17"/>
      <c r="I73" s="17"/>
      <c r="J73" s="17"/>
      <c r="K73" s="17"/>
      <c r="L73" s="17"/>
      <c r="M73" s="17"/>
      <c r="N73" s="17"/>
      <c r="O73" s="17"/>
      <c r="P73" s="17"/>
      <c r="Q73" s="17"/>
      <c r="R73" s="38"/>
      <c r="S73" s="383"/>
      <c r="T73" s="383"/>
      <c r="U73" s="383"/>
      <c r="V73" s="394"/>
      <c r="W73" s="394"/>
      <c r="X73" s="394"/>
    </row>
    <row r="74" spans="1:26" ht="23.25" x14ac:dyDescent="0.35">
      <c r="A74" s="38"/>
      <c r="C74" s="350"/>
      <c r="D74" s="17"/>
      <c r="E74" s="17"/>
      <c r="F74" s="17"/>
      <c r="G74" s="17"/>
      <c r="H74" s="17"/>
      <c r="I74" s="17"/>
      <c r="J74" s="17"/>
      <c r="K74" s="17"/>
      <c r="L74" s="17"/>
      <c r="M74" s="17"/>
      <c r="N74" s="17"/>
      <c r="O74" s="17"/>
      <c r="P74" s="17"/>
      <c r="Q74" s="17"/>
      <c r="R74" s="386"/>
      <c r="S74" s="387"/>
      <c r="T74" s="387"/>
      <c r="U74" s="387"/>
      <c r="V74" s="394"/>
      <c r="W74" s="394"/>
      <c r="X74" s="394"/>
    </row>
    <row r="75" spans="1:26" ht="23.25" x14ac:dyDescent="0.35">
      <c r="A75" s="38"/>
      <c r="C75" s="350"/>
      <c r="D75" s="17"/>
      <c r="E75" s="17"/>
      <c r="F75" s="17"/>
      <c r="G75" s="17"/>
      <c r="H75" s="17"/>
      <c r="I75" s="17"/>
      <c r="J75" s="17"/>
      <c r="K75" s="17"/>
      <c r="L75" s="17"/>
      <c r="M75" s="17"/>
      <c r="N75" s="17"/>
      <c r="O75" s="17"/>
      <c r="P75" s="17"/>
      <c r="Q75" s="17"/>
      <c r="R75" s="386"/>
      <c r="S75" s="387"/>
      <c r="T75" s="387"/>
      <c r="U75" s="387"/>
      <c r="V75" s="394"/>
      <c r="W75" s="394"/>
      <c r="X75" s="394"/>
    </row>
    <row r="76" spans="1:26" ht="23.25" x14ac:dyDescent="0.35">
      <c r="A76" s="38"/>
      <c r="C76" s="350"/>
      <c r="D76" s="17"/>
      <c r="E76" s="17"/>
      <c r="F76" s="17"/>
      <c r="G76" s="17"/>
      <c r="H76" s="17"/>
      <c r="I76" s="17"/>
      <c r="J76" s="17"/>
      <c r="K76" s="17"/>
      <c r="L76" s="17"/>
      <c r="M76" s="17"/>
      <c r="N76" s="17"/>
      <c r="O76" s="17"/>
      <c r="P76" s="17"/>
      <c r="Q76" s="17"/>
      <c r="R76" s="38"/>
      <c r="S76" s="378"/>
      <c r="T76" s="378"/>
      <c r="U76" s="378"/>
      <c r="V76" s="394"/>
      <c r="W76" s="394"/>
      <c r="X76" s="394"/>
    </row>
    <row r="77" spans="1:26" ht="23.25" x14ac:dyDescent="0.35">
      <c r="A77" s="38"/>
      <c r="C77" s="350"/>
      <c r="D77" s="17"/>
      <c r="E77" s="17"/>
      <c r="F77" s="17"/>
      <c r="G77" s="17"/>
      <c r="H77" s="17"/>
      <c r="I77" s="17"/>
      <c r="J77" s="17"/>
      <c r="K77" s="17"/>
      <c r="L77" s="17"/>
      <c r="M77" s="17"/>
      <c r="N77" s="17"/>
      <c r="O77" s="17"/>
      <c r="P77" s="17"/>
      <c r="Q77" s="17"/>
      <c r="R77" s="38"/>
      <c r="S77" s="378"/>
      <c r="T77" s="378"/>
      <c r="U77" s="378"/>
      <c r="V77" s="394"/>
      <c r="W77" s="394"/>
      <c r="X77" s="394"/>
    </row>
    <row r="78" spans="1:26" ht="23.25" x14ac:dyDescent="0.35">
      <c r="A78" s="38"/>
      <c r="C78" s="350"/>
      <c r="D78" s="17"/>
      <c r="E78" s="17"/>
      <c r="F78" s="17"/>
      <c r="G78" s="17"/>
      <c r="H78" s="17"/>
      <c r="I78" s="17"/>
      <c r="J78" s="17"/>
      <c r="K78" s="17"/>
      <c r="L78" s="17"/>
      <c r="M78" s="17"/>
      <c r="N78" s="17"/>
      <c r="O78" s="17"/>
      <c r="P78" s="17"/>
      <c r="R78" s="38"/>
      <c r="S78" s="383"/>
      <c r="T78" s="383"/>
      <c r="U78" s="383"/>
      <c r="V78" s="394"/>
      <c r="W78" s="394"/>
      <c r="X78" s="394"/>
    </row>
    <row r="79" spans="1:26" ht="23.25" x14ac:dyDescent="0.35">
      <c r="A79" s="38"/>
      <c r="C79" s="348"/>
      <c r="D79" s="17"/>
      <c r="E79" s="17"/>
      <c r="F79" s="17"/>
      <c r="G79" s="17"/>
      <c r="H79" s="17"/>
      <c r="I79" s="17"/>
      <c r="J79" s="17"/>
      <c r="K79" s="17"/>
      <c r="L79" s="17"/>
      <c r="M79" s="17"/>
      <c r="N79" s="17"/>
      <c r="O79" s="17"/>
      <c r="P79" s="17"/>
      <c r="R79" s="38"/>
      <c r="S79" s="383"/>
      <c r="T79" s="383"/>
      <c r="U79" s="383"/>
      <c r="V79" s="394"/>
      <c r="W79" s="394"/>
      <c r="X79" s="394"/>
    </row>
    <row r="80" spans="1:26" ht="23.25" x14ac:dyDescent="0.35">
      <c r="A80" s="38"/>
      <c r="C80" s="350"/>
      <c r="D80" s="17"/>
      <c r="E80" s="17"/>
      <c r="F80" s="17"/>
      <c r="G80" s="17"/>
      <c r="H80" s="17"/>
      <c r="I80" s="17"/>
      <c r="J80" s="17"/>
      <c r="K80" s="17"/>
      <c r="L80" s="17"/>
      <c r="M80" s="17"/>
      <c r="N80" s="17"/>
      <c r="O80" s="17"/>
      <c r="P80" s="17"/>
      <c r="R80" s="38"/>
      <c r="S80" s="378"/>
      <c r="T80" s="378"/>
      <c r="U80" s="378"/>
      <c r="V80" s="394"/>
      <c r="W80" s="394"/>
      <c r="X80" s="394"/>
    </row>
    <row r="81" spans="1:26" ht="23.25" x14ac:dyDescent="0.35">
      <c r="A81" s="38"/>
      <c r="C81" s="350"/>
      <c r="D81" s="17"/>
      <c r="E81" s="17"/>
      <c r="F81" s="17"/>
      <c r="G81" s="17"/>
      <c r="H81" s="17"/>
      <c r="I81" s="17"/>
      <c r="J81" s="17"/>
      <c r="K81" s="17"/>
      <c r="L81" s="17"/>
      <c r="M81" s="17"/>
      <c r="N81" s="17"/>
      <c r="O81" s="17"/>
      <c r="P81" s="17"/>
      <c r="R81" s="386"/>
      <c r="S81" s="404"/>
      <c r="T81" s="404"/>
      <c r="U81" s="404"/>
      <c r="V81" s="394"/>
      <c r="W81" s="394"/>
      <c r="X81" s="394"/>
    </row>
    <row r="82" spans="1:26" ht="23.25" x14ac:dyDescent="0.35">
      <c r="A82" s="38"/>
      <c r="C82" s="350"/>
      <c r="D82" s="17"/>
      <c r="E82" s="17"/>
      <c r="F82" s="17"/>
      <c r="G82" s="17"/>
      <c r="H82" s="17"/>
      <c r="I82" s="17"/>
      <c r="J82" s="17"/>
      <c r="K82" s="17"/>
      <c r="L82" s="17"/>
      <c r="M82" s="17"/>
      <c r="N82" s="17"/>
      <c r="O82" s="17"/>
      <c r="P82" s="17"/>
      <c r="Q82" s="40"/>
      <c r="R82" s="386"/>
      <c r="S82" s="404"/>
      <c r="T82" s="404"/>
      <c r="U82" s="404"/>
      <c r="V82" s="394"/>
      <c r="W82" s="394"/>
      <c r="X82" s="394"/>
    </row>
    <row r="83" spans="1:26" ht="52.5" customHeight="1" x14ac:dyDescent="0.35">
      <c r="A83" s="38"/>
      <c r="C83" s="350"/>
      <c r="D83" s="17"/>
      <c r="E83" s="17"/>
      <c r="F83" s="17"/>
      <c r="G83" s="17"/>
      <c r="H83" s="17"/>
      <c r="I83" s="17"/>
      <c r="J83" s="17"/>
      <c r="K83" s="17"/>
      <c r="L83" s="17"/>
      <c r="M83" s="17"/>
      <c r="N83" s="17"/>
      <c r="O83" s="17"/>
      <c r="P83" s="17"/>
      <c r="Q83" s="40"/>
      <c r="R83" s="38"/>
      <c r="S83" s="383"/>
      <c r="T83" s="383"/>
      <c r="U83" s="383"/>
      <c r="V83" s="394"/>
      <c r="W83" s="394"/>
      <c r="X83" s="394"/>
    </row>
    <row r="84" spans="1:26" ht="46.5" customHeight="1" x14ac:dyDescent="0.35">
      <c r="A84" s="38"/>
      <c r="B84" s="38"/>
      <c r="C84" s="350"/>
      <c r="D84" s="17"/>
      <c r="E84" s="17"/>
      <c r="F84" s="17"/>
      <c r="G84" s="17"/>
      <c r="H84" s="17"/>
      <c r="I84" s="17"/>
      <c r="J84" s="17"/>
      <c r="K84" s="17"/>
      <c r="L84" s="17"/>
      <c r="M84" s="17"/>
      <c r="N84" s="17"/>
      <c r="O84" s="17"/>
      <c r="P84" s="17"/>
      <c r="Q84" s="40"/>
      <c r="R84" s="38"/>
      <c r="S84" s="383"/>
      <c r="T84" s="383"/>
      <c r="U84" s="383"/>
      <c r="V84" s="394"/>
      <c r="W84" s="394"/>
      <c r="X84" s="394"/>
    </row>
    <row r="85" spans="1:26" ht="27" x14ac:dyDescent="0.35">
      <c r="A85" s="38"/>
      <c r="B85" s="38"/>
      <c r="C85" s="350"/>
      <c r="D85" s="351"/>
      <c r="E85" s="350"/>
      <c r="F85" s="350"/>
      <c r="G85" s="350"/>
      <c r="H85" s="350"/>
      <c r="I85" s="350"/>
      <c r="J85" s="350"/>
      <c r="K85" s="350"/>
      <c r="L85" s="350"/>
      <c r="M85" s="350"/>
      <c r="N85" s="350"/>
      <c r="O85" s="350"/>
      <c r="P85" s="351"/>
      <c r="Q85" s="39"/>
      <c r="R85" s="71"/>
      <c r="S85" s="333"/>
      <c r="T85" s="334"/>
      <c r="U85" s="289"/>
      <c r="V85" s="394"/>
      <c r="W85" s="394"/>
      <c r="X85" s="394"/>
    </row>
    <row r="86" spans="1:26" ht="27" x14ac:dyDescent="0.35">
      <c r="A86" s="38"/>
      <c r="B86" s="38"/>
      <c r="C86" s="350"/>
      <c r="D86" s="351"/>
      <c r="E86" s="350"/>
      <c r="F86" s="350"/>
      <c r="G86" s="350"/>
      <c r="H86" s="350"/>
      <c r="I86" s="350"/>
      <c r="J86" s="350"/>
      <c r="K86" s="350"/>
      <c r="L86" s="350"/>
      <c r="M86" s="350"/>
      <c r="N86" s="350"/>
      <c r="O86" s="350"/>
      <c r="P86" s="351"/>
      <c r="Q86" s="39"/>
      <c r="R86" s="71"/>
      <c r="S86" s="297"/>
      <c r="T86" s="298"/>
      <c r="U86" s="295"/>
      <c r="V86" s="296"/>
      <c r="W86" s="296"/>
      <c r="X86" s="296"/>
    </row>
    <row r="87" spans="1:26" ht="27" x14ac:dyDescent="0.35">
      <c r="A87" s="38"/>
      <c r="B87" s="38"/>
      <c r="C87" s="348"/>
      <c r="D87" s="651"/>
      <c r="E87" s="651"/>
      <c r="F87" s="651"/>
      <c r="G87" s="651"/>
      <c r="H87" s="651"/>
      <c r="I87" s="651"/>
      <c r="J87" s="651"/>
      <c r="K87" s="651"/>
      <c r="L87" s="651"/>
      <c r="M87" s="651"/>
      <c r="N87" s="651"/>
      <c r="O87" s="651"/>
      <c r="P87" s="651"/>
      <c r="Q87" s="39"/>
      <c r="R87" s="71"/>
      <c r="S87" s="331"/>
      <c r="T87" s="332"/>
      <c r="U87" s="295"/>
      <c r="V87" s="296"/>
      <c r="W87" s="296"/>
      <c r="X87" s="296"/>
    </row>
    <row r="88" spans="1:26" ht="27" x14ac:dyDescent="0.35">
      <c r="A88" s="6"/>
      <c r="B88" s="6"/>
      <c r="C88" s="350"/>
      <c r="D88" s="735"/>
      <c r="E88" s="735"/>
      <c r="F88" s="735"/>
      <c r="G88" s="735"/>
      <c r="H88" s="350"/>
      <c r="I88" s="350"/>
      <c r="J88" s="350"/>
      <c r="K88" s="350"/>
      <c r="L88" s="350"/>
      <c r="M88" s="350"/>
      <c r="N88" s="350"/>
      <c r="O88" s="350"/>
      <c r="P88" s="351"/>
      <c r="Q88" s="39"/>
      <c r="R88" s="71"/>
      <c r="S88" s="291"/>
      <c r="T88" s="342"/>
      <c r="U88" s="289"/>
      <c r="V88" s="290"/>
      <c r="W88" s="290"/>
      <c r="X88" s="290"/>
    </row>
    <row r="89" spans="1:26" ht="27" x14ac:dyDescent="0.35">
      <c r="A89" s="6"/>
      <c r="B89" s="6"/>
      <c r="C89" s="350"/>
      <c r="D89" s="351"/>
      <c r="E89" s="350"/>
      <c r="F89" s="350"/>
      <c r="G89" s="350"/>
      <c r="H89" s="350"/>
      <c r="I89" s="350"/>
      <c r="J89" s="350"/>
      <c r="K89" s="350"/>
      <c r="L89" s="350"/>
      <c r="M89" s="350"/>
      <c r="N89" s="350"/>
      <c r="O89" s="350"/>
      <c r="P89" s="351"/>
      <c r="Q89" s="6"/>
      <c r="R89" s="71"/>
      <c r="S89" s="3"/>
      <c r="T89" s="339"/>
      <c r="U89" s="3"/>
      <c r="V89" s="3"/>
      <c r="W89" s="3"/>
      <c r="X89" s="3"/>
    </row>
    <row r="90" spans="1:26" ht="20.25" x14ac:dyDescent="0.2">
      <c r="A90" s="6"/>
      <c r="B90" s="6"/>
      <c r="C90" s="350"/>
      <c r="D90" s="351"/>
      <c r="E90" s="350"/>
      <c r="F90" s="350"/>
      <c r="G90" s="350"/>
      <c r="H90" s="350"/>
      <c r="I90" s="350"/>
      <c r="J90" s="350"/>
      <c r="K90" s="350"/>
      <c r="L90" s="350"/>
      <c r="M90" s="350"/>
      <c r="N90" s="350"/>
      <c r="O90" s="350"/>
      <c r="P90" s="351"/>
      <c r="Q90" s="6"/>
      <c r="R90" s="348"/>
      <c r="S90" s="348"/>
      <c r="T90" s="348"/>
      <c r="U90" s="348"/>
      <c r="V90" s="348"/>
      <c r="W90" s="348"/>
      <c r="X90" s="348"/>
      <c r="Y90" s="351"/>
      <c r="Z90"/>
    </row>
    <row r="91" spans="1:26" ht="20.25" x14ac:dyDescent="0.2">
      <c r="A91" s="6"/>
      <c r="B91" s="6"/>
      <c r="C91" s="40"/>
      <c r="D91" s="40"/>
      <c r="E91" s="40"/>
      <c r="F91" s="40"/>
      <c r="G91" s="40"/>
      <c r="H91" s="40"/>
      <c r="I91" s="40"/>
      <c r="J91" s="40"/>
      <c r="K91" s="40"/>
      <c r="L91" s="40"/>
      <c r="M91" s="40"/>
      <c r="N91" s="40"/>
      <c r="O91" s="40"/>
      <c r="P91" s="40"/>
      <c r="Q91" s="6"/>
      <c r="R91" s="349"/>
      <c r="S91" s="349"/>
      <c r="T91" s="349"/>
      <c r="U91" s="349"/>
      <c r="V91" s="349"/>
      <c r="W91" s="349"/>
      <c r="X91" s="349"/>
      <c r="Y91" s="349"/>
      <c r="Z91"/>
    </row>
    <row r="92" spans="1:26" ht="27" customHeight="1" x14ac:dyDescent="0.2">
      <c r="A92" s="6"/>
      <c r="B92" s="6"/>
      <c r="C92" s="40"/>
      <c r="D92" s="40"/>
      <c r="E92" s="40"/>
      <c r="F92" s="40"/>
      <c r="G92" s="40"/>
      <c r="H92" s="40"/>
      <c r="I92" s="40"/>
      <c r="J92" s="40"/>
      <c r="K92" s="40"/>
      <c r="L92" s="40"/>
      <c r="M92" s="40"/>
      <c r="N92" s="40"/>
      <c r="O92" s="40"/>
      <c r="P92" s="40"/>
      <c r="Q92" s="6"/>
      <c r="R92" s="350"/>
      <c r="S92" s="350"/>
      <c r="T92" s="350"/>
      <c r="U92" s="350"/>
      <c r="V92" s="350"/>
      <c r="W92" s="350"/>
      <c r="X92" s="350"/>
      <c r="Y92" s="351"/>
      <c r="Z92"/>
    </row>
    <row r="93" spans="1:26" ht="23.25" customHeight="1" x14ac:dyDescent="0.2">
      <c r="A93" s="6"/>
      <c r="B93" s="6"/>
      <c r="C93" s="39"/>
      <c r="D93" s="39"/>
      <c r="E93" s="39"/>
      <c r="F93" s="39"/>
      <c r="G93" s="39"/>
      <c r="H93" s="39"/>
      <c r="I93" s="39"/>
      <c r="J93" s="39"/>
      <c r="K93" s="39"/>
      <c r="L93" s="39"/>
      <c r="M93" s="39"/>
      <c r="N93" s="39"/>
      <c r="O93" s="39"/>
      <c r="P93" s="39"/>
      <c r="Q93" s="6"/>
    </row>
    <row r="94" spans="1:26" ht="20.25" x14ac:dyDescent="0.2">
      <c r="A94" s="6"/>
      <c r="B94" s="6"/>
      <c r="C94" s="39"/>
      <c r="D94" s="39"/>
      <c r="E94" s="39"/>
      <c r="F94" s="39"/>
      <c r="G94" s="39"/>
      <c r="H94" s="39"/>
      <c r="I94" s="39"/>
      <c r="J94" s="39"/>
      <c r="K94" s="39"/>
      <c r="L94" s="39"/>
      <c r="M94" s="39"/>
      <c r="N94" s="39"/>
      <c r="O94" s="39"/>
      <c r="P94" s="39"/>
      <c r="Q94" s="6"/>
    </row>
    <row r="95" spans="1:26" ht="20.25" x14ac:dyDescent="0.2">
      <c r="A95" s="6"/>
      <c r="B95" s="6"/>
      <c r="C95" s="39"/>
      <c r="D95" s="39"/>
      <c r="E95" s="39"/>
      <c r="F95" s="39"/>
      <c r="G95" s="39"/>
      <c r="H95" s="39"/>
      <c r="I95" s="39"/>
      <c r="J95" s="39"/>
      <c r="K95" s="39"/>
      <c r="L95" s="39"/>
      <c r="M95" s="39"/>
      <c r="N95" s="39"/>
      <c r="O95" s="39"/>
      <c r="P95" s="39"/>
      <c r="Q95" s="6"/>
    </row>
    <row r="96" spans="1:26"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ht="23.25" customHeight="1" x14ac:dyDescent="0.2">
      <c r="A100" s="6"/>
      <c r="B100" s="6"/>
      <c r="C100" s="6"/>
      <c r="D100" s="6"/>
      <c r="E100" s="6"/>
      <c r="F100" s="6"/>
      <c r="G100" s="6"/>
      <c r="H100" s="6"/>
      <c r="I100" s="6"/>
      <c r="J100" s="6"/>
      <c r="K100" s="6"/>
      <c r="L100" s="6"/>
      <c r="M100" s="6"/>
      <c r="N100" s="6"/>
      <c r="O100" s="6"/>
      <c r="P100" s="6"/>
      <c r="Q100" s="6"/>
    </row>
    <row r="101" spans="1:17" ht="23.25" customHeight="1"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ht="23.25" customHeight="1" x14ac:dyDescent="0.2">
      <c r="A108" s="6"/>
      <c r="B108" s="6"/>
      <c r="C108" s="6"/>
      <c r="D108" s="6"/>
      <c r="E108" s="6"/>
      <c r="F108" s="6"/>
      <c r="G108" s="6"/>
      <c r="H108" s="6"/>
      <c r="I108" s="6"/>
      <c r="J108" s="6"/>
      <c r="K108" s="6"/>
      <c r="L108" s="6"/>
      <c r="M108" s="6"/>
      <c r="N108" s="6"/>
      <c r="O108" s="6"/>
      <c r="P108" s="6"/>
      <c r="Q108" s="6"/>
    </row>
    <row r="109" spans="1:17" ht="23.25" customHeight="1"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ht="12.75" customHeight="1" x14ac:dyDescent="0.2">
      <c r="A116" s="6"/>
      <c r="B116" s="6"/>
      <c r="C116" s="6"/>
      <c r="D116" s="6"/>
      <c r="E116" s="6"/>
      <c r="F116" s="6"/>
      <c r="G116" s="6"/>
      <c r="H116" s="6"/>
      <c r="I116" s="6"/>
      <c r="J116" s="6"/>
      <c r="K116" s="6"/>
      <c r="L116" s="6"/>
      <c r="M116" s="6"/>
      <c r="N116" s="6"/>
      <c r="O116" s="6"/>
      <c r="P116" s="6"/>
      <c r="Q116" s="6"/>
    </row>
    <row r="117" spans="1:17" ht="20.25" customHeight="1"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row>
    <row r="183" spans="1:17" x14ac:dyDescent="0.2">
      <c r="A183" s="6"/>
      <c r="B183" s="6"/>
      <c r="C183" s="6"/>
      <c r="D183" s="6"/>
      <c r="E183" s="6"/>
      <c r="F183" s="6"/>
      <c r="G183" s="6"/>
      <c r="H183" s="6"/>
      <c r="I183" s="6"/>
      <c r="J183" s="6"/>
      <c r="K183" s="6"/>
      <c r="L183" s="6"/>
      <c r="M183" s="6"/>
      <c r="N183" s="6"/>
      <c r="O183" s="6"/>
      <c r="P183" s="6"/>
    </row>
    <row r="184" spans="1:17" x14ac:dyDescent="0.2">
      <c r="A184" s="6"/>
      <c r="B184" s="6"/>
      <c r="C184" s="6"/>
      <c r="D184" s="6"/>
      <c r="E184" s="6"/>
      <c r="F184" s="6"/>
      <c r="G184" s="6"/>
      <c r="H184" s="6"/>
      <c r="I184" s="6"/>
      <c r="J184" s="6"/>
      <c r="K184" s="6"/>
      <c r="L184" s="6"/>
      <c r="M184" s="6"/>
      <c r="N184" s="6"/>
      <c r="O184" s="6"/>
      <c r="P184" s="6"/>
    </row>
    <row r="185" spans="1:17" x14ac:dyDescent="0.2">
      <c r="A185" s="6"/>
      <c r="B185" s="6"/>
      <c r="C185" s="6"/>
      <c r="D185" s="6"/>
      <c r="E185" s="6"/>
      <c r="F185" s="6"/>
      <c r="G185" s="6"/>
      <c r="H185" s="6"/>
      <c r="I185" s="6"/>
      <c r="J185" s="6"/>
      <c r="K185" s="6"/>
      <c r="L185" s="6"/>
      <c r="M185" s="6"/>
      <c r="N185" s="6"/>
      <c r="O185" s="6"/>
      <c r="P185" s="6"/>
    </row>
    <row r="186" spans="1:17" x14ac:dyDescent="0.2">
      <c r="A186" s="6"/>
      <c r="B186" s="6"/>
      <c r="C186" s="6"/>
      <c r="D186" s="6"/>
      <c r="E186" s="6"/>
      <c r="F186" s="6"/>
      <c r="G186" s="6"/>
      <c r="H186" s="6"/>
      <c r="I186" s="6"/>
      <c r="J186" s="6"/>
      <c r="K186" s="6"/>
      <c r="L186" s="6"/>
      <c r="M186" s="6"/>
      <c r="N186" s="6"/>
      <c r="O186" s="6"/>
      <c r="P186" s="6"/>
    </row>
    <row r="187" spans="1:17" x14ac:dyDescent="0.2">
      <c r="A187" s="6"/>
      <c r="B187" s="6"/>
      <c r="C187" s="6"/>
      <c r="D187" s="6"/>
      <c r="E187" s="6"/>
      <c r="F187" s="6"/>
      <c r="G187" s="6"/>
      <c r="H187" s="6"/>
      <c r="I187" s="6"/>
      <c r="J187" s="6"/>
      <c r="K187" s="6"/>
      <c r="L187" s="6"/>
      <c r="M187" s="6"/>
      <c r="N187" s="6"/>
      <c r="O187" s="6"/>
      <c r="P187" s="6"/>
    </row>
    <row r="188" spans="1:17" x14ac:dyDescent="0.2">
      <c r="A188" s="6"/>
      <c r="B188" s="6"/>
      <c r="C188" s="6"/>
      <c r="D188" s="6"/>
      <c r="E188" s="6"/>
      <c r="F188" s="6"/>
      <c r="G188" s="6"/>
      <c r="H188" s="6"/>
      <c r="I188" s="6"/>
      <c r="J188" s="6"/>
      <c r="K188" s="6"/>
      <c r="L188" s="6"/>
      <c r="M188" s="6"/>
      <c r="N188" s="6"/>
      <c r="O188" s="6"/>
      <c r="P188" s="6"/>
    </row>
  </sheetData>
  <mergeCells count="58">
    <mergeCell ref="D88:G88"/>
    <mergeCell ref="B42:F42"/>
    <mergeCell ref="B43:F43"/>
    <mergeCell ref="B44:F44"/>
    <mergeCell ref="B45:F45"/>
    <mergeCell ref="A46:F46"/>
    <mergeCell ref="A52:Q52"/>
    <mergeCell ref="D87:P87"/>
    <mergeCell ref="B38:F38"/>
    <mergeCell ref="B39:F39"/>
    <mergeCell ref="B40:F40"/>
    <mergeCell ref="B41:F41"/>
    <mergeCell ref="B31:F31"/>
    <mergeCell ref="B32:F32"/>
    <mergeCell ref="B33:F33"/>
    <mergeCell ref="B34:F34"/>
    <mergeCell ref="B36:F36"/>
    <mergeCell ref="B37:F37"/>
    <mergeCell ref="B35:F35"/>
    <mergeCell ref="P20:Q20"/>
    <mergeCell ref="B21:F21"/>
    <mergeCell ref="B22:F22"/>
    <mergeCell ref="B23:F23"/>
    <mergeCell ref="B24:F24"/>
    <mergeCell ref="B30:F30"/>
    <mergeCell ref="A19:A21"/>
    <mergeCell ref="B19:F19"/>
    <mergeCell ref="G19:L19"/>
    <mergeCell ref="M19:Q19"/>
    <mergeCell ref="B20:F20"/>
    <mergeCell ref="G20:G21"/>
    <mergeCell ref="H20:I20"/>
    <mergeCell ref="J20:J21"/>
    <mergeCell ref="K20:L20"/>
    <mergeCell ref="M20:O20"/>
    <mergeCell ref="B25:F25"/>
    <mergeCell ref="B26:F26"/>
    <mergeCell ref="B27:F27"/>
    <mergeCell ref="B28:F28"/>
    <mergeCell ref="B29:F29"/>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29">
    <tabColor rgb="FF00B0F0"/>
    <pageSetUpPr fitToPage="1"/>
  </sheetPr>
  <dimension ref="A1:Z214"/>
  <sheetViews>
    <sheetView view="pageBreakPreview" zoomScale="40" zoomScaleNormal="40" zoomScaleSheetLayoutView="40" workbookViewId="0">
      <selection activeCell="M65" sqref="M65"/>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10</v>
      </c>
      <c r="B10" s="583"/>
      <c r="C10" s="583" t="s">
        <v>702</v>
      </c>
      <c r="D10" s="583"/>
      <c r="E10" s="583"/>
      <c r="F10" s="583"/>
      <c r="G10" s="583"/>
      <c r="H10" s="583"/>
      <c r="I10" s="583"/>
      <c r="J10" s="583"/>
      <c r="K10" s="583"/>
      <c r="L10" s="583"/>
      <c r="M10" s="583"/>
      <c r="N10" s="583"/>
      <c r="O10" s="142"/>
      <c r="P10" s="143"/>
      <c r="Q10" s="142"/>
    </row>
    <row r="11" spans="1:17" s="3" customFormat="1" ht="5.25" customHeight="1" x14ac:dyDescent="0.2">
      <c r="A11" s="126"/>
      <c r="B11" s="540"/>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2</v>
      </c>
      <c r="B13" s="583"/>
      <c r="C13" s="583" t="s">
        <v>271</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21" customHeight="1" x14ac:dyDescent="0.2">
      <c r="A22" s="141"/>
      <c r="B22" s="603"/>
      <c r="C22" s="603"/>
      <c r="D22" s="603"/>
      <c r="E22" s="603"/>
      <c r="F22" s="603"/>
      <c r="G22" s="115"/>
      <c r="H22" s="118"/>
      <c r="I22" s="118"/>
      <c r="J22" s="118"/>
      <c r="K22" s="116"/>
      <c r="L22" s="116"/>
      <c r="M22" s="117"/>
      <c r="N22" s="117"/>
      <c r="O22" s="117"/>
      <c r="P22" s="116"/>
      <c r="Q22" s="116"/>
    </row>
    <row r="23" spans="1:17" s="3" customFormat="1" ht="80.25" customHeight="1" x14ac:dyDescent="0.35">
      <c r="A23" s="187">
        <v>161</v>
      </c>
      <c r="B23" s="610" t="s">
        <v>552</v>
      </c>
      <c r="C23" s="637"/>
      <c r="D23" s="637"/>
      <c r="E23" s="637"/>
      <c r="F23" s="637"/>
      <c r="G23" s="188" t="str">
        <f>G24</f>
        <v>Informe-Elaborar</v>
      </c>
      <c r="H23" s="188">
        <v>134</v>
      </c>
      <c r="I23" s="188">
        <v>134</v>
      </c>
      <c r="J23" s="188">
        <v>186</v>
      </c>
      <c r="K23" s="189">
        <v>1.3880597014925373</v>
      </c>
      <c r="L23" s="189">
        <v>1.3880597014925373</v>
      </c>
      <c r="M23" s="209">
        <v>20906681</v>
      </c>
      <c r="N23" s="209">
        <v>20906466.109999999</v>
      </c>
      <c r="O23" s="209">
        <v>10721624.399999999</v>
      </c>
      <c r="P23" s="189">
        <v>0.51283244815377427</v>
      </c>
      <c r="Q23" s="189">
        <v>0.5128377193729371</v>
      </c>
    </row>
    <row r="24" spans="1:17" s="3" customFormat="1" ht="48" customHeight="1" x14ac:dyDescent="0.35">
      <c r="A24" s="187">
        <v>16</v>
      </c>
      <c r="B24" s="610" t="s">
        <v>45</v>
      </c>
      <c r="C24" s="637"/>
      <c r="D24" s="637"/>
      <c r="E24" s="637"/>
      <c r="F24" s="637"/>
      <c r="G24" s="188" t="str">
        <f>G25</f>
        <v>Informe-Elaborar</v>
      </c>
      <c r="H24" s="188">
        <v>134</v>
      </c>
      <c r="I24" s="188">
        <v>134</v>
      </c>
      <c r="J24" s="188">
        <v>186</v>
      </c>
      <c r="K24" s="189">
        <v>1.3880597014925373</v>
      </c>
      <c r="L24" s="189">
        <v>1.3880597014925373</v>
      </c>
      <c r="M24" s="209">
        <v>20906681</v>
      </c>
      <c r="N24" s="209">
        <v>20906466.109999999</v>
      </c>
      <c r="O24" s="209">
        <v>10721624.399999999</v>
      </c>
      <c r="P24" s="189">
        <v>0.51283244815377427</v>
      </c>
      <c r="Q24" s="189">
        <v>0.5128377193729371</v>
      </c>
    </row>
    <row r="25" spans="1:17" s="3" customFormat="1" ht="60.75" customHeight="1" x14ac:dyDescent="0.2">
      <c r="A25" s="171">
        <v>1</v>
      </c>
      <c r="B25" s="565" t="s">
        <v>553</v>
      </c>
      <c r="C25" s="565"/>
      <c r="D25" s="565"/>
      <c r="E25" s="565"/>
      <c r="F25" s="565"/>
      <c r="G25" s="172" t="s">
        <v>58</v>
      </c>
      <c r="H25" s="172">
        <v>12</v>
      </c>
      <c r="I25" s="172">
        <v>12</v>
      </c>
      <c r="J25" s="172">
        <v>12</v>
      </c>
      <c r="K25" s="191">
        <v>1</v>
      </c>
      <c r="L25" s="191">
        <v>1</v>
      </c>
      <c r="M25" s="199">
        <v>3016857</v>
      </c>
      <c r="N25" s="199">
        <v>3105056.99</v>
      </c>
      <c r="O25" s="199">
        <v>1857786.49</v>
      </c>
      <c r="P25" s="191">
        <v>0.61580197205237108</v>
      </c>
      <c r="Q25" s="191">
        <v>0.59830994921610114</v>
      </c>
    </row>
    <row r="26" spans="1:17" s="3" customFormat="1" ht="51.75" customHeight="1" x14ac:dyDescent="0.2">
      <c r="A26" s="171">
        <v>2</v>
      </c>
      <c r="B26" s="565" t="s">
        <v>554</v>
      </c>
      <c r="C26" s="565"/>
      <c r="D26" s="565"/>
      <c r="E26" s="565"/>
      <c r="F26" s="565"/>
      <c r="G26" s="172" t="s">
        <v>319</v>
      </c>
      <c r="H26" s="172">
        <v>22</v>
      </c>
      <c r="I26" s="172">
        <v>22</v>
      </c>
      <c r="J26" s="172">
        <v>16</v>
      </c>
      <c r="K26" s="191">
        <v>0.72727272727272729</v>
      </c>
      <c r="L26" s="191">
        <v>0.72727272727272729</v>
      </c>
      <c r="M26" s="199">
        <v>15309866</v>
      </c>
      <c r="N26" s="199">
        <v>15403070.889999999</v>
      </c>
      <c r="O26" s="199">
        <v>7261777.7700000005</v>
      </c>
      <c r="P26" s="191">
        <v>0.47432013905281734</v>
      </c>
      <c r="Q26" s="191">
        <v>0.4714499999292025</v>
      </c>
    </row>
    <row r="27" spans="1:17" s="3" customFormat="1" ht="46.5" customHeight="1" x14ac:dyDescent="0.2">
      <c r="A27" s="171">
        <v>3</v>
      </c>
      <c r="B27" s="565" t="s">
        <v>555</v>
      </c>
      <c r="C27" s="565"/>
      <c r="D27" s="565"/>
      <c r="E27" s="565"/>
      <c r="F27" s="565"/>
      <c r="G27" s="172" t="s">
        <v>58</v>
      </c>
      <c r="H27" s="167">
        <v>12</v>
      </c>
      <c r="I27" s="167">
        <v>12</v>
      </c>
      <c r="J27" s="167">
        <v>19</v>
      </c>
      <c r="K27" s="191">
        <v>1.5833333333333333</v>
      </c>
      <c r="L27" s="191">
        <v>1.5833333333333333</v>
      </c>
      <c r="M27" s="174">
        <v>34775</v>
      </c>
      <c r="N27" s="174">
        <v>14751</v>
      </c>
      <c r="O27" s="174">
        <v>5146</v>
      </c>
      <c r="P27" s="191">
        <v>0.14797987059669301</v>
      </c>
      <c r="Q27" s="191">
        <v>0.34885770456240256</v>
      </c>
    </row>
    <row r="28" spans="1:17" s="3" customFormat="1" ht="54" customHeight="1" x14ac:dyDescent="0.2">
      <c r="A28" s="171">
        <v>4</v>
      </c>
      <c r="B28" s="621" t="s">
        <v>556</v>
      </c>
      <c r="C28" s="622"/>
      <c r="D28" s="622"/>
      <c r="E28" s="622"/>
      <c r="F28" s="623"/>
      <c r="G28" s="172" t="s">
        <v>58</v>
      </c>
      <c r="H28" s="167">
        <v>12</v>
      </c>
      <c r="I28" s="167">
        <v>12</v>
      </c>
      <c r="J28" s="167">
        <v>9</v>
      </c>
      <c r="K28" s="191">
        <v>0.75</v>
      </c>
      <c r="L28" s="191">
        <v>0.75</v>
      </c>
      <c r="M28" s="174">
        <v>643790</v>
      </c>
      <c r="N28" s="174">
        <v>540401.48</v>
      </c>
      <c r="O28" s="174">
        <v>352589.28000000009</v>
      </c>
      <c r="P28" s="191">
        <v>0.54767747246773024</v>
      </c>
      <c r="Q28" s="191">
        <v>0.65245802065531</v>
      </c>
    </row>
    <row r="29" spans="1:17" s="3" customFormat="1" ht="79.5" customHeight="1" x14ac:dyDescent="0.35">
      <c r="A29" s="171">
        <v>5</v>
      </c>
      <c r="B29" s="616" t="s">
        <v>277</v>
      </c>
      <c r="C29" s="637"/>
      <c r="D29" s="637"/>
      <c r="E29" s="637"/>
      <c r="F29" s="637"/>
      <c r="G29" s="172" t="s">
        <v>58</v>
      </c>
      <c r="H29" s="172">
        <v>60</v>
      </c>
      <c r="I29" s="172">
        <v>60</v>
      </c>
      <c r="J29" s="172">
        <v>118</v>
      </c>
      <c r="K29" s="191">
        <v>1.9666666666666666</v>
      </c>
      <c r="L29" s="191">
        <v>1.9666666666666666</v>
      </c>
      <c r="M29" s="231">
        <v>541672</v>
      </c>
      <c r="N29" s="231">
        <v>517934.43000000005</v>
      </c>
      <c r="O29" s="231">
        <v>347664.10000000003</v>
      </c>
      <c r="P29" s="191">
        <v>0.64183509577751852</v>
      </c>
      <c r="Q29" s="191">
        <v>0.67125118521276916</v>
      </c>
    </row>
    <row r="30" spans="1:17" s="3" customFormat="1" ht="52.5" customHeight="1" x14ac:dyDescent="0.35">
      <c r="A30" s="171">
        <v>6</v>
      </c>
      <c r="B30" s="616" t="s">
        <v>557</v>
      </c>
      <c r="C30" s="637"/>
      <c r="D30" s="637"/>
      <c r="E30" s="637"/>
      <c r="F30" s="637"/>
      <c r="G30" s="172" t="s">
        <v>58</v>
      </c>
      <c r="H30" s="172">
        <v>16</v>
      </c>
      <c r="I30" s="172">
        <v>16</v>
      </c>
      <c r="J30" s="172">
        <v>12</v>
      </c>
      <c r="K30" s="191">
        <v>0.75</v>
      </c>
      <c r="L30" s="191">
        <v>0.75</v>
      </c>
      <c r="M30" s="231">
        <v>1359721</v>
      </c>
      <c r="N30" s="231">
        <v>1325251.3199999998</v>
      </c>
      <c r="O30" s="231">
        <v>896660.75999999989</v>
      </c>
      <c r="P30" s="191">
        <v>0.65944466548652247</v>
      </c>
      <c r="Q30" s="191">
        <v>0.67659676807565827</v>
      </c>
    </row>
    <row r="31" spans="1:17" s="3" customFormat="1" ht="10.9" customHeight="1" x14ac:dyDescent="0.2">
      <c r="A31" s="187"/>
      <c r="B31" s="611"/>
      <c r="C31" s="611"/>
      <c r="D31" s="611"/>
      <c r="E31" s="611"/>
      <c r="F31" s="611"/>
      <c r="G31" s="188"/>
      <c r="H31" s="188"/>
      <c r="I31" s="188"/>
      <c r="J31" s="188"/>
      <c r="K31" s="189"/>
      <c r="L31" s="189"/>
      <c r="M31" s="192"/>
      <c r="N31" s="192"/>
      <c r="O31" s="192"/>
      <c r="P31" s="189"/>
      <c r="Q31" s="189"/>
    </row>
    <row r="32" spans="1:17" s="3" customFormat="1" ht="10.9" customHeight="1" x14ac:dyDescent="0.2">
      <c r="A32" s="187"/>
      <c r="B32" s="611"/>
      <c r="C32" s="611"/>
      <c r="D32" s="611"/>
      <c r="E32" s="611"/>
      <c r="F32" s="611"/>
      <c r="G32" s="188"/>
      <c r="H32" s="188"/>
      <c r="I32" s="188"/>
      <c r="J32" s="188"/>
      <c r="K32" s="189"/>
      <c r="L32" s="189"/>
      <c r="M32" s="192"/>
      <c r="N32" s="192"/>
      <c r="O32" s="192"/>
      <c r="P32" s="189"/>
      <c r="Q32" s="189"/>
    </row>
    <row r="33" spans="1:17" s="3" customFormat="1" ht="10.9" customHeight="1" x14ac:dyDescent="0.2">
      <c r="A33" s="171"/>
      <c r="B33" s="565"/>
      <c r="C33" s="565"/>
      <c r="D33" s="565"/>
      <c r="E33" s="565"/>
      <c r="F33" s="565"/>
      <c r="G33" s="172"/>
      <c r="H33" s="172"/>
      <c r="I33" s="172"/>
      <c r="J33" s="172"/>
      <c r="K33" s="191"/>
      <c r="L33" s="191"/>
      <c r="M33" s="199"/>
      <c r="N33" s="199"/>
      <c r="O33" s="199"/>
      <c r="P33" s="191"/>
      <c r="Q33" s="191"/>
    </row>
    <row r="34" spans="1:17" s="3" customFormat="1" ht="10.9" customHeight="1" x14ac:dyDescent="0.2">
      <c r="A34" s="171"/>
      <c r="B34" s="565"/>
      <c r="C34" s="565"/>
      <c r="D34" s="565"/>
      <c r="E34" s="565"/>
      <c r="F34" s="565"/>
      <c r="G34" s="172"/>
      <c r="H34" s="172"/>
      <c r="I34" s="172"/>
      <c r="J34" s="172"/>
      <c r="K34" s="191"/>
      <c r="L34" s="191"/>
      <c r="M34" s="199"/>
      <c r="N34" s="199"/>
      <c r="O34" s="199"/>
      <c r="P34" s="191"/>
      <c r="Q34" s="191"/>
    </row>
    <row r="35" spans="1:17" s="3" customFormat="1" ht="10.9" customHeight="1" x14ac:dyDescent="0.35">
      <c r="A35" s="171"/>
      <c r="B35" s="616"/>
      <c r="C35" s="637"/>
      <c r="D35" s="637"/>
      <c r="E35" s="637"/>
      <c r="F35" s="637"/>
      <c r="G35" s="172"/>
      <c r="H35" s="172"/>
      <c r="I35" s="172"/>
      <c r="J35" s="172"/>
      <c r="K35" s="191"/>
      <c r="L35" s="191"/>
      <c r="M35" s="231"/>
      <c r="N35" s="231"/>
      <c r="O35" s="231"/>
      <c r="P35" s="191"/>
      <c r="Q35" s="191"/>
    </row>
    <row r="36" spans="1:17" s="3" customFormat="1" ht="10.9" customHeight="1" x14ac:dyDescent="0.35">
      <c r="A36" s="187"/>
      <c r="B36" s="610"/>
      <c r="C36" s="637"/>
      <c r="D36" s="637"/>
      <c r="E36" s="637"/>
      <c r="F36" s="637"/>
      <c r="G36" s="188"/>
      <c r="H36" s="188"/>
      <c r="I36" s="188"/>
      <c r="J36" s="188"/>
      <c r="K36" s="189"/>
      <c r="L36" s="189"/>
      <c r="M36" s="209"/>
      <c r="N36" s="209"/>
      <c r="O36" s="209"/>
      <c r="P36" s="189"/>
      <c r="Q36" s="189"/>
    </row>
    <row r="37" spans="1:17" s="3" customFormat="1" ht="78" customHeight="1" x14ac:dyDescent="0.2">
      <c r="A37" s="187">
        <v>163</v>
      </c>
      <c r="B37" s="631" t="s">
        <v>558</v>
      </c>
      <c r="C37" s="632"/>
      <c r="D37" s="632"/>
      <c r="E37" s="632"/>
      <c r="F37" s="633"/>
      <c r="G37" s="188" t="str">
        <f>G38</f>
        <v>Informe-Elaborar</v>
      </c>
      <c r="H37" s="188">
        <v>1</v>
      </c>
      <c r="I37" s="188">
        <v>1</v>
      </c>
      <c r="J37" s="188">
        <v>1</v>
      </c>
      <c r="K37" s="189">
        <v>1</v>
      </c>
      <c r="L37" s="189">
        <v>1</v>
      </c>
      <c r="M37" s="209">
        <v>418622</v>
      </c>
      <c r="N37" s="209">
        <v>2121461.5499999998</v>
      </c>
      <c r="O37" s="209">
        <v>1999667.5</v>
      </c>
      <c r="P37" s="189">
        <v>4.7767855010009033</v>
      </c>
      <c r="Q37" s="189">
        <v>0.94258955577111458</v>
      </c>
    </row>
    <row r="38" spans="1:17" s="3" customFormat="1" ht="49.5" customHeight="1" x14ac:dyDescent="0.2">
      <c r="A38" s="187">
        <v>16</v>
      </c>
      <c r="B38" s="611" t="s">
        <v>45</v>
      </c>
      <c r="C38" s="611"/>
      <c r="D38" s="611"/>
      <c r="E38" s="611"/>
      <c r="F38" s="611"/>
      <c r="G38" s="188" t="str">
        <f>G39</f>
        <v>Informe-Elaborar</v>
      </c>
      <c r="H38" s="188">
        <v>1</v>
      </c>
      <c r="I38" s="188">
        <v>1</v>
      </c>
      <c r="J38" s="188">
        <v>1</v>
      </c>
      <c r="K38" s="189">
        <v>1</v>
      </c>
      <c r="L38" s="189">
        <v>1</v>
      </c>
      <c r="M38" s="192">
        <v>418622</v>
      </c>
      <c r="N38" s="192">
        <v>2121461.5499999998</v>
      </c>
      <c r="O38" s="192">
        <v>1999667.5</v>
      </c>
      <c r="P38" s="189">
        <v>4.7767855010009033</v>
      </c>
      <c r="Q38" s="189">
        <v>0.94258955577111458</v>
      </c>
    </row>
    <row r="39" spans="1:17" s="3" customFormat="1" ht="70.5" customHeight="1" x14ac:dyDescent="0.2">
      <c r="A39" s="171">
        <v>1</v>
      </c>
      <c r="B39" s="621" t="s">
        <v>559</v>
      </c>
      <c r="C39" s="622"/>
      <c r="D39" s="622"/>
      <c r="E39" s="622"/>
      <c r="F39" s="623"/>
      <c r="G39" s="172" t="s">
        <v>58</v>
      </c>
      <c r="H39" s="172">
        <v>1</v>
      </c>
      <c r="I39" s="172">
        <v>1</v>
      </c>
      <c r="J39" s="172">
        <v>1</v>
      </c>
      <c r="K39" s="191">
        <v>1</v>
      </c>
      <c r="L39" s="191">
        <v>1</v>
      </c>
      <c r="M39" s="199">
        <v>418622</v>
      </c>
      <c r="N39" s="199">
        <v>2121461.5499999998</v>
      </c>
      <c r="O39" s="199">
        <v>1999667.5</v>
      </c>
      <c r="P39" s="191">
        <v>4.7767855010009033</v>
      </c>
      <c r="Q39" s="191">
        <v>0.94258955577111458</v>
      </c>
    </row>
    <row r="40" spans="1:17" ht="14.45" customHeight="1" x14ac:dyDescent="0.2">
      <c r="A40" s="171"/>
      <c r="B40" s="621"/>
      <c r="C40" s="622"/>
      <c r="D40" s="622"/>
      <c r="E40" s="622"/>
      <c r="F40" s="623"/>
      <c r="G40" s="172"/>
      <c r="H40" s="172"/>
      <c r="I40" s="172"/>
      <c r="J40" s="172"/>
      <c r="K40" s="191"/>
      <c r="L40" s="191"/>
      <c r="M40" s="199"/>
      <c r="N40" s="199"/>
      <c r="O40" s="199"/>
      <c r="P40" s="191"/>
      <c r="Q40" s="191"/>
    </row>
    <row r="41" spans="1:17" ht="14.45" customHeight="1" x14ac:dyDescent="0.2">
      <c r="A41" s="171"/>
      <c r="B41" s="565"/>
      <c r="C41" s="565"/>
      <c r="D41" s="565"/>
      <c r="E41" s="565"/>
      <c r="F41" s="565"/>
      <c r="G41" s="172"/>
      <c r="H41" s="172"/>
      <c r="I41" s="172"/>
      <c r="J41" s="172"/>
      <c r="K41" s="191"/>
      <c r="L41" s="191"/>
      <c r="M41" s="199"/>
      <c r="N41" s="199"/>
      <c r="O41" s="199"/>
      <c r="P41" s="191"/>
      <c r="Q41" s="191"/>
    </row>
    <row r="42" spans="1:17" ht="10.5" customHeight="1" x14ac:dyDescent="0.2">
      <c r="A42" s="171"/>
      <c r="B42" s="621"/>
      <c r="C42" s="622"/>
      <c r="D42" s="622"/>
      <c r="E42" s="622"/>
      <c r="F42" s="623"/>
      <c r="G42" s="172"/>
      <c r="H42" s="172"/>
      <c r="I42" s="172"/>
      <c r="J42" s="172"/>
      <c r="K42" s="191"/>
      <c r="L42" s="191"/>
      <c r="M42" s="199"/>
      <c r="N42" s="199"/>
      <c r="O42" s="199"/>
      <c r="P42" s="191"/>
      <c r="Q42" s="191"/>
    </row>
    <row r="43" spans="1:17" ht="10.5" customHeight="1" x14ac:dyDescent="0.2">
      <c r="A43" s="171"/>
      <c r="B43" s="565"/>
      <c r="C43" s="565"/>
      <c r="D43" s="565"/>
      <c r="E43" s="565"/>
      <c r="F43" s="565"/>
      <c r="G43" s="172"/>
      <c r="H43" s="172"/>
      <c r="I43" s="172"/>
      <c r="J43" s="172"/>
      <c r="K43" s="191"/>
      <c r="L43" s="191"/>
      <c r="M43" s="199"/>
      <c r="N43" s="199"/>
      <c r="O43" s="199"/>
      <c r="P43" s="191"/>
      <c r="Q43" s="191"/>
    </row>
    <row r="44" spans="1:17" ht="14.45" customHeight="1" x14ac:dyDescent="0.2">
      <c r="A44" s="171"/>
      <c r="B44" s="565"/>
      <c r="C44" s="565"/>
      <c r="D44" s="565"/>
      <c r="E44" s="565"/>
      <c r="F44" s="565"/>
      <c r="G44" s="172"/>
      <c r="H44" s="172"/>
      <c r="I44" s="172"/>
      <c r="J44" s="172"/>
      <c r="K44" s="191"/>
      <c r="L44" s="191"/>
      <c r="M44" s="199"/>
      <c r="N44" s="199"/>
      <c r="O44" s="199"/>
      <c r="P44" s="191"/>
      <c r="Q44" s="191"/>
    </row>
    <row r="45" spans="1:17" ht="8.25" customHeight="1" x14ac:dyDescent="0.2">
      <c r="A45" s="187"/>
      <c r="B45" s="611"/>
      <c r="C45" s="611"/>
      <c r="D45" s="611"/>
      <c r="E45" s="611"/>
      <c r="F45" s="611"/>
      <c r="G45" s="188"/>
      <c r="H45" s="188"/>
      <c r="I45" s="188"/>
      <c r="J45" s="188"/>
      <c r="K45" s="189"/>
      <c r="L45" s="189"/>
      <c r="M45" s="194"/>
      <c r="N45" s="194"/>
      <c r="O45" s="194"/>
      <c r="P45" s="189"/>
      <c r="Q45" s="189"/>
    </row>
    <row r="46" spans="1:17" ht="8.25" customHeight="1" x14ac:dyDescent="0.35">
      <c r="A46" s="187"/>
      <c r="B46" s="610"/>
      <c r="C46" s="637"/>
      <c r="D46" s="637"/>
      <c r="E46" s="637"/>
      <c r="F46" s="637"/>
      <c r="G46" s="188"/>
      <c r="H46" s="193"/>
      <c r="I46" s="193"/>
      <c r="J46" s="193"/>
      <c r="K46" s="274"/>
      <c r="L46" s="274"/>
      <c r="M46" s="194"/>
      <c r="N46" s="194"/>
      <c r="O46" s="194"/>
      <c r="P46" s="274"/>
      <c r="Q46" s="274"/>
    </row>
    <row r="47" spans="1:17" ht="14.45" customHeight="1" x14ac:dyDescent="0.2">
      <c r="A47" s="171"/>
      <c r="B47" s="565"/>
      <c r="C47" s="565"/>
      <c r="D47" s="565"/>
      <c r="E47" s="565"/>
      <c r="F47" s="565"/>
      <c r="G47" s="172"/>
      <c r="H47" s="167"/>
      <c r="I47" s="167"/>
      <c r="J47" s="167"/>
      <c r="K47" s="191"/>
      <c r="L47" s="191"/>
      <c r="M47" s="174"/>
      <c r="N47" s="174"/>
      <c r="O47" s="174"/>
      <c r="P47" s="191"/>
      <c r="Q47" s="191"/>
    </row>
    <row r="48" spans="1:17" ht="14.45" customHeight="1" x14ac:dyDescent="0.2">
      <c r="A48" s="171"/>
      <c r="B48" s="565"/>
      <c r="C48" s="565"/>
      <c r="D48" s="565"/>
      <c r="E48" s="565"/>
      <c r="F48" s="565"/>
      <c r="G48" s="172"/>
      <c r="H48" s="167"/>
      <c r="I48" s="167"/>
      <c r="J48" s="167"/>
      <c r="K48" s="191"/>
      <c r="L48" s="191"/>
      <c r="M48" s="174"/>
      <c r="N48" s="174"/>
      <c r="O48" s="174"/>
      <c r="P48" s="191"/>
      <c r="Q48" s="191"/>
    </row>
    <row r="49" spans="1:26" ht="14.45" customHeight="1" x14ac:dyDescent="0.2">
      <c r="A49" s="171"/>
      <c r="B49" s="565"/>
      <c r="C49" s="565"/>
      <c r="D49" s="565"/>
      <c r="E49" s="565"/>
      <c r="F49" s="565"/>
      <c r="G49" s="174"/>
      <c r="H49" s="174"/>
      <c r="I49" s="174"/>
      <c r="J49" s="174"/>
      <c r="K49" s="174"/>
      <c r="L49" s="174"/>
      <c r="M49" s="174"/>
      <c r="N49" s="174"/>
      <c r="O49" s="174"/>
      <c r="P49" s="174"/>
      <c r="Q49" s="174"/>
    </row>
    <row r="50" spans="1:26" ht="14.45" customHeight="1" x14ac:dyDescent="0.2">
      <c r="A50" s="200"/>
      <c r="B50" s="752"/>
      <c r="C50" s="752"/>
      <c r="D50" s="752"/>
      <c r="E50" s="752"/>
      <c r="F50" s="752"/>
      <c r="G50" s="204"/>
      <c r="H50" s="204"/>
      <c r="I50" s="204"/>
      <c r="J50" s="204"/>
      <c r="K50" s="204"/>
      <c r="L50" s="204"/>
      <c r="M50" s="204"/>
      <c r="N50" s="204"/>
      <c r="O50" s="204"/>
      <c r="P50" s="204"/>
      <c r="Q50" s="204"/>
    </row>
    <row r="51" spans="1:26" ht="42" customHeight="1" x14ac:dyDescent="0.2">
      <c r="A51" s="716" t="s">
        <v>8</v>
      </c>
      <c r="B51" s="717"/>
      <c r="C51" s="717"/>
      <c r="D51" s="717"/>
      <c r="E51" s="717"/>
      <c r="F51" s="717"/>
      <c r="G51" s="205" t="str">
        <f>G23</f>
        <v>Informe-Elaborar</v>
      </c>
      <c r="H51" s="205">
        <v>135</v>
      </c>
      <c r="I51" s="205">
        <v>135</v>
      </c>
      <c r="J51" s="205">
        <v>187</v>
      </c>
      <c r="K51" s="206">
        <v>1.3851851851851851</v>
      </c>
      <c r="L51" s="206">
        <v>1.3851851851851851</v>
      </c>
      <c r="M51" s="207">
        <v>21325303</v>
      </c>
      <c r="N51" s="207">
        <v>23027927.66</v>
      </c>
      <c r="O51" s="207">
        <v>12721291.899999999</v>
      </c>
      <c r="P51" s="206">
        <v>0.59653510667585818</v>
      </c>
      <c r="Q51" s="346">
        <v>0.55242886324057516</v>
      </c>
    </row>
    <row r="52" spans="1:26" ht="23.25" x14ac:dyDescent="0.2">
      <c r="A52" s="181"/>
      <c r="B52" s="181"/>
      <c r="C52" s="181"/>
      <c r="D52" s="181"/>
      <c r="E52" s="181"/>
      <c r="F52" s="181"/>
      <c r="G52" s="181"/>
      <c r="H52" s="181"/>
      <c r="I52" s="181"/>
      <c r="J52" s="181"/>
      <c r="K52" s="181"/>
      <c r="L52" s="181"/>
      <c r="M52" s="181"/>
      <c r="N52" s="181"/>
      <c r="O52" s="181"/>
      <c r="P52" s="181"/>
      <c r="Q52" s="181"/>
    </row>
    <row r="53" spans="1:26" ht="23.25" x14ac:dyDescent="0.2">
      <c r="A53" s="181" t="s">
        <v>331</v>
      </c>
      <c r="B53" s="181"/>
      <c r="C53" s="181"/>
      <c r="D53" s="181"/>
      <c r="E53" s="181"/>
      <c r="F53" s="181"/>
      <c r="G53" s="183"/>
      <c r="H53" s="181"/>
      <c r="I53" s="181"/>
      <c r="J53" s="181"/>
      <c r="K53" s="181"/>
      <c r="L53" s="181"/>
      <c r="M53" s="181"/>
      <c r="N53" s="181"/>
      <c r="O53" s="181"/>
      <c r="P53" s="181"/>
      <c r="Q53" s="181"/>
    </row>
    <row r="54" spans="1:26" ht="21.75" customHeight="1" x14ac:dyDescent="0.2">
      <c r="A54" s="184" t="s">
        <v>23</v>
      </c>
      <c r="B54" s="181"/>
      <c r="C54" s="181"/>
      <c r="D54" s="181"/>
      <c r="E54" s="181"/>
      <c r="F54" s="181"/>
      <c r="G54" s="181"/>
      <c r="H54" s="181"/>
      <c r="I54" s="183"/>
      <c r="J54" s="181"/>
      <c r="K54" s="181"/>
      <c r="L54" s="181"/>
      <c r="M54" s="181"/>
      <c r="N54" s="181"/>
      <c r="O54" s="181"/>
      <c r="P54" s="181"/>
      <c r="Q54" s="186" t="s">
        <v>65</v>
      </c>
    </row>
    <row r="55" spans="1:26" ht="24.75" customHeight="1" x14ac:dyDescent="0.35">
      <c r="A55" s="17"/>
      <c r="B55" s="181"/>
      <c r="C55" s="181"/>
      <c r="D55" s="181"/>
      <c r="E55" s="181"/>
      <c r="F55" s="181"/>
      <c r="G55" s="181"/>
      <c r="H55" s="181"/>
      <c r="I55" s="181"/>
      <c r="J55" s="181"/>
      <c r="K55" s="181"/>
      <c r="L55" s="181"/>
      <c r="M55" s="181"/>
      <c r="N55" s="181"/>
      <c r="O55" s="181"/>
      <c r="P55" s="181"/>
      <c r="Q55" s="186"/>
    </row>
    <row r="56" spans="1:26" ht="23.25" x14ac:dyDescent="0.2">
      <c r="A56" s="775"/>
      <c r="B56" s="775"/>
      <c r="C56" s="775"/>
      <c r="D56" s="775"/>
      <c r="E56" s="775"/>
      <c r="F56" s="775"/>
      <c r="G56" s="775"/>
      <c r="H56" s="775"/>
      <c r="I56" s="775"/>
      <c r="J56" s="775"/>
      <c r="K56" s="775"/>
      <c r="L56" s="775"/>
      <c r="M56" s="775"/>
      <c r="N56" s="775"/>
      <c r="O56" s="775"/>
      <c r="P56" s="775"/>
      <c r="Q56" s="775"/>
    </row>
    <row r="57" spans="1:26" ht="24.75" customHeight="1" x14ac:dyDescent="0.35">
      <c r="A57" s="40"/>
      <c r="C57" s="350"/>
      <c r="D57" s="17"/>
      <c r="E57" s="17"/>
      <c r="F57" s="17"/>
      <c r="G57" s="17"/>
      <c r="H57" s="17"/>
      <c r="I57" s="17"/>
      <c r="J57" s="17"/>
      <c r="K57" s="17"/>
      <c r="L57" s="17"/>
      <c r="M57" s="17"/>
      <c r="N57" s="17"/>
      <c r="O57" s="17"/>
      <c r="P57" s="17"/>
      <c r="Q57" s="17"/>
    </row>
    <row r="58" spans="1:26" ht="23.25" x14ac:dyDescent="0.35">
      <c r="A58" s="184"/>
      <c r="C58" s="350"/>
      <c r="D58" s="17"/>
      <c r="E58" s="17"/>
      <c r="F58" s="17"/>
      <c r="G58" s="17"/>
      <c r="H58" s="17"/>
      <c r="I58" s="17"/>
      <c r="J58" s="17"/>
      <c r="K58" s="17"/>
      <c r="L58" s="17"/>
      <c r="M58" s="17"/>
      <c r="N58" s="17"/>
      <c r="O58" s="17"/>
      <c r="P58" s="17"/>
      <c r="Q58" s="17"/>
    </row>
    <row r="59" spans="1:26" ht="23.25" x14ac:dyDescent="0.35">
      <c r="A59" s="184"/>
      <c r="C59" s="350"/>
      <c r="D59" s="17"/>
      <c r="E59" s="17"/>
      <c r="F59" s="17"/>
      <c r="G59" s="17"/>
      <c r="H59" s="17"/>
      <c r="I59" s="17"/>
      <c r="J59" s="17"/>
      <c r="K59" s="17"/>
      <c r="L59" s="17"/>
      <c r="M59" s="17"/>
      <c r="N59" s="17"/>
      <c r="O59" s="17"/>
      <c r="P59" s="17"/>
      <c r="Q59" s="17"/>
    </row>
    <row r="60" spans="1:26" ht="17.25" customHeight="1" x14ac:dyDescent="0.35">
      <c r="A60" s="184"/>
      <c r="C60" s="350"/>
      <c r="D60" s="17"/>
      <c r="E60" s="372"/>
      <c r="F60" s="372"/>
      <c r="G60" s="372"/>
      <c r="H60" s="372"/>
      <c r="I60" s="372"/>
      <c r="J60" s="372"/>
      <c r="K60" s="372"/>
      <c r="L60" s="17"/>
      <c r="M60" s="17"/>
      <c r="N60" s="17"/>
      <c r="O60" s="17"/>
      <c r="P60" s="17"/>
      <c r="Q60" s="17"/>
    </row>
    <row r="61" spans="1:26" ht="17.25" customHeight="1" x14ac:dyDescent="0.35">
      <c r="A61" s="184"/>
      <c r="C61" s="350"/>
      <c r="D61" s="17"/>
      <c r="E61" s="372"/>
      <c r="F61" s="372"/>
      <c r="G61" s="372"/>
      <c r="H61" s="372"/>
      <c r="I61" s="372"/>
      <c r="J61" s="372"/>
      <c r="K61" s="372"/>
      <c r="L61" s="17"/>
      <c r="M61" s="17"/>
      <c r="N61" s="17"/>
      <c r="O61" s="17"/>
      <c r="P61" s="17"/>
      <c r="Q61" s="17"/>
    </row>
    <row r="62" spans="1:26" ht="23.25" x14ac:dyDescent="0.35">
      <c r="A62" s="17"/>
      <c r="C62" s="348"/>
      <c r="D62" s="17"/>
      <c r="E62" s="372"/>
      <c r="F62" s="372"/>
      <c r="G62" s="372"/>
      <c r="H62" s="372"/>
      <c r="I62" s="372"/>
      <c r="J62" s="372"/>
      <c r="K62" s="372"/>
      <c r="L62" s="17"/>
      <c r="M62" s="17"/>
      <c r="N62" s="17"/>
      <c r="O62" s="17"/>
      <c r="P62" s="17"/>
      <c r="Q62" s="17"/>
      <c r="R62" s="386"/>
      <c r="S62" s="387"/>
      <c r="T62" s="387"/>
      <c r="U62" s="387"/>
      <c r="V62" s="394" t="e">
        <f>+S62-#REF!</f>
        <v>#REF!</v>
      </c>
      <c r="W62" s="394" t="e">
        <f>+T62-#REF!</f>
        <v>#REF!</v>
      </c>
      <c r="X62" s="394" t="e">
        <f>+U62-#REF!</f>
        <v>#REF!</v>
      </c>
    </row>
    <row r="63" spans="1:26" ht="23.25" x14ac:dyDescent="0.35">
      <c r="A63" s="17"/>
      <c r="C63" s="350"/>
      <c r="D63" s="17"/>
      <c r="E63" s="17"/>
      <c r="F63" s="17"/>
      <c r="G63" s="17"/>
      <c r="H63" s="17"/>
      <c r="I63" s="17"/>
      <c r="J63" s="17"/>
      <c r="K63" s="17"/>
      <c r="L63" s="17"/>
      <c r="M63" s="17"/>
      <c r="N63" s="17"/>
      <c r="O63" s="17"/>
      <c r="P63" s="17"/>
      <c r="Q63" s="17"/>
      <c r="R63" s="386"/>
      <c r="S63" s="387"/>
      <c r="T63" s="387"/>
      <c r="U63" s="387"/>
      <c r="V63" s="394" t="e">
        <f>+S63-#REF!</f>
        <v>#REF!</v>
      </c>
      <c r="W63" s="394" t="e">
        <f>+T63-#REF!</f>
        <v>#REF!</v>
      </c>
      <c r="X63" s="394" t="e">
        <f>+U63-#REF!</f>
        <v>#REF!</v>
      </c>
    </row>
    <row r="64" spans="1:26" ht="23.25" x14ac:dyDescent="0.35">
      <c r="A64" s="17"/>
      <c r="C64" s="350"/>
      <c r="D64" s="17"/>
      <c r="E64" s="17"/>
      <c r="F64" s="17"/>
      <c r="G64" s="17"/>
      <c r="H64" s="17"/>
      <c r="I64" s="17"/>
      <c r="J64" s="17"/>
      <c r="K64" s="17"/>
      <c r="L64" s="17"/>
      <c r="M64" s="17"/>
      <c r="N64" s="17"/>
      <c r="O64" s="17"/>
      <c r="P64" s="17"/>
      <c r="Q64" s="17"/>
      <c r="R64" s="38"/>
      <c r="S64" s="383"/>
      <c r="T64" s="383"/>
      <c r="U64" s="383"/>
      <c r="V64" s="394" t="e">
        <f>+S64-#REF!</f>
        <v>#REF!</v>
      </c>
      <c r="W64" s="394" t="e">
        <f>+T64-#REF!</f>
        <v>#REF!</v>
      </c>
      <c r="X64" s="394" t="e">
        <f>+U64-#REF!</f>
        <v>#REF!</v>
      </c>
      <c r="Y64" s="217"/>
      <c r="Z64" s="218"/>
    </row>
    <row r="65" spans="1:26" ht="23.25" x14ac:dyDescent="0.35">
      <c r="A65" s="17"/>
      <c r="C65" s="350"/>
      <c r="D65" s="17"/>
      <c r="E65" s="17"/>
      <c r="F65" s="17"/>
      <c r="G65" s="17"/>
      <c r="H65" s="17"/>
      <c r="I65" s="17"/>
      <c r="J65" s="17"/>
      <c r="K65" s="17"/>
      <c r="L65" s="17"/>
      <c r="M65" s="17"/>
      <c r="N65" s="17"/>
      <c r="O65" s="17"/>
      <c r="P65" s="17"/>
      <c r="Q65" s="17"/>
      <c r="R65" s="38"/>
      <c r="S65" s="383"/>
      <c r="T65" s="383"/>
      <c r="U65" s="383"/>
      <c r="V65" s="394" t="e">
        <f>+S65-#REF!</f>
        <v>#REF!</v>
      </c>
      <c r="W65" s="394" t="e">
        <f>+T65-#REF!</f>
        <v>#REF!</v>
      </c>
      <c r="X65" s="394" t="e">
        <f>+U65-#REF!</f>
        <v>#REF!</v>
      </c>
      <c r="Y65" s="6"/>
      <c r="Z65" s="6"/>
    </row>
    <row r="66" spans="1:26" ht="23.25" x14ac:dyDescent="0.35">
      <c r="A66" s="17"/>
      <c r="C66" s="350"/>
      <c r="D66" s="17"/>
      <c r="E66" s="17"/>
      <c r="F66" s="17"/>
      <c r="G66" s="17"/>
      <c r="H66" s="17"/>
      <c r="I66" s="17"/>
      <c r="J66" s="17"/>
      <c r="K66" s="17"/>
      <c r="L66" s="17"/>
      <c r="M66" s="17"/>
      <c r="N66" s="17"/>
      <c r="O66" s="17"/>
      <c r="P66" s="17"/>
      <c r="Q66" s="17"/>
      <c r="R66" s="38"/>
      <c r="S66" s="378"/>
      <c r="T66" s="378"/>
      <c r="U66" s="378"/>
      <c r="V66" s="394" t="e">
        <f>+S66-#REF!</f>
        <v>#REF!</v>
      </c>
      <c r="W66" s="394" t="e">
        <f>+T66-#REF!</f>
        <v>#REF!</v>
      </c>
      <c r="X66" s="394" t="e">
        <f>+U66-#REF!</f>
        <v>#REF!</v>
      </c>
      <c r="Y66" s="6"/>
      <c r="Z66" s="6"/>
    </row>
    <row r="67" spans="1:26" ht="23.25" x14ac:dyDescent="0.35">
      <c r="A67" s="17"/>
      <c r="C67" s="350"/>
      <c r="D67" s="17"/>
      <c r="E67" s="17"/>
      <c r="F67" s="17"/>
      <c r="G67" s="17"/>
      <c r="H67" s="17"/>
      <c r="I67" s="17"/>
      <c r="J67" s="17"/>
      <c r="K67" s="17"/>
      <c r="L67" s="17"/>
      <c r="M67" s="17"/>
      <c r="N67" s="17"/>
      <c r="O67" s="17"/>
      <c r="P67" s="17"/>
      <c r="Q67" s="17"/>
      <c r="R67" s="38"/>
      <c r="S67" s="383"/>
      <c r="T67" s="383"/>
      <c r="U67" s="383"/>
      <c r="V67" s="394" t="e">
        <f>+S67-#REF!</f>
        <v>#REF!</v>
      </c>
      <c r="W67" s="394" t="e">
        <f>+T67-#REF!</f>
        <v>#REF!</v>
      </c>
      <c r="X67" s="394" t="e">
        <f>+U67-#REF!</f>
        <v>#REF!</v>
      </c>
      <c r="Y67" s="6"/>
      <c r="Z67" s="6"/>
    </row>
    <row r="68" spans="1:26" ht="23.25" x14ac:dyDescent="0.35">
      <c r="A68" s="17"/>
      <c r="C68" s="350"/>
      <c r="D68" s="17"/>
      <c r="E68" s="17"/>
      <c r="F68" s="17"/>
      <c r="G68" s="17"/>
      <c r="H68" s="17"/>
      <c r="I68" s="17"/>
      <c r="J68" s="17"/>
      <c r="K68" s="17"/>
      <c r="L68" s="17"/>
      <c r="M68" s="17"/>
      <c r="N68" s="17"/>
      <c r="O68" s="17"/>
      <c r="P68" s="17"/>
      <c r="Q68" s="17"/>
      <c r="R68" s="38"/>
      <c r="S68" s="383"/>
      <c r="T68" s="383"/>
      <c r="U68" s="383"/>
      <c r="V68" s="394" t="e">
        <f>+S68-#REF!</f>
        <v>#REF!</v>
      </c>
      <c r="W68" s="394" t="e">
        <f>+T68-#REF!</f>
        <v>#REF!</v>
      </c>
      <c r="X68" s="394" t="e">
        <f>+U68-#REF!</f>
        <v>#REF!</v>
      </c>
      <c r="Y68" s="6"/>
      <c r="Z68" s="6"/>
    </row>
    <row r="69" spans="1:26" ht="23.25" x14ac:dyDescent="0.35">
      <c r="A69" s="17"/>
      <c r="C69" s="350"/>
      <c r="D69" s="17"/>
      <c r="E69" s="17"/>
      <c r="F69" s="17"/>
      <c r="G69" s="17"/>
      <c r="H69" s="17"/>
      <c r="I69" s="17"/>
      <c r="J69" s="17"/>
      <c r="K69" s="17"/>
      <c r="L69" s="17"/>
      <c r="M69" s="17"/>
      <c r="N69" s="17"/>
      <c r="O69" s="17"/>
      <c r="P69" s="17"/>
      <c r="Q69" s="17"/>
      <c r="R69" s="386"/>
      <c r="S69" s="387"/>
      <c r="T69" s="387"/>
      <c r="U69" s="387"/>
      <c r="V69" s="394" t="e">
        <f>+S69-#REF!</f>
        <v>#REF!</v>
      </c>
      <c r="W69" s="394" t="e">
        <f>+T69-#REF!</f>
        <v>#REF!</v>
      </c>
      <c r="X69" s="394" t="e">
        <f>+U69-#REF!</f>
        <v>#REF!</v>
      </c>
      <c r="Y69" s="6"/>
      <c r="Z69" s="6"/>
    </row>
    <row r="70" spans="1:26" ht="23.25" x14ac:dyDescent="0.35">
      <c r="A70" s="17"/>
      <c r="C70" s="348"/>
      <c r="D70" s="17"/>
      <c r="E70" s="17"/>
      <c r="F70" s="17"/>
      <c r="G70" s="17"/>
      <c r="H70" s="17"/>
      <c r="I70" s="17"/>
      <c r="J70" s="17"/>
      <c r="K70" s="17"/>
      <c r="L70" s="17"/>
      <c r="M70" s="17"/>
      <c r="N70" s="17"/>
      <c r="O70" s="17"/>
      <c r="P70" s="17"/>
      <c r="Q70" s="17"/>
      <c r="R70" s="386"/>
      <c r="S70" s="387"/>
      <c r="T70" s="387"/>
      <c r="U70" s="387"/>
      <c r="V70" s="394" t="e">
        <f>+S70-#REF!</f>
        <v>#REF!</v>
      </c>
      <c r="W70" s="394" t="e">
        <f>+T70-#REF!</f>
        <v>#REF!</v>
      </c>
      <c r="X70" s="394" t="e">
        <f>+U70-#REF!</f>
        <v>#REF!</v>
      </c>
      <c r="Y70" s="6"/>
      <c r="Z70" s="6"/>
    </row>
    <row r="71" spans="1:26" ht="23.25" x14ac:dyDescent="0.35">
      <c r="A71" s="17"/>
      <c r="C71" s="350"/>
      <c r="D71" s="17"/>
      <c r="E71" s="17"/>
      <c r="F71" s="17"/>
      <c r="G71" s="17"/>
      <c r="H71" s="17"/>
      <c r="I71" s="17"/>
      <c r="J71" s="17"/>
      <c r="K71" s="17"/>
      <c r="L71" s="17"/>
      <c r="M71" s="17"/>
      <c r="N71" s="17"/>
      <c r="O71" s="17"/>
      <c r="P71" s="17"/>
      <c r="Q71" s="17"/>
      <c r="R71" s="38"/>
      <c r="S71" s="378"/>
      <c r="T71" s="378"/>
      <c r="U71" s="378"/>
      <c r="V71" s="394" t="e">
        <f>+S71-#REF!</f>
        <v>#REF!</v>
      </c>
      <c r="W71" s="394" t="e">
        <f>+T71-#REF!</f>
        <v>#REF!</v>
      </c>
      <c r="X71" s="394" t="e">
        <f>+U71-#REF!</f>
        <v>#REF!</v>
      </c>
      <c r="Y71" s="6"/>
      <c r="Z71" s="6"/>
    </row>
    <row r="72" spans="1:26" ht="23.25" x14ac:dyDescent="0.35">
      <c r="A72" s="17"/>
      <c r="C72" s="350"/>
      <c r="D72" s="17"/>
      <c r="E72" s="17"/>
      <c r="F72" s="17"/>
      <c r="G72" s="17"/>
      <c r="H72" s="17"/>
      <c r="I72" s="17"/>
      <c r="J72" s="17"/>
      <c r="K72" s="17"/>
      <c r="L72" s="17"/>
      <c r="M72" s="17"/>
      <c r="N72" s="17"/>
      <c r="O72" s="17"/>
      <c r="P72" s="17"/>
      <c r="Q72" s="17"/>
      <c r="R72" s="38"/>
      <c r="S72" s="383"/>
      <c r="T72" s="383"/>
      <c r="U72" s="383"/>
      <c r="V72" s="394" t="e">
        <f>+S72-#REF!</f>
        <v>#REF!</v>
      </c>
      <c r="W72" s="394" t="e">
        <f>+T72-#REF!</f>
        <v>#REF!</v>
      </c>
      <c r="X72" s="394" t="e">
        <f>+U72-#REF!</f>
        <v>#REF!</v>
      </c>
      <c r="Y72" s="25"/>
    </row>
    <row r="73" spans="1:26" ht="23.25" x14ac:dyDescent="0.35">
      <c r="A73" s="17"/>
      <c r="C73" s="350"/>
      <c r="D73" s="17"/>
      <c r="E73" s="17"/>
      <c r="F73" s="17"/>
      <c r="G73" s="17"/>
      <c r="H73" s="17"/>
      <c r="I73" s="17"/>
      <c r="J73" s="17"/>
      <c r="K73" s="17"/>
      <c r="L73" s="17"/>
      <c r="M73" s="17"/>
      <c r="N73" s="17"/>
      <c r="O73" s="17"/>
      <c r="P73" s="17"/>
      <c r="Q73" s="17"/>
      <c r="R73" s="38"/>
      <c r="S73" s="383"/>
      <c r="T73" s="383"/>
      <c r="U73" s="383"/>
      <c r="V73" s="394" t="e">
        <f>+S73-#REF!</f>
        <v>#REF!</v>
      </c>
      <c r="W73" s="394" t="e">
        <f>+T73-#REF!</f>
        <v>#REF!</v>
      </c>
      <c r="X73" s="394" t="e">
        <f>+U73-#REF!</f>
        <v>#REF!</v>
      </c>
    </row>
    <row r="74" spans="1:26" ht="23.25" x14ac:dyDescent="0.35">
      <c r="A74" s="17"/>
      <c r="C74" s="350"/>
      <c r="D74" s="17"/>
      <c r="E74" s="17"/>
      <c r="F74" s="17"/>
      <c r="G74" s="17"/>
      <c r="H74" s="17"/>
      <c r="I74" s="17"/>
      <c r="J74" s="17"/>
      <c r="K74" s="17"/>
      <c r="L74" s="17"/>
      <c r="M74" s="17"/>
      <c r="N74" s="17"/>
      <c r="O74" s="17"/>
      <c r="P74" s="17"/>
      <c r="Q74" s="17"/>
      <c r="R74" s="386"/>
      <c r="S74" s="387"/>
      <c r="T74" s="387"/>
      <c r="U74" s="387"/>
      <c r="V74" s="394" t="e">
        <f>+S74-#REF!</f>
        <v>#REF!</v>
      </c>
      <c r="W74" s="394" t="e">
        <f>+T74-#REF!</f>
        <v>#REF!</v>
      </c>
      <c r="X74" s="394" t="e">
        <f>+U74-#REF!</f>
        <v>#REF!</v>
      </c>
    </row>
    <row r="75" spans="1:26" ht="23.25" x14ac:dyDescent="0.35">
      <c r="A75" s="17"/>
      <c r="B75" s="38"/>
      <c r="C75" s="350"/>
      <c r="D75" s="17"/>
      <c r="E75" s="17"/>
      <c r="F75" s="17"/>
      <c r="G75" s="17"/>
      <c r="H75" s="17"/>
      <c r="I75" s="17"/>
      <c r="J75" s="17"/>
      <c r="K75" s="17"/>
      <c r="L75" s="17"/>
      <c r="M75" s="17"/>
      <c r="N75" s="17"/>
      <c r="O75" s="17"/>
      <c r="P75" s="17"/>
      <c r="Q75" s="17"/>
      <c r="R75" s="386"/>
      <c r="S75" s="387"/>
      <c r="T75" s="387"/>
      <c r="U75" s="387"/>
      <c r="V75" s="394" t="e">
        <f>+S75-#REF!</f>
        <v>#REF!</v>
      </c>
      <c r="W75" s="394" t="e">
        <f>+T75-#REF!</f>
        <v>#REF!</v>
      </c>
      <c r="X75" s="394" t="e">
        <f>+U75-#REF!</f>
        <v>#REF!</v>
      </c>
    </row>
    <row r="76" spans="1:26" ht="23.25" x14ac:dyDescent="0.35">
      <c r="A76" s="17"/>
      <c r="B76" s="38"/>
      <c r="C76" s="350"/>
      <c r="D76" s="351"/>
      <c r="E76" s="350"/>
      <c r="F76" s="350"/>
      <c r="G76" s="350"/>
      <c r="H76" s="350"/>
      <c r="I76" s="350"/>
      <c r="J76" s="350"/>
      <c r="K76" s="350"/>
      <c r="L76" s="350"/>
      <c r="M76" s="350"/>
      <c r="N76" s="350"/>
      <c r="O76" s="350"/>
      <c r="P76" s="351"/>
      <c r="R76" s="38"/>
      <c r="S76" s="378"/>
      <c r="T76" s="378"/>
      <c r="U76" s="378"/>
      <c r="V76" s="394" t="e">
        <f>+S76-#REF!</f>
        <v>#REF!</v>
      </c>
      <c r="W76" s="394" t="e">
        <f>+T76-#REF!</f>
        <v>#REF!</v>
      </c>
      <c r="X76" s="394" t="e">
        <f>+U76-#REF!</f>
        <v>#REF!</v>
      </c>
    </row>
    <row r="77" spans="1:26" ht="23.25" x14ac:dyDescent="0.35">
      <c r="A77" s="17"/>
      <c r="B77" s="38"/>
      <c r="C77" s="350"/>
      <c r="D77" s="351"/>
      <c r="E77" s="350"/>
      <c r="F77" s="350"/>
      <c r="G77" s="350"/>
      <c r="H77" s="350"/>
      <c r="I77" s="350"/>
      <c r="J77" s="350"/>
      <c r="K77" s="350"/>
      <c r="L77" s="350"/>
      <c r="M77" s="350"/>
      <c r="N77" s="350"/>
      <c r="O77" s="350"/>
      <c r="P77" s="351"/>
      <c r="R77" s="38"/>
      <c r="S77" s="378"/>
      <c r="T77" s="378"/>
      <c r="U77" s="378"/>
      <c r="V77" s="394" t="e">
        <f>+S77-#REF!</f>
        <v>#REF!</v>
      </c>
      <c r="W77" s="394" t="e">
        <f>+T77-#REF!</f>
        <v>#REF!</v>
      </c>
      <c r="X77" s="394" t="e">
        <f>+U77-#REF!</f>
        <v>#REF!</v>
      </c>
    </row>
    <row r="78" spans="1:26" ht="23.25" x14ac:dyDescent="0.35">
      <c r="A78" s="17"/>
      <c r="B78" s="38"/>
      <c r="C78" s="348"/>
      <c r="D78" s="651"/>
      <c r="E78" s="651"/>
      <c r="F78" s="651"/>
      <c r="G78" s="651"/>
      <c r="H78" s="651"/>
      <c r="I78" s="651"/>
      <c r="J78" s="651"/>
      <c r="K78" s="651"/>
      <c r="L78" s="651"/>
      <c r="M78" s="651"/>
      <c r="N78" s="651"/>
      <c r="O78" s="651"/>
      <c r="P78" s="651"/>
      <c r="R78" s="38"/>
      <c r="S78" s="383"/>
      <c r="T78" s="383"/>
      <c r="U78" s="383"/>
      <c r="V78" s="394" t="e">
        <f>+S78-#REF!</f>
        <v>#REF!</v>
      </c>
      <c r="W78" s="394" t="e">
        <f>+T78-#REF!</f>
        <v>#REF!</v>
      </c>
      <c r="X78" s="394" t="e">
        <f>+U78-#REF!</f>
        <v>#REF!</v>
      </c>
    </row>
    <row r="79" spans="1:26" ht="23.25" x14ac:dyDescent="0.35">
      <c r="A79" s="17"/>
      <c r="B79" s="6"/>
      <c r="C79" s="350"/>
      <c r="D79" s="735"/>
      <c r="E79" s="735"/>
      <c r="F79" s="735"/>
      <c r="G79" s="735"/>
      <c r="H79" s="350"/>
      <c r="I79" s="350"/>
      <c r="J79" s="350"/>
      <c r="K79" s="350"/>
      <c r="L79" s="350"/>
      <c r="M79" s="350"/>
      <c r="N79" s="350"/>
      <c r="O79" s="350"/>
      <c r="P79" s="351"/>
      <c r="R79" s="38"/>
      <c r="S79" s="383"/>
      <c r="T79" s="383"/>
      <c r="U79" s="383"/>
      <c r="V79" s="394" t="e">
        <f>+S79-#REF!</f>
        <v>#REF!</v>
      </c>
      <c r="W79" s="394" t="e">
        <f>+T79-#REF!</f>
        <v>#REF!</v>
      </c>
      <c r="X79" s="394" t="e">
        <f>+U79-#REF!</f>
        <v>#REF!</v>
      </c>
    </row>
    <row r="80" spans="1:26" ht="23.25" x14ac:dyDescent="0.35">
      <c r="A80" s="17"/>
      <c r="B80" s="6"/>
      <c r="C80" s="350"/>
      <c r="D80" s="351"/>
      <c r="E80" s="350"/>
      <c r="F80" s="350"/>
      <c r="G80" s="350"/>
      <c r="H80" s="350"/>
      <c r="I80" s="350"/>
      <c r="J80" s="350"/>
      <c r="K80" s="350"/>
      <c r="L80" s="350"/>
      <c r="M80" s="350"/>
      <c r="N80" s="350"/>
      <c r="O80" s="350"/>
      <c r="P80" s="351"/>
      <c r="Q80" s="40"/>
      <c r="R80" s="38"/>
      <c r="S80" s="378"/>
      <c r="T80" s="378"/>
      <c r="U80" s="378"/>
      <c r="V80" s="394" t="e">
        <f>+S80-#REF!</f>
        <v>#REF!</v>
      </c>
      <c r="W80" s="394" t="e">
        <f>+T80-#REF!</f>
        <v>#REF!</v>
      </c>
      <c r="X80" s="394" t="e">
        <f>+U80-#REF!</f>
        <v>#REF!</v>
      </c>
    </row>
    <row r="81" spans="1:26" ht="23.25" x14ac:dyDescent="0.35">
      <c r="A81" s="17"/>
      <c r="B81" s="6"/>
      <c r="C81" s="350"/>
      <c r="D81" s="351"/>
      <c r="E81" s="350"/>
      <c r="F81" s="350"/>
      <c r="G81" s="350"/>
      <c r="H81" s="350"/>
      <c r="I81" s="350"/>
      <c r="J81" s="350"/>
      <c r="K81" s="350"/>
      <c r="L81" s="350"/>
      <c r="M81" s="350"/>
      <c r="N81" s="350"/>
      <c r="O81" s="350"/>
      <c r="P81" s="351"/>
      <c r="Q81" s="40"/>
      <c r="R81" s="386"/>
      <c r="S81" s="404"/>
      <c r="T81" s="404"/>
      <c r="U81" s="404"/>
      <c r="V81" s="394" t="e">
        <f>+S81-#REF!</f>
        <v>#REF!</v>
      </c>
      <c r="W81" s="394" t="e">
        <f>+T81-#REF!</f>
        <v>#REF!</v>
      </c>
      <c r="X81" s="394" t="e">
        <f>+U81-#REF!</f>
        <v>#REF!</v>
      </c>
    </row>
    <row r="82" spans="1:26" ht="23.25" x14ac:dyDescent="0.35">
      <c r="A82" s="17"/>
      <c r="B82" s="6"/>
      <c r="C82" s="40"/>
      <c r="D82" s="40"/>
      <c r="E82" s="40"/>
      <c r="F82" s="40"/>
      <c r="G82" s="40"/>
      <c r="H82" s="40"/>
      <c r="I82" s="40"/>
      <c r="J82" s="40"/>
      <c r="K82" s="40"/>
      <c r="L82" s="40"/>
      <c r="M82" s="40"/>
      <c r="N82" s="40"/>
      <c r="O82" s="40"/>
      <c r="P82" s="40"/>
      <c r="Q82" s="40"/>
      <c r="R82" s="386"/>
      <c r="S82" s="404"/>
      <c r="T82" s="404"/>
      <c r="U82" s="404"/>
      <c r="V82" s="394" t="e">
        <f>+S82-#REF!</f>
        <v>#REF!</v>
      </c>
      <c r="W82" s="394" t="e">
        <f>+T82-#REF!</f>
        <v>#REF!</v>
      </c>
      <c r="X82" s="394" t="e">
        <f>+U82-#REF!</f>
        <v>#REF!</v>
      </c>
    </row>
    <row r="83" spans="1:26" ht="27.75" customHeight="1" x14ac:dyDescent="0.35">
      <c r="A83" s="17"/>
      <c r="B83" s="6"/>
      <c r="C83" s="40"/>
      <c r="D83" s="40"/>
      <c r="E83" s="40"/>
      <c r="F83" s="40"/>
      <c r="G83" s="40"/>
      <c r="H83" s="40"/>
      <c r="I83" s="40"/>
      <c r="J83" s="40"/>
      <c r="K83" s="40"/>
      <c r="L83" s="40"/>
      <c r="M83" s="40"/>
      <c r="N83" s="40"/>
      <c r="O83" s="40"/>
      <c r="P83" s="40"/>
      <c r="Q83" s="39"/>
      <c r="R83" s="38"/>
      <c r="S83" s="383"/>
      <c r="T83" s="383"/>
      <c r="U83" s="383"/>
      <c r="V83" s="394" t="e">
        <f>+S83-#REF!</f>
        <v>#REF!</v>
      </c>
      <c r="W83" s="394" t="e">
        <f>+T83-#REF!</f>
        <v>#REF!</v>
      </c>
      <c r="X83" s="394" t="e">
        <f>+U83-#REF!</f>
        <v>#REF!</v>
      </c>
    </row>
    <row r="84" spans="1:26" ht="46.5" customHeight="1" x14ac:dyDescent="0.35">
      <c r="A84" s="17"/>
      <c r="B84" s="6"/>
      <c r="C84" s="39"/>
      <c r="D84" s="39"/>
      <c r="E84" s="39"/>
      <c r="F84" s="39"/>
      <c r="G84" s="39"/>
      <c r="H84" s="39"/>
      <c r="I84" s="39"/>
      <c r="J84" s="39"/>
      <c r="K84" s="39"/>
      <c r="L84" s="39"/>
      <c r="M84" s="39"/>
      <c r="N84" s="39"/>
      <c r="O84" s="39"/>
      <c r="P84" s="39"/>
      <c r="Q84" s="39"/>
      <c r="R84" s="38"/>
      <c r="S84" s="383"/>
      <c r="T84" s="383"/>
      <c r="U84" s="383"/>
      <c r="V84" s="394" t="e">
        <f>+S84-#REF!</f>
        <v>#REF!</v>
      </c>
      <c r="W84" s="394" t="e">
        <f>+T84-#REF!</f>
        <v>#REF!</v>
      </c>
      <c r="X84" s="394" t="e">
        <f>+U84-#REF!</f>
        <v>#REF!</v>
      </c>
    </row>
    <row r="85" spans="1:26" ht="27" x14ac:dyDescent="0.35">
      <c r="A85" s="17"/>
      <c r="B85" s="6"/>
      <c r="C85" s="39"/>
      <c r="D85" s="39"/>
      <c r="E85" s="39"/>
      <c r="F85" s="39"/>
      <c r="G85" s="39"/>
      <c r="H85" s="39"/>
      <c r="I85" s="39"/>
      <c r="J85" s="39"/>
      <c r="K85" s="39"/>
      <c r="L85" s="39"/>
      <c r="M85" s="39"/>
      <c r="N85" s="39"/>
      <c r="O85" s="39"/>
      <c r="P85" s="39"/>
      <c r="Q85" s="39"/>
      <c r="R85" s="71"/>
      <c r="S85" s="333"/>
      <c r="T85" s="334"/>
      <c r="U85" s="289"/>
      <c r="V85" s="394" t="e">
        <f>+S85-#REF!</f>
        <v>#REF!</v>
      </c>
      <c r="W85" s="394" t="e">
        <f>+T85-#REF!</f>
        <v>#REF!</v>
      </c>
      <c r="X85" s="394" t="e">
        <f>+U85-#REF!</f>
        <v>#REF!</v>
      </c>
    </row>
    <row r="86" spans="1:26" ht="27" x14ac:dyDescent="0.35">
      <c r="A86" s="17"/>
      <c r="B86" s="6"/>
      <c r="C86" s="39"/>
      <c r="D86" s="39"/>
      <c r="E86" s="39"/>
      <c r="F86" s="39"/>
      <c r="G86" s="39"/>
      <c r="H86" s="39"/>
      <c r="I86" s="39"/>
      <c r="J86" s="39"/>
      <c r="K86" s="39"/>
      <c r="L86" s="39"/>
      <c r="M86" s="39"/>
      <c r="N86" s="39"/>
      <c r="O86" s="39"/>
      <c r="P86" s="39"/>
      <c r="Q86" s="39"/>
      <c r="R86" s="71"/>
      <c r="S86" s="297"/>
      <c r="T86" s="298"/>
      <c r="U86" s="295"/>
      <c r="V86" s="296"/>
      <c r="W86" s="296"/>
      <c r="X86" s="296"/>
    </row>
    <row r="87" spans="1:26" ht="27" x14ac:dyDescent="0.35">
      <c r="A87" s="17"/>
      <c r="B87" s="6"/>
      <c r="C87" s="6"/>
      <c r="D87" s="6"/>
      <c r="E87" s="6"/>
      <c r="F87" s="6"/>
      <c r="G87" s="6"/>
      <c r="H87" s="6"/>
      <c r="I87" s="6"/>
      <c r="J87" s="6"/>
      <c r="K87" s="6"/>
      <c r="L87" s="6"/>
      <c r="M87" s="6"/>
      <c r="N87" s="6"/>
      <c r="O87" s="6"/>
      <c r="P87" s="6"/>
      <c r="Q87" s="6"/>
      <c r="R87" s="71"/>
      <c r="S87" s="331"/>
      <c r="T87" s="332"/>
      <c r="U87" s="295"/>
      <c r="V87" s="296"/>
      <c r="W87" s="296"/>
      <c r="X87" s="296"/>
    </row>
    <row r="88" spans="1:26" ht="27" x14ac:dyDescent="0.35">
      <c r="A88" s="17"/>
      <c r="B88" s="6"/>
      <c r="C88" s="6"/>
      <c r="D88" s="6"/>
      <c r="E88" s="6"/>
      <c r="F88" s="6"/>
      <c r="G88" s="6"/>
      <c r="H88" s="6"/>
      <c r="I88" s="6"/>
      <c r="J88" s="6"/>
      <c r="K88" s="6"/>
      <c r="L88" s="6"/>
      <c r="M88" s="6"/>
      <c r="N88" s="6"/>
      <c r="O88" s="6"/>
      <c r="P88" s="6"/>
      <c r="Q88" s="6"/>
      <c r="R88" s="71"/>
      <c r="S88" s="291"/>
      <c r="T88" s="342"/>
      <c r="U88" s="289"/>
      <c r="V88" s="290"/>
      <c r="W88" s="290"/>
      <c r="X88" s="290"/>
    </row>
    <row r="89" spans="1:26" ht="27" x14ac:dyDescent="0.35">
      <c r="A89" s="17"/>
      <c r="B89" s="6"/>
      <c r="C89" s="6"/>
      <c r="D89" s="6"/>
      <c r="E89" s="6"/>
      <c r="F89" s="6"/>
      <c r="G89" s="6"/>
      <c r="H89" s="6"/>
      <c r="I89" s="6"/>
      <c r="J89" s="6"/>
      <c r="K89" s="6"/>
      <c r="L89" s="6"/>
      <c r="M89" s="6"/>
      <c r="N89" s="6"/>
      <c r="O89" s="6"/>
      <c r="P89" s="6"/>
      <c r="Q89" s="6"/>
      <c r="R89" s="71"/>
      <c r="S89" s="3"/>
      <c r="T89" s="339"/>
      <c r="U89" s="3"/>
      <c r="V89" s="3"/>
      <c r="W89" s="3"/>
      <c r="X89" s="3"/>
    </row>
    <row r="90" spans="1:26" ht="23.25" x14ac:dyDescent="0.35">
      <c r="A90" s="17"/>
      <c r="B90" s="6"/>
      <c r="C90" s="6"/>
      <c r="D90" s="6"/>
      <c r="E90" s="6"/>
      <c r="F90" s="6"/>
      <c r="G90" s="6"/>
      <c r="H90" s="6"/>
      <c r="I90" s="6"/>
      <c r="J90" s="6"/>
      <c r="K90" s="6"/>
      <c r="L90" s="6"/>
      <c r="M90" s="6"/>
      <c r="N90" s="6"/>
      <c r="O90" s="6"/>
      <c r="P90" s="6"/>
      <c r="Q90" s="6"/>
      <c r="R90" s="348"/>
      <c r="S90" s="348"/>
      <c r="T90" s="348"/>
      <c r="U90" s="348"/>
      <c r="V90" s="348"/>
      <c r="W90" s="348"/>
      <c r="X90" s="348"/>
      <c r="Y90" s="351"/>
      <c r="Z90"/>
    </row>
    <row r="91" spans="1:26" ht="20.25" x14ac:dyDescent="0.2">
      <c r="A91" s="6"/>
      <c r="B91" s="6"/>
      <c r="C91" s="6"/>
      <c r="D91" s="6"/>
      <c r="E91" s="6"/>
      <c r="F91" s="6"/>
      <c r="G91" s="6"/>
      <c r="H91" s="6"/>
      <c r="I91" s="6"/>
      <c r="J91" s="6"/>
      <c r="K91" s="6"/>
      <c r="L91" s="6"/>
      <c r="M91" s="6"/>
      <c r="N91" s="6"/>
      <c r="O91" s="6"/>
      <c r="P91" s="6"/>
      <c r="Q91" s="6"/>
      <c r="R91" s="349"/>
      <c r="S91" s="349"/>
      <c r="T91" s="349"/>
      <c r="U91" s="349"/>
      <c r="V91" s="349"/>
      <c r="W91" s="349"/>
      <c r="X91" s="349"/>
      <c r="Y91" s="349"/>
      <c r="Z91"/>
    </row>
    <row r="92" spans="1:26" ht="27" customHeight="1" x14ac:dyDescent="0.2">
      <c r="A92" s="6"/>
      <c r="B92" s="6"/>
      <c r="C92" s="6"/>
      <c r="D92" s="6"/>
      <c r="E92" s="6"/>
      <c r="F92" s="6"/>
      <c r="G92" s="6"/>
      <c r="H92" s="6"/>
      <c r="I92" s="6"/>
      <c r="J92" s="6"/>
      <c r="K92" s="6"/>
      <c r="L92" s="6"/>
      <c r="M92" s="6"/>
      <c r="N92" s="6"/>
      <c r="O92" s="6"/>
      <c r="P92" s="6"/>
      <c r="Q92" s="6"/>
      <c r="R92" s="350"/>
      <c r="S92" s="350"/>
      <c r="T92" s="350"/>
      <c r="U92" s="350"/>
      <c r="V92" s="350"/>
      <c r="W92" s="350"/>
      <c r="X92" s="350"/>
      <c r="Y92" s="351"/>
      <c r="Z92"/>
    </row>
    <row r="93" spans="1:26" ht="23.25" customHeight="1" x14ac:dyDescent="0.2">
      <c r="A93" s="6"/>
      <c r="B93" s="6"/>
      <c r="C93" s="6"/>
      <c r="D93" s="6"/>
      <c r="E93" s="6"/>
      <c r="F93" s="6"/>
      <c r="G93" s="6"/>
      <c r="H93" s="6"/>
      <c r="I93" s="6"/>
      <c r="J93" s="6"/>
      <c r="K93" s="6"/>
      <c r="L93" s="6"/>
      <c r="M93" s="6"/>
      <c r="N93" s="6"/>
      <c r="O93" s="6"/>
      <c r="P93" s="6"/>
      <c r="Q93" s="6"/>
    </row>
    <row r="94" spans="1:26" ht="20.25" x14ac:dyDescent="0.3">
      <c r="A94" s="38"/>
      <c r="B94" s="6"/>
      <c r="C94" s="6"/>
      <c r="D94" s="6"/>
      <c r="E94" s="6"/>
      <c r="F94" s="6"/>
      <c r="G94" s="6"/>
      <c r="H94" s="6"/>
      <c r="I94" s="6"/>
      <c r="J94" s="6"/>
      <c r="K94" s="6"/>
      <c r="L94" s="6"/>
      <c r="M94" s="6"/>
      <c r="N94" s="6"/>
      <c r="O94" s="6"/>
      <c r="P94" s="6"/>
      <c r="Q94" s="6"/>
    </row>
    <row r="95" spans="1:26" ht="20.25" x14ac:dyDescent="0.3">
      <c r="A95" s="38"/>
      <c r="B95" s="6"/>
      <c r="C95" s="6"/>
      <c r="D95" s="6"/>
      <c r="E95" s="6"/>
      <c r="F95" s="6"/>
      <c r="G95" s="6"/>
      <c r="H95" s="6"/>
      <c r="I95" s="6"/>
      <c r="J95" s="6"/>
      <c r="K95" s="6"/>
      <c r="L95" s="6"/>
      <c r="M95" s="6"/>
      <c r="N95" s="6"/>
      <c r="O95" s="6"/>
      <c r="P95" s="6"/>
      <c r="Q95" s="6"/>
    </row>
    <row r="96" spans="1:26" ht="20.25" x14ac:dyDescent="0.3">
      <c r="A96" s="38"/>
      <c r="B96" s="6"/>
      <c r="C96" s="6"/>
      <c r="D96" s="6"/>
      <c r="E96" s="6"/>
      <c r="F96" s="6"/>
      <c r="G96" s="6"/>
      <c r="H96" s="6"/>
      <c r="I96" s="6"/>
      <c r="J96" s="6"/>
      <c r="K96" s="6"/>
      <c r="L96" s="6"/>
      <c r="M96" s="6"/>
      <c r="N96" s="6"/>
      <c r="O96" s="6"/>
      <c r="P96" s="6"/>
      <c r="Q96" s="6"/>
    </row>
    <row r="97" spans="1:17" ht="20.25" x14ac:dyDescent="0.3">
      <c r="A97" s="38"/>
      <c r="B97" s="6"/>
      <c r="C97" s="6"/>
      <c r="D97" s="6"/>
      <c r="E97" s="6"/>
      <c r="F97" s="6"/>
      <c r="G97" s="6"/>
      <c r="H97" s="6"/>
      <c r="I97" s="6"/>
      <c r="J97" s="6"/>
      <c r="K97" s="6"/>
      <c r="L97" s="6"/>
      <c r="M97" s="6"/>
      <c r="N97" s="6"/>
      <c r="O97" s="6"/>
      <c r="P97" s="6"/>
      <c r="Q97" s="6"/>
    </row>
    <row r="98" spans="1:17" ht="20.25" x14ac:dyDescent="0.3">
      <c r="A98" s="38"/>
      <c r="B98" s="6"/>
      <c r="C98" s="6"/>
      <c r="D98" s="6"/>
      <c r="E98" s="6"/>
      <c r="F98" s="6"/>
      <c r="G98" s="6"/>
      <c r="H98" s="6"/>
      <c r="I98" s="6"/>
      <c r="J98" s="6"/>
      <c r="K98" s="6"/>
      <c r="L98" s="6"/>
      <c r="M98" s="6"/>
      <c r="N98" s="6"/>
      <c r="O98" s="6"/>
      <c r="P98" s="6"/>
      <c r="Q98" s="6"/>
    </row>
    <row r="99" spans="1:17" ht="20.25" x14ac:dyDescent="0.3">
      <c r="A99" s="38"/>
      <c r="B99" s="6"/>
      <c r="C99" s="6"/>
      <c r="D99" s="6"/>
      <c r="E99" s="6"/>
      <c r="F99" s="6"/>
      <c r="G99" s="6"/>
      <c r="H99" s="6"/>
      <c r="I99" s="6"/>
      <c r="J99" s="6"/>
      <c r="K99" s="6"/>
      <c r="L99" s="6"/>
      <c r="M99" s="6"/>
      <c r="N99" s="6"/>
      <c r="O99" s="6"/>
      <c r="P99" s="6"/>
      <c r="Q99" s="6"/>
    </row>
    <row r="100" spans="1:17" ht="23.25" customHeight="1" x14ac:dyDescent="0.3">
      <c r="A100" s="38"/>
      <c r="B100" s="6"/>
      <c r="C100" s="6"/>
      <c r="D100" s="6"/>
      <c r="E100" s="6"/>
      <c r="F100" s="6"/>
      <c r="G100" s="6"/>
      <c r="H100" s="6"/>
      <c r="I100" s="6"/>
      <c r="J100" s="6"/>
      <c r="K100" s="6"/>
      <c r="L100" s="6"/>
      <c r="M100" s="6"/>
      <c r="N100" s="6"/>
      <c r="O100" s="6"/>
      <c r="P100" s="6"/>
      <c r="Q100" s="6"/>
    </row>
    <row r="101" spans="1:17" ht="23.25" customHeight="1" x14ac:dyDescent="0.3">
      <c r="A101" s="38"/>
      <c r="B101" s="6"/>
      <c r="C101" s="6"/>
      <c r="D101" s="6"/>
      <c r="E101" s="6"/>
      <c r="F101" s="6"/>
      <c r="G101" s="6"/>
      <c r="H101" s="6"/>
      <c r="I101" s="6"/>
      <c r="J101" s="6"/>
      <c r="K101" s="6"/>
      <c r="L101" s="6"/>
      <c r="M101" s="6"/>
      <c r="N101" s="6"/>
      <c r="O101" s="6"/>
      <c r="P101" s="6"/>
      <c r="Q101" s="6"/>
    </row>
    <row r="102" spans="1:17" ht="20.25" x14ac:dyDescent="0.3">
      <c r="A102" s="38"/>
      <c r="B102" s="6"/>
      <c r="C102" s="6"/>
      <c r="D102" s="6"/>
      <c r="E102" s="6"/>
      <c r="F102" s="6"/>
      <c r="G102" s="6"/>
      <c r="H102" s="6"/>
      <c r="I102" s="6"/>
      <c r="J102" s="6"/>
      <c r="K102" s="6"/>
      <c r="L102" s="6"/>
      <c r="M102" s="6"/>
      <c r="N102" s="6"/>
      <c r="O102" s="6"/>
      <c r="P102" s="6"/>
      <c r="Q102" s="6"/>
    </row>
    <row r="103" spans="1:17" ht="20.25" x14ac:dyDescent="0.3">
      <c r="A103" s="38"/>
      <c r="B103" s="6"/>
      <c r="C103" s="6"/>
      <c r="D103" s="6"/>
      <c r="E103" s="6"/>
      <c r="F103" s="6"/>
      <c r="G103" s="6"/>
      <c r="H103" s="6"/>
      <c r="I103" s="6"/>
      <c r="J103" s="6"/>
      <c r="K103" s="6"/>
      <c r="L103" s="6"/>
      <c r="M103" s="6"/>
      <c r="N103" s="6"/>
      <c r="O103" s="6"/>
      <c r="P103" s="6"/>
      <c r="Q103" s="6"/>
    </row>
    <row r="104" spans="1:17" ht="20.25" x14ac:dyDescent="0.3">
      <c r="A104" s="38"/>
      <c r="B104" s="6"/>
      <c r="C104" s="6"/>
      <c r="D104" s="6"/>
      <c r="E104" s="6"/>
      <c r="F104" s="6"/>
      <c r="G104" s="6"/>
      <c r="H104" s="6"/>
      <c r="I104" s="6"/>
      <c r="J104" s="6"/>
      <c r="K104" s="6"/>
      <c r="L104" s="6"/>
      <c r="M104" s="6"/>
      <c r="N104" s="6"/>
      <c r="O104" s="6"/>
      <c r="P104" s="6"/>
      <c r="Q104" s="6"/>
    </row>
    <row r="105" spans="1:17" ht="20.25" x14ac:dyDescent="0.3">
      <c r="A105" s="38"/>
      <c r="B105" s="6"/>
      <c r="C105" s="6"/>
      <c r="D105" s="6"/>
      <c r="E105" s="6"/>
      <c r="F105" s="6"/>
      <c r="G105" s="6"/>
      <c r="H105" s="6"/>
      <c r="I105" s="6"/>
      <c r="J105" s="6"/>
      <c r="K105" s="6"/>
      <c r="L105" s="6"/>
      <c r="M105" s="6"/>
      <c r="N105" s="6"/>
      <c r="O105" s="6"/>
      <c r="P105" s="6"/>
      <c r="Q105" s="6"/>
    </row>
    <row r="106" spans="1:17" ht="20.25" x14ac:dyDescent="0.3">
      <c r="A106" s="38"/>
      <c r="B106" s="6"/>
      <c r="C106" s="6"/>
      <c r="D106" s="6"/>
      <c r="E106" s="6"/>
      <c r="F106" s="6"/>
      <c r="G106" s="6"/>
      <c r="H106" s="6"/>
      <c r="I106" s="6"/>
      <c r="J106" s="6"/>
      <c r="K106" s="6"/>
      <c r="L106" s="6"/>
      <c r="M106" s="6"/>
      <c r="N106" s="6"/>
      <c r="O106" s="6"/>
      <c r="P106" s="6"/>
      <c r="Q106" s="6"/>
    </row>
    <row r="107" spans="1:17" ht="20.25" x14ac:dyDescent="0.3">
      <c r="A107" s="38"/>
      <c r="B107" s="6"/>
      <c r="C107" s="6"/>
      <c r="D107" s="6"/>
      <c r="E107" s="6"/>
      <c r="F107" s="6"/>
      <c r="G107" s="6"/>
      <c r="H107" s="6"/>
      <c r="I107" s="6"/>
      <c r="J107" s="6"/>
      <c r="K107" s="6"/>
      <c r="L107" s="6"/>
      <c r="M107" s="6"/>
      <c r="N107" s="6"/>
      <c r="O107" s="6"/>
      <c r="P107" s="6"/>
      <c r="Q107" s="6"/>
    </row>
    <row r="108" spans="1:17" ht="23.25" customHeight="1" x14ac:dyDescent="0.3">
      <c r="A108" s="38"/>
      <c r="B108" s="6"/>
      <c r="C108" s="6"/>
      <c r="D108" s="6"/>
      <c r="E108" s="6"/>
      <c r="F108" s="6"/>
      <c r="G108" s="6"/>
      <c r="H108" s="6"/>
      <c r="I108" s="6"/>
      <c r="J108" s="6"/>
      <c r="K108" s="6"/>
      <c r="L108" s="6"/>
      <c r="M108" s="6"/>
      <c r="N108" s="6"/>
      <c r="O108" s="6"/>
      <c r="P108" s="6"/>
      <c r="Q108" s="6"/>
    </row>
    <row r="109" spans="1:17" ht="23.25" customHeight="1" x14ac:dyDescent="0.3">
      <c r="A109" s="38"/>
      <c r="B109" s="6"/>
      <c r="C109" s="6"/>
      <c r="D109" s="6"/>
      <c r="E109" s="6"/>
      <c r="F109" s="6"/>
      <c r="G109" s="6"/>
      <c r="H109" s="6"/>
      <c r="I109" s="6"/>
      <c r="J109" s="6"/>
      <c r="K109" s="6"/>
      <c r="L109" s="6"/>
      <c r="M109" s="6"/>
      <c r="N109" s="6"/>
      <c r="O109" s="6"/>
      <c r="P109" s="6"/>
      <c r="Q109" s="6"/>
    </row>
    <row r="110" spans="1:17" ht="20.25" x14ac:dyDescent="0.3">
      <c r="A110" s="38"/>
      <c r="B110" s="6"/>
      <c r="C110" s="6"/>
      <c r="D110" s="6"/>
      <c r="E110" s="6"/>
      <c r="F110" s="6"/>
      <c r="G110" s="6"/>
      <c r="H110" s="6"/>
      <c r="I110" s="6"/>
      <c r="J110" s="6"/>
      <c r="K110" s="6"/>
      <c r="L110" s="6"/>
      <c r="M110" s="6"/>
      <c r="N110" s="6"/>
      <c r="O110" s="6"/>
      <c r="P110" s="6"/>
      <c r="Q110" s="6"/>
    </row>
    <row r="111" spans="1:17" ht="20.25" x14ac:dyDescent="0.3">
      <c r="A111" s="38"/>
      <c r="B111" s="6"/>
      <c r="C111" s="6"/>
      <c r="D111" s="6"/>
      <c r="E111" s="6"/>
      <c r="F111" s="6"/>
      <c r="G111" s="6"/>
      <c r="H111" s="6"/>
      <c r="I111" s="6"/>
      <c r="J111" s="6"/>
      <c r="K111" s="6"/>
      <c r="L111" s="6"/>
      <c r="M111" s="6"/>
      <c r="N111" s="6"/>
      <c r="O111" s="6"/>
      <c r="P111" s="6"/>
      <c r="Q111" s="6"/>
    </row>
    <row r="112" spans="1:17" ht="20.25" x14ac:dyDescent="0.3">
      <c r="A112" s="38"/>
      <c r="B112" s="6"/>
      <c r="C112" s="6"/>
      <c r="D112" s="6"/>
      <c r="E112" s="6"/>
      <c r="F112" s="6"/>
      <c r="G112" s="6"/>
      <c r="H112" s="6"/>
      <c r="I112" s="6"/>
      <c r="J112" s="6"/>
      <c r="K112" s="6"/>
      <c r="L112" s="6"/>
      <c r="M112" s="6"/>
      <c r="N112" s="6"/>
      <c r="O112" s="6"/>
      <c r="P112" s="6"/>
      <c r="Q112" s="6"/>
    </row>
    <row r="113" spans="1:17" ht="20.25" x14ac:dyDescent="0.3">
      <c r="A113" s="38"/>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ht="12.75" customHeight="1" x14ac:dyDescent="0.2">
      <c r="A116" s="6"/>
      <c r="B116" s="6"/>
      <c r="C116" s="6"/>
      <c r="D116" s="6"/>
      <c r="E116" s="6"/>
      <c r="F116" s="6"/>
      <c r="G116" s="6"/>
      <c r="H116" s="6"/>
      <c r="I116" s="6"/>
      <c r="J116" s="6"/>
      <c r="K116" s="6"/>
      <c r="L116" s="6"/>
      <c r="M116" s="6"/>
      <c r="N116" s="6"/>
      <c r="O116" s="6"/>
      <c r="P116" s="6"/>
      <c r="Q116" s="6"/>
    </row>
    <row r="117" spans="1:17" ht="20.25" customHeight="1"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row>
    <row r="181" spans="1:17" x14ac:dyDescent="0.2">
      <c r="A181" s="6"/>
    </row>
    <row r="182" spans="1:17" x14ac:dyDescent="0.2">
      <c r="A182" s="6"/>
    </row>
    <row r="183" spans="1:17" x14ac:dyDescent="0.2">
      <c r="A183" s="6"/>
    </row>
    <row r="184" spans="1:17" x14ac:dyDescent="0.2">
      <c r="A184" s="6"/>
    </row>
    <row r="185" spans="1:17" x14ac:dyDescent="0.2">
      <c r="A185" s="6"/>
    </row>
    <row r="186" spans="1:17" x14ac:dyDescent="0.2">
      <c r="A186" s="6"/>
    </row>
    <row r="187" spans="1:17" x14ac:dyDescent="0.2">
      <c r="A187" s="6"/>
    </row>
    <row r="188" spans="1:17" x14ac:dyDescent="0.2">
      <c r="A188" s="6"/>
    </row>
    <row r="189" spans="1:17" x14ac:dyDescent="0.2">
      <c r="A189" s="6"/>
    </row>
    <row r="190" spans="1:17" x14ac:dyDescent="0.2">
      <c r="A190" s="6"/>
    </row>
    <row r="191" spans="1:17" x14ac:dyDescent="0.2">
      <c r="A191" s="6"/>
    </row>
    <row r="192" spans="1:17" x14ac:dyDescent="0.2">
      <c r="A192" s="6"/>
    </row>
    <row r="193" spans="1:1" x14ac:dyDescent="0.2">
      <c r="A193" s="6"/>
    </row>
    <row r="194" spans="1:1" x14ac:dyDescent="0.2">
      <c r="A194" s="6"/>
    </row>
    <row r="195" spans="1:1" x14ac:dyDescent="0.2">
      <c r="A195" s="6"/>
    </row>
    <row r="196" spans="1:1" x14ac:dyDescent="0.2">
      <c r="A196" s="6"/>
    </row>
    <row r="197" spans="1:1" x14ac:dyDescent="0.2">
      <c r="A197" s="6"/>
    </row>
    <row r="198" spans="1:1" x14ac:dyDescent="0.2">
      <c r="A198" s="6"/>
    </row>
    <row r="199" spans="1:1" x14ac:dyDescent="0.2">
      <c r="A199" s="6"/>
    </row>
    <row r="200" spans="1:1" x14ac:dyDescent="0.2">
      <c r="A200" s="6"/>
    </row>
    <row r="201" spans="1:1" x14ac:dyDescent="0.2">
      <c r="A201" s="6"/>
    </row>
    <row r="202" spans="1:1" x14ac:dyDescent="0.2">
      <c r="A202" s="6"/>
    </row>
    <row r="203" spans="1:1" x14ac:dyDescent="0.2">
      <c r="A203" s="6"/>
    </row>
    <row r="204" spans="1:1" x14ac:dyDescent="0.2">
      <c r="A204" s="6"/>
    </row>
    <row r="205" spans="1:1" x14ac:dyDescent="0.2">
      <c r="A205" s="6"/>
    </row>
    <row r="206" spans="1:1" x14ac:dyDescent="0.2">
      <c r="A206" s="6"/>
    </row>
    <row r="207" spans="1:1" x14ac:dyDescent="0.2">
      <c r="A207" s="6"/>
    </row>
    <row r="208" spans="1:1" x14ac:dyDescent="0.2">
      <c r="A208" s="6"/>
    </row>
    <row r="209" spans="1:1" x14ac:dyDescent="0.2">
      <c r="A209" s="6"/>
    </row>
    <row r="210" spans="1:1" x14ac:dyDescent="0.2">
      <c r="A210" s="6"/>
    </row>
    <row r="211" spans="1:1" x14ac:dyDescent="0.2">
      <c r="A211" s="6"/>
    </row>
    <row r="212" spans="1:1" x14ac:dyDescent="0.2">
      <c r="A212" s="6"/>
    </row>
    <row r="213" spans="1:1" x14ac:dyDescent="0.2">
      <c r="A213" s="6"/>
    </row>
    <row r="214" spans="1:1" x14ac:dyDescent="0.2">
      <c r="A214" s="6"/>
    </row>
  </sheetData>
  <mergeCells count="63">
    <mergeCell ref="A17:H17"/>
    <mergeCell ref="A7:B7"/>
    <mergeCell ref="C7:N7"/>
    <mergeCell ref="A9:B9"/>
    <mergeCell ref="C9:N9"/>
    <mergeCell ref="A10:B10"/>
    <mergeCell ref="C10:N10"/>
    <mergeCell ref="A12:B12"/>
    <mergeCell ref="C12:N12"/>
    <mergeCell ref="A13:B13"/>
    <mergeCell ref="C13:N13"/>
    <mergeCell ref="A1:Q1"/>
    <mergeCell ref="A2:Q2"/>
    <mergeCell ref="A3:Q3"/>
    <mergeCell ref="A4:Q4"/>
    <mergeCell ref="A6:B6"/>
    <mergeCell ref="C6:N6"/>
    <mergeCell ref="B39:F39"/>
    <mergeCell ref="A16:H16"/>
    <mergeCell ref="A19:A21"/>
    <mergeCell ref="G19:L19"/>
    <mergeCell ref="M19:Q19"/>
    <mergeCell ref="G20:G21"/>
    <mergeCell ref="H20:I20"/>
    <mergeCell ref="J20:J21"/>
    <mergeCell ref="K20:L20"/>
    <mergeCell ref="M20:O20"/>
    <mergeCell ref="P20:Q20"/>
    <mergeCell ref="B21:F21"/>
    <mergeCell ref="B19:F19"/>
    <mergeCell ref="B20:F20"/>
    <mergeCell ref="B25:F25"/>
    <mergeCell ref="B22:F22"/>
    <mergeCell ref="B26:F26"/>
    <mergeCell ref="B27:F27"/>
    <mergeCell ref="B23:F23"/>
    <mergeCell ref="B24:F24"/>
    <mergeCell ref="B35:F35"/>
    <mergeCell ref="B28:F28"/>
    <mergeCell ref="B36:F36"/>
    <mergeCell ref="B38:F38"/>
    <mergeCell ref="B29:F29"/>
    <mergeCell ref="B30:F30"/>
    <mergeCell ref="B31:F31"/>
    <mergeCell ref="B34:F34"/>
    <mergeCell ref="B32:F32"/>
    <mergeCell ref="B33:F33"/>
    <mergeCell ref="B37:F37"/>
    <mergeCell ref="A56:Q56"/>
    <mergeCell ref="D78:P78"/>
    <mergeCell ref="D79:G79"/>
    <mergeCell ref="B40:F40"/>
    <mergeCell ref="B42:F42"/>
    <mergeCell ref="B50:F50"/>
    <mergeCell ref="A51:F51"/>
    <mergeCell ref="B45:F45"/>
    <mergeCell ref="B46:F46"/>
    <mergeCell ref="B47:F47"/>
    <mergeCell ref="B48:F48"/>
    <mergeCell ref="B49:F49"/>
    <mergeCell ref="B44:F44"/>
    <mergeCell ref="B41:F41"/>
    <mergeCell ref="B43:F43"/>
  </mergeCells>
  <phoneticPr fontId="89" type="noConversion"/>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F17E2-064B-436C-B21A-2C59518EEC36}">
  <sheetPr>
    <tabColor rgb="FF00B0F0"/>
    <pageSetUpPr fitToPage="1"/>
  </sheetPr>
  <dimension ref="A1:Z191"/>
  <sheetViews>
    <sheetView view="pageBreakPreview" zoomScale="40" zoomScaleNormal="40" zoomScaleSheetLayoutView="40" workbookViewId="0">
      <selection activeCell="K75" sqref="K75"/>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540"/>
      <c r="C8" s="126"/>
      <c r="D8" s="126"/>
      <c r="E8" s="126"/>
      <c r="F8" s="126"/>
      <c r="G8" s="126"/>
      <c r="H8" s="126"/>
      <c r="I8" s="126"/>
      <c r="J8" s="126"/>
      <c r="K8" s="126"/>
      <c r="L8" s="126"/>
      <c r="M8" s="126"/>
      <c r="N8" s="126"/>
      <c r="O8" s="126"/>
      <c r="P8" s="126"/>
      <c r="Q8" s="126"/>
    </row>
    <row r="9" spans="1:17" s="7" customFormat="1" ht="50.25" customHeight="1" x14ac:dyDescent="0.2">
      <c r="A9" s="584" t="s">
        <v>81</v>
      </c>
      <c r="B9" s="776"/>
      <c r="C9" s="584" t="s">
        <v>1</v>
      </c>
      <c r="D9" s="584"/>
      <c r="E9" s="584"/>
      <c r="F9" s="584"/>
      <c r="G9" s="584"/>
      <c r="H9" s="584"/>
      <c r="I9" s="584"/>
      <c r="J9" s="584"/>
      <c r="K9" s="584"/>
      <c r="L9" s="584"/>
      <c r="M9" s="584"/>
      <c r="N9" s="584"/>
      <c r="O9" s="142"/>
      <c r="P9" s="143"/>
      <c r="Q9" s="142"/>
    </row>
    <row r="10" spans="1:17" s="7" customFormat="1" ht="66" customHeight="1" x14ac:dyDescent="0.2">
      <c r="A10" s="583">
        <v>10</v>
      </c>
      <c r="B10" s="583"/>
      <c r="C10" s="583" t="s">
        <v>702</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3</v>
      </c>
      <c r="B13" s="583"/>
      <c r="C13" s="583" t="s">
        <v>272</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21" customHeight="1" x14ac:dyDescent="0.2">
      <c r="A22" s="141"/>
      <c r="B22" s="603"/>
      <c r="C22" s="603"/>
      <c r="D22" s="603"/>
      <c r="E22" s="603"/>
      <c r="F22" s="603"/>
      <c r="G22" s="115"/>
      <c r="H22" s="118"/>
      <c r="I22" s="118"/>
      <c r="J22" s="118"/>
      <c r="K22" s="116"/>
      <c r="L22" s="116"/>
      <c r="M22" s="117"/>
      <c r="N22" s="117"/>
      <c r="O22" s="117"/>
      <c r="P22" s="116"/>
      <c r="Q22" s="116"/>
    </row>
    <row r="23" spans="1:17" s="3" customFormat="1" ht="110.25" customHeight="1" x14ac:dyDescent="0.35">
      <c r="A23" s="187">
        <v>167</v>
      </c>
      <c r="B23" s="610" t="s">
        <v>285</v>
      </c>
      <c r="C23" s="637"/>
      <c r="D23" s="637"/>
      <c r="E23" s="637"/>
      <c r="F23" s="637"/>
      <c r="G23" s="188" t="str">
        <f>G24</f>
        <v>Varios</v>
      </c>
      <c r="H23" s="188">
        <v>5974</v>
      </c>
      <c r="I23" s="188">
        <v>5974</v>
      </c>
      <c r="J23" s="188">
        <v>10731</v>
      </c>
      <c r="K23" s="189">
        <v>1.7962838968865082</v>
      </c>
      <c r="L23" s="189">
        <v>1.7962838968865082</v>
      </c>
      <c r="M23" s="209">
        <v>16608445</v>
      </c>
      <c r="N23" s="209">
        <v>20133536.720000003</v>
      </c>
      <c r="O23" s="209">
        <v>14459140.790000001</v>
      </c>
      <c r="P23" s="189">
        <v>0.87058967832328682</v>
      </c>
      <c r="Q23" s="189">
        <v>0.71816198967351619</v>
      </c>
    </row>
    <row r="24" spans="1:17" s="3" customFormat="1" ht="38.25" customHeight="1" x14ac:dyDescent="0.35">
      <c r="A24" s="187">
        <v>16</v>
      </c>
      <c r="B24" s="610" t="s">
        <v>45</v>
      </c>
      <c r="C24" s="637"/>
      <c r="D24" s="637"/>
      <c r="E24" s="637"/>
      <c r="F24" s="637"/>
      <c r="G24" s="188" t="s">
        <v>33</v>
      </c>
      <c r="H24" s="188">
        <v>5974</v>
      </c>
      <c r="I24" s="188">
        <v>5974</v>
      </c>
      <c r="J24" s="188">
        <v>10731</v>
      </c>
      <c r="K24" s="189">
        <v>1.7962838968865082</v>
      </c>
      <c r="L24" s="189">
        <v>1.7962838968865082</v>
      </c>
      <c r="M24" s="209">
        <v>16608445</v>
      </c>
      <c r="N24" s="209">
        <v>20133536.720000003</v>
      </c>
      <c r="O24" s="209">
        <v>14459140.790000001</v>
      </c>
      <c r="P24" s="189">
        <v>0.87058967832328682</v>
      </c>
      <c r="Q24" s="189">
        <v>0.71816198967351619</v>
      </c>
    </row>
    <row r="25" spans="1:17" s="3" customFormat="1" ht="72" customHeight="1" x14ac:dyDescent="0.2">
      <c r="A25" s="171">
        <v>1</v>
      </c>
      <c r="B25" s="565" t="s">
        <v>560</v>
      </c>
      <c r="C25" s="565"/>
      <c r="D25" s="565"/>
      <c r="E25" s="565"/>
      <c r="F25" s="565"/>
      <c r="G25" s="172" t="s">
        <v>54</v>
      </c>
      <c r="H25" s="172">
        <v>800</v>
      </c>
      <c r="I25" s="172">
        <v>800</v>
      </c>
      <c r="J25" s="172">
        <v>630</v>
      </c>
      <c r="K25" s="191">
        <v>0.78749999999999998</v>
      </c>
      <c r="L25" s="191">
        <v>0.78749999999999998</v>
      </c>
      <c r="M25" s="199">
        <v>8522920</v>
      </c>
      <c r="N25" s="199">
        <v>10781781.779999999</v>
      </c>
      <c r="O25" s="199">
        <v>7899500.6100000003</v>
      </c>
      <c r="P25" s="191">
        <v>0.92685377898654453</v>
      </c>
      <c r="Q25" s="191">
        <v>0.73267116430175061</v>
      </c>
    </row>
    <row r="26" spans="1:17" s="3" customFormat="1" ht="74.25" customHeight="1" x14ac:dyDescent="0.2">
      <c r="A26" s="171">
        <v>2</v>
      </c>
      <c r="B26" s="565" t="s">
        <v>561</v>
      </c>
      <c r="C26" s="565"/>
      <c r="D26" s="565"/>
      <c r="E26" s="565"/>
      <c r="F26" s="565"/>
      <c r="G26" s="172" t="s">
        <v>54</v>
      </c>
      <c r="H26" s="172">
        <v>24</v>
      </c>
      <c r="I26" s="172">
        <v>24</v>
      </c>
      <c r="J26" s="172">
        <v>81</v>
      </c>
      <c r="K26" s="191">
        <v>3.375</v>
      </c>
      <c r="L26" s="191">
        <v>3.375</v>
      </c>
      <c r="M26" s="199">
        <v>5836279</v>
      </c>
      <c r="N26" s="199">
        <v>7137832.2899999991</v>
      </c>
      <c r="O26" s="199">
        <v>4983576.07</v>
      </c>
      <c r="P26" s="191">
        <v>0.85389613313551327</v>
      </c>
      <c r="Q26" s="191">
        <v>0.69819181335794611</v>
      </c>
    </row>
    <row r="27" spans="1:17" s="3" customFormat="1" ht="73.5" customHeight="1" x14ac:dyDescent="0.2">
      <c r="A27" s="171">
        <v>3</v>
      </c>
      <c r="B27" s="565" t="s">
        <v>562</v>
      </c>
      <c r="C27" s="565"/>
      <c r="D27" s="565"/>
      <c r="E27" s="565"/>
      <c r="F27" s="565"/>
      <c r="G27" s="172" t="s">
        <v>148</v>
      </c>
      <c r="H27" s="167">
        <v>150</v>
      </c>
      <c r="I27" s="167">
        <v>150</v>
      </c>
      <c r="J27" s="167">
        <v>38</v>
      </c>
      <c r="K27" s="191">
        <v>0.25333333333333335</v>
      </c>
      <c r="L27" s="191">
        <v>0.25333333333333335</v>
      </c>
      <c r="M27" s="174">
        <v>1007903</v>
      </c>
      <c r="N27" s="174">
        <v>899981.69</v>
      </c>
      <c r="O27" s="174">
        <v>629693.22</v>
      </c>
      <c r="P27" s="191">
        <v>0.62475577510931113</v>
      </c>
      <c r="Q27" s="191">
        <v>0.69967336779929379</v>
      </c>
    </row>
    <row r="28" spans="1:17" s="3" customFormat="1" ht="72.75" customHeight="1" x14ac:dyDescent="0.2">
      <c r="A28" s="171">
        <v>4</v>
      </c>
      <c r="B28" s="621" t="s">
        <v>563</v>
      </c>
      <c r="C28" s="622"/>
      <c r="D28" s="622"/>
      <c r="E28" s="622"/>
      <c r="F28" s="623"/>
      <c r="G28" s="172" t="s">
        <v>67</v>
      </c>
      <c r="H28" s="167">
        <v>5000</v>
      </c>
      <c r="I28" s="167">
        <v>5000</v>
      </c>
      <c r="J28" s="167">
        <v>9982</v>
      </c>
      <c r="K28" s="191">
        <v>1.9964</v>
      </c>
      <c r="L28" s="191">
        <v>1.9964</v>
      </c>
      <c r="M28" s="174">
        <v>1241343</v>
      </c>
      <c r="N28" s="174">
        <v>1313940.9600000002</v>
      </c>
      <c r="O28" s="174">
        <v>946370.89</v>
      </c>
      <c r="P28" s="191">
        <v>0.76237662757191205</v>
      </c>
      <c r="Q28" s="191">
        <v>0.72025373955919592</v>
      </c>
    </row>
    <row r="29" spans="1:17" s="3" customFormat="1" ht="12.6" customHeight="1" x14ac:dyDescent="0.35">
      <c r="A29" s="171"/>
      <c r="B29" s="616"/>
      <c r="C29" s="637"/>
      <c r="D29" s="637"/>
      <c r="E29" s="637"/>
      <c r="F29" s="637"/>
      <c r="G29" s="172"/>
      <c r="H29" s="172"/>
      <c r="I29" s="172"/>
      <c r="J29" s="172"/>
      <c r="K29" s="191"/>
      <c r="L29" s="191"/>
      <c r="M29" s="175"/>
      <c r="N29" s="175"/>
      <c r="O29" s="175"/>
      <c r="P29" s="191"/>
      <c r="Q29" s="191"/>
    </row>
    <row r="30" spans="1:17" s="3" customFormat="1" ht="12.6" customHeight="1" x14ac:dyDescent="0.35">
      <c r="A30" s="171"/>
      <c r="B30" s="616"/>
      <c r="C30" s="637"/>
      <c r="D30" s="637"/>
      <c r="E30" s="637"/>
      <c r="F30" s="637"/>
      <c r="G30" s="172"/>
      <c r="H30" s="172"/>
      <c r="I30" s="172"/>
      <c r="J30" s="172"/>
      <c r="K30" s="191"/>
      <c r="L30" s="191"/>
      <c r="M30" s="175"/>
      <c r="N30" s="175"/>
      <c r="O30" s="175"/>
      <c r="P30" s="191"/>
      <c r="Q30" s="191"/>
    </row>
    <row r="31" spans="1:17" s="3" customFormat="1" ht="12.6" customHeight="1" x14ac:dyDescent="0.2">
      <c r="A31" s="171"/>
      <c r="B31" s="565"/>
      <c r="C31" s="565"/>
      <c r="D31" s="565"/>
      <c r="E31" s="565"/>
      <c r="F31" s="565"/>
      <c r="G31" s="172"/>
      <c r="H31" s="172"/>
      <c r="I31" s="172"/>
      <c r="J31" s="172"/>
      <c r="K31" s="191"/>
      <c r="L31" s="191"/>
      <c r="M31" s="199"/>
      <c r="N31" s="199"/>
      <c r="O31" s="199"/>
      <c r="P31" s="191"/>
      <c r="Q31" s="191"/>
    </row>
    <row r="32" spans="1:17" s="3" customFormat="1" ht="12.6" customHeight="1" x14ac:dyDescent="0.2">
      <c r="A32" s="187"/>
      <c r="B32" s="611"/>
      <c r="C32" s="611"/>
      <c r="D32" s="611"/>
      <c r="E32" s="611"/>
      <c r="F32" s="611"/>
      <c r="G32" s="188"/>
      <c r="H32" s="172"/>
      <c r="I32" s="172"/>
      <c r="J32" s="172"/>
      <c r="K32" s="191"/>
      <c r="L32" s="191"/>
      <c r="M32" s="192"/>
      <c r="N32" s="199"/>
      <c r="O32" s="199"/>
      <c r="P32" s="191"/>
      <c r="Q32" s="191"/>
    </row>
    <row r="33" spans="1:17" s="3" customFormat="1" ht="12.6" customHeight="1" x14ac:dyDescent="0.2">
      <c r="A33" s="171"/>
      <c r="B33" s="565"/>
      <c r="C33" s="565"/>
      <c r="D33" s="565"/>
      <c r="E33" s="565"/>
      <c r="F33" s="565"/>
      <c r="G33" s="172"/>
      <c r="H33" s="172"/>
      <c r="I33" s="172"/>
      <c r="J33" s="172"/>
      <c r="K33" s="191"/>
      <c r="L33" s="191"/>
      <c r="M33" s="199"/>
      <c r="N33" s="199"/>
      <c r="O33" s="199"/>
      <c r="P33" s="191"/>
      <c r="Q33" s="191"/>
    </row>
    <row r="34" spans="1:17" s="3" customFormat="1" ht="12.6" customHeight="1" x14ac:dyDescent="0.2">
      <c r="A34" s="171"/>
      <c r="B34" s="565"/>
      <c r="C34" s="565"/>
      <c r="D34" s="565"/>
      <c r="E34" s="565"/>
      <c r="F34" s="565"/>
      <c r="G34" s="172"/>
      <c r="H34" s="172"/>
      <c r="I34" s="172"/>
      <c r="J34" s="172"/>
      <c r="K34" s="191"/>
      <c r="L34" s="191"/>
      <c r="M34" s="199"/>
      <c r="N34" s="199"/>
      <c r="O34" s="199"/>
      <c r="P34" s="191"/>
      <c r="Q34" s="191"/>
    </row>
    <row r="35" spans="1:17" s="3" customFormat="1" ht="12.6" customHeight="1" x14ac:dyDescent="0.35">
      <c r="A35" s="171"/>
      <c r="B35" s="616"/>
      <c r="C35" s="637"/>
      <c r="D35" s="637"/>
      <c r="E35" s="637"/>
      <c r="F35" s="637"/>
      <c r="G35" s="172"/>
      <c r="H35" s="172"/>
      <c r="I35" s="172"/>
      <c r="J35" s="172"/>
      <c r="K35" s="191"/>
      <c r="L35" s="191"/>
      <c r="M35" s="231"/>
      <c r="N35" s="231"/>
      <c r="O35" s="231"/>
      <c r="P35" s="191"/>
      <c r="Q35" s="191"/>
    </row>
    <row r="36" spans="1:17" s="3" customFormat="1" ht="12.6" customHeight="1" x14ac:dyDescent="0.35">
      <c r="A36" s="187"/>
      <c r="B36" s="610"/>
      <c r="C36" s="637"/>
      <c r="D36" s="637"/>
      <c r="E36" s="637"/>
      <c r="F36" s="637"/>
      <c r="G36" s="188"/>
      <c r="H36" s="188"/>
      <c r="I36" s="188"/>
      <c r="J36" s="188"/>
      <c r="K36" s="189"/>
      <c r="L36" s="189"/>
      <c r="M36" s="209"/>
      <c r="N36" s="209"/>
      <c r="O36" s="209"/>
      <c r="P36" s="189"/>
      <c r="Q36" s="189"/>
    </row>
    <row r="37" spans="1:17" s="3" customFormat="1" ht="12.6" customHeight="1" x14ac:dyDescent="0.2">
      <c r="A37" s="187"/>
      <c r="B37" s="631"/>
      <c r="C37" s="632"/>
      <c r="D37" s="632"/>
      <c r="E37" s="632"/>
      <c r="F37" s="633"/>
      <c r="G37" s="188"/>
      <c r="H37" s="188"/>
      <c r="I37" s="188"/>
      <c r="J37" s="188"/>
      <c r="K37" s="189"/>
      <c r="L37" s="189"/>
      <c r="M37" s="209"/>
      <c r="N37" s="209"/>
      <c r="O37" s="209"/>
      <c r="P37" s="189"/>
      <c r="Q37" s="189"/>
    </row>
    <row r="38" spans="1:17" s="3" customFormat="1" ht="12.6" customHeight="1" x14ac:dyDescent="0.2">
      <c r="A38" s="187"/>
      <c r="B38" s="611"/>
      <c r="C38" s="611"/>
      <c r="D38" s="611"/>
      <c r="E38" s="611"/>
      <c r="F38" s="611"/>
      <c r="G38" s="188"/>
      <c r="H38" s="188"/>
      <c r="I38" s="188"/>
      <c r="J38" s="188"/>
      <c r="K38" s="189"/>
      <c r="L38" s="189"/>
      <c r="M38" s="192"/>
      <c r="N38" s="192"/>
      <c r="O38" s="192"/>
      <c r="P38" s="189"/>
      <c r="Q38" s="189"/>
    </row>
    <row r="39" spans="1:17" s="3" customFormat="1" ht="12.6" customHeight="1" x14ac:dyDescent="0.2">
      <c r="A39" s="171"/>
      <c r="B39" s="621"/>
      <c r="C39" s="622"/>
      <c r="D39" s="622"/>
      <c r="E39" s="622"/>
      <c r="F39" s="623"/>
      <c r="G39" s="172"/>
      <c r="H39" s="172"/>
      <c r="I39" s="172"/>
      <c r="J39" s="172"/>
      <c r="K39" s="191"/>
      <c r="L39" s="191"/>
      <c r="M39" s="199"/>
      <c r="N39" s="199"/>
      <c r="O39" s="199"/>
      <c r="P39" s="191"/>
      <c r="Q39" s="191"/>
    </row>
    <row r="40" spans="1:17" ht="12.6" customHeight="1" x14ac:dyDescent="0.2">
      <c r="A40" s="171"/>
      <c r="B40" s="621"/>
      <c r="C40" s="622"/>
      <c r="D40" s="622"/>
      <c r="E40" s="622"/>
      <c r="F40" s="623"/>
      <c r="G40" s="172"/>
      <c r="H40" s="172"/>
      <c r="I40" s="172"/>
      <c r="J40" s="172"/>
      <c r="K40" s="191"/>
      <c r="L40" s="191"/>
      <c r="M40" s="199"/>
      <c r="N40" s="199"/>
      <c r="O40" s="199"/>
      <c r="P40" s="191"/>
      <c r="Q40" s="191"/>
    </row>
    <row r="41" spans="1:17" ht="12.6" customHeight="1" x14ac:dyDescent="0.2">
      <c r="A41" s="171"/>
      <c r="B41" s="565"/>
      <c r="C41" s="565"/>
      <c r="D41" s="565"/>
      <c r="E41" s="565"/>
      <c r="F41" s="565"/>
      <c r="G41" s="172"/>
      <c r="H41" s="172"/>
      <c r="I41" s="172"/>
      <c r="J41" s="172"/>
      <c r="K41" s="191"/>
      <c r="L41" s="191"/>
      <c r="M41" s="199"/>
      <c r="N41" s="199"/>
      <c r="O41" s="199"/>
      <c r="P41" s="191"/>
      <c r="Q41" s="191"/>
    </row>
    <row r="42" spans="1:17" ht="12.6" customHeight="1" x14ac:dyDescent="0.2">
      <c r="A42" s="171"/>
      <c r="B42" s="621"/>
      <c r="C42" s="622"/>
      <c r="D42" s="622"/>
      <c r="E42" s="622"/>
      <c r="F42" s="623"/>
      <c r="G42" s="172"/>
      <c r="H42" s="172"/>
      <c r="I42" s="172"/>
      <c r="J42" s="172"/>
      <c r="K42" s="191"/>
      <c r="L42" s="191"/>
      <c r="M42" s="199"/>
      <c r="N42" s="199"/>
      <c r="O42" s="199"/>
      <c r="P42" s="191"/>
      <c r="Q42" s="191"/>
    </row>
    <row r="43" spans="1:17" ht="12.6" customHeight="1" x14ac:dyDescent="0.2">
      <c r="A43" s="171"/>
      <c r="B43" s="565"/>
      <c r="C43" s="565"/>
      <c r="D43" s="565"/>
      <c r="E43" s="565"/>
      <c r="F43" s="565"/>
      <c r="G43" s="172"/>
      <c r="H43" s="172"/>
      <c r="I43" s="172"/>
      <c r="J43" s="172"/>
      <c r="K43" s="191"/>
      <c r="L43" s="191"/>
      <c r="M43" s="199"/>
      <c r="N43" s="199"/>
      <c r="O43" s="199"/>
      <c r="P43" s="191"/>
      <c r="Q43" s="191"/>
    </row>
    <row r="44" spans="1:17" ht="12.6" customHeight="1" x14ac:dyDescent="0.2">
      <c r="A44" s="171"/>
      <c r="B44" s="565"/>
      <c r="C44" s="565"/>
      <c r="D44" s="565"/>
      <c r="E44" s="565"/>
      <c r="F44" s="565"/>
      <c r="G44" s="172"/>
      <c r="H44" s="172"/>
      <c r="I44" s="172"/>
      <c r="J44" s="172"/>
      <c r="K44" s="191"/>
      <c r="L44" s="191"/>
      <c r="M44" s="199"/>
      <c r="N44" s="199"/>
      <c r="O44" s="199"/>
      <c r="P44" s="191"/>
      <c r="Q44" s="191"/>
    </row>
    <row r="45" spans="1:17" ht="12.6" customHeight="1" x14ac:dyDescent="0.2">
      <c r="A45" s="187"/>
      <c r="B45" s="611"/>
      <c r="C45" s="611"/>
      <c r="D45" s="611"/>
      <c r="E45" s="611"/>
      <c r="F45" s="611"/>
      <c r="G45" s="188"/>
      <c r="H45" s="188"/>
      <c r="I45" s="188"/>
      <c r="J45" s="188"/>
      <c r="K45" s="189"/>
      <c r="L45" s="189"/>
      <c r="M45" s="194"/>
      <c r="N45" s="194"/>
      <c r="O45" s="194"/>
      <c r="P45" s="189"/>
      <c r="Q45" s="189"/>
    </row>
    <row r="46" spans="1:17" ht="12.6" customHeight="1" x14ac:dyDescent="0.35">
      <c r="A46" s="187"/>
      <c r="B46" s="610"/>
      <c r="C46" s="637"/>
      <c r="D46" s="637"/>
      <c r="E46" s="637"/>
      <c r="F46" s="637"/>
      <c r="G46" s="188"/>
      <c r="H46" s="193"/>
      <c r="I46" s="193"/>
      <c r="J46" s="193"/>
      <c r="K46" s="274"/>
      <c r="L46" s="274"/>
      <c r="M46" s="194"/>
      <c r="N46" s="194"/>
      <c r="O46" s="194"/>
      <c r="P46" s="274"/>
      <c r="Q46" s="274"/>
    </row>
    <row r="47" spans="1:17" ht="12.6" customHeight="1" x14ac:dyDescent="0.2">
      <c r="A47" s="171"/>
      <c r="B47" s="565"/>
      <c r="C47" s="565"/>
      <c r="D47" s="565"/>
      <c r="E47" s="565"/>
      <c r="F47" s="565"/>
      <c r="G47" s="172"/>
      <c r="H47" s="167"/>
      <c r="I47" s="167"/>
      <c r="J47" s="167"/>
      <c r="K47" s="191"/>
      <c r="L47" s="191"/>
      <c r="M47" s="174"/>
      <c r="N47" s="174"/>
      <c r="O47" s="174"/>
      <c r="P47" s="191"/>
      <c r="Q47" s="191"/>
    </row>
    <row r="48" spans="1:17" ht="12.6" customHeight="1" x14ac:dyDescent="0.2">
      <c r="A48" s="171"/>
      <c r="B48" s="565"/>
      <c r="C48" s="565"/>
      <c r="D48" s="565"/>
      <c r="E48" s="565"/>
      <c r="F48" s="565"/>
      <c r="G48" s="172"/>
      <c r="H48" s="167"/>
      <c r="I48" s="167"/>
      <c r="J48" s="167"/>
      <c r="K48" s="191"/>
      <c r="L48" s="191"/>
      <c r="M48" s="174"/>
      <c r="N48" s="174"/>
      <c r="O48" s="174"/>
      <c r="P48" s="191"/>
      <c r="Q48" s="191"/>
    </row>
    <row r="49" spans="1:26" ht="12.6" customHeight="1" x14ac:dyDescent="0.2">
      <c r="A49" s="171"/>
      <c r="B49" s="565"/>
      <c r="C49" s="565"/>
      <c r="D49" s="565"/>
      <c r="E49" s="565"/>
      <c r="F49" s="565"/>
      <c r="G49" s="174"/>
      <c r="H49" s="174"/>
      <c r="I49" s="174"/>
      <c r="J49" s="174"/>
      <c r="K49" s="174"/>
      <c r="L49" s="174"/>
      <c r="M49" s="174"/>
      <c r="N49" s="174"/>
      <c r="O49" s="174"/>
      <c r="P49" s="174"/>
      <c r="Q49" s="174"/>
    </row>
    <row r="50" spans="1:26" ht="12.6" customHeight="1" x14ac:dyDescent="0.2">
      <c r="A50" s="200"/>
      <c r="B50" s="752"/>
      <c r="C50" s="752"/>
      <c r="D50" s="752"/>
      <c r="E50" s="752"/>
      <c r="F50" s="752"/>
      <c r="G50" s="204"/>
      <c r="H50" s="204"/>
      <c r="I50" s="204"/>
      <c r="J50" s="204"/>
      <c r="K50" s="204"/>
      <c r="L50" s="204"/>
      <c r="M50" s="204"/>
      <c r="N50" s="204"/>
      <c r="O50" s="204"/>
      <c r="P50" s="204"/>
      <c r="Q50" s="204"/>
    </row>
    <row r="51" spans="1:26" ht="42" customHeight="1" x14ac:dyDescent="0.2">
      <c r="A51" s="716" t="s">
        <v>8</v>
      </c>
      <c r="B51" s="717"/>
      <c r="C51" s="717"/>
      <c r="D51" s="717"/>
      <c r="E51" s="717"/>
      <c r="F51" s="717"/>
      <c r="G51" s="205" t="str">
        <f>G23</f>
        <v>Varios</v>
      </c>
      <c r="H51" s="205">
        <v>5974</v>
      </c>
      <c r="I51" s="205">
        <v>5974</v>
      </c>
      <c r="J51" s="205">
        <v>10731</v>
      </c>
      <c r="K51" s="206">
        <v>1.7962838968865082</v>
      </c>
      <c r="L51" s="206">
        <v>1.7962838968865082</v>
      </c>
      <c r="M51" s="207">
        <v>16608445</v>
      </c>
      <c r="N51" s="207">
        <v>20133536.720000003</v>
      </c>
      <c r="O51" s="207">
        <v>14459140.790000001</v>
      </c>
      <c r="P51" s="206">
        <v>0.87058967832328682</v>
      </c>
      <c r="Q51" s="346">
        <v>0.71816198967351619</v>
      </c>
    </row>
    <row r="52" spans="1:26" ht="23.25" x14ac:dyDescent="0.2">
      <c r="A52" s="181"/>
      <c r="B52" s="181"/>
      <c r="C52" s="181"/>
      <c r="D52" s="181"/>
      <c r="E52" s="181"/>
      <c r="F52" s="181"/>
      <c r="G52" s="181"/>
      <c r="H52" s="181"/>
      <c r="I52" s="181"/>
      <c r="J52" s="181"/>
      <c r="K52" s="181"/>
      <c r="L52" s="181"/>
      <c r="M52" s="181"/>
      <c r="N52" s="181"/>
      <c r="O52" s="181"/>
      <c r="P52" s="181"/>
      <c r="Q52" s="181"/>
    </row>
    <row r="53" spans="1:26" ht="23.25" x14ac:dyDescent="0.2">
      <c r="A53" s="181" t="s">
        <v>331</v>
      </c>
      <c r="B53" s="181"/>
      <c r="C53" s="181"/>
      <c r="D53" s="181"/>
      <c r="E53" s="181"/>
      <c r="F53" s="181"/>
      <c r="G53" s="183"/>
      <c r="H53" s="181"/>
      <c r="I53" s="181"/>
      <c r="J53" s="181"/>
      <c r="K53" s="181"/>
      <c r="L53" s="181"/>
      <c r="M53" s="181"/>
      <c r="N53" s="181"/>
      <c r="O53" s="181"/>
      <c r="P53" s="181"/>
      <c r="Q53" s="181"/>
    </row>
    <row r="54" spans="1:26" ht="21.75" customHeight="1" x14ac:dyDescent="0.2">
      <c r="A54" s="184" t="s">
        <v>23</v>
      </c>
      <c r="B54" s="181"/>
      <c r="C54" s="181"/>
      <c r="D54" s="181"/>
      <c r="E54" s="181"/>
      <c r="F54" s="181"/>
      <c r="G54" s="181"/>
      <c r="H54" s="181"/>
      <c r="I54" s="183"/>
      <c r="J54" s="181"/>
      <c r="K54" s="181"/>
      <c r="L54" s="181"/>
      <c r="M54" s="181"/>
      <c r="N54" s="181"/>
      <c r="O54" s="181"/>
      <c r="P54" s="181"/>
      <c r="Q54" s="186" t="s">
        <v>65</v>
      </c>
    </row>
    <row r="55" spans="1:26" ht="23.25" customHeight="1" x14ac:dyDescent="0.35">
      <c r="A55" s="777"/>
      <c r="B55" s="777"/>
      <c r="C55" s="777"/>
      <c r="D55" s="777"/>
      <c r="E55" s="777"/>
      <c r="F55" s="777"/>
      <c r="G55" s="777"/>
      <c r="H55" s="777"/>
      <c r="I55" s="777"/>
      <c r="J55" s="777"/>
      <c r="K55" s="777"/>
      <c r="L55" s="777"/>
      <c r="M55" s="777"/>
      <c r="N55" s="777"/>
      <c r="O55" s="777"/>
      <c r="P55" s="777"/>
      <c r="Q55" s="777"/>
    </row>
    <row r="56" spans="1:26" ht="23.25" x14ac:dyDescent="0.35">
      <c r="A56" s="777"/>
      <c r="B56" s="777"/>
      <c r="C56" s="777"/>
      <c r="D56" s="777"/>
      <c r="E56" s="777"/>
      <c r="F56" s="777"/>
      <c r="G56" s="777"/>
      <c r="H56" s="777"/>
      <c r="I56" s="777"/>
      <c r="J56" s="777"/>
      <c r="K56" s="777"/>
      <c r="L56" s="777"/>
      <c r="M56" s="777"/>
      <c r="N56" s="777"/>
      <c r="O56" s="777"/>
      <c r="P56" s="777"/>
      <c r="Q56" s="777"/>
    </row>
    <row r="57" spans="1:26" ht="24.75" customHeight="1" x14ac:dyDescent="0.35">
      <c r="A57" s="419"/>
      <c r="B57" s="419"/>
      <c r="C57" s="419"/>
      <c r="D57" s="419"/>
      <c r="E57" s="419"/>
      <c r="F57" s="419"/>
      <c r="G57" s="419"/>
      <c r="H57" s="419"/>
      <c r="I57" s="419"/>
      <c r="J57" s="419"/>
      <c r="K57" s="419"/>
      <c r="L57" s="419"/>
      <c r="M57" s="419"/>
      <c r="N57" s="419"/>
      <c r="O57" s="419"/>
      <c r="P57" s="419"/>
      <c r="Q57" s="419"/>
    </row>
    <row r="58" spans="1:26" ht="23.25" x14ac:dyDescent="0.35">
      <c r="A58" s="17"/>
      <c r="B58" s="17"/>
      <c r="C58" s="17"/>
      <c r="D58" s="17"/>
      <c r="E58" s="17"/>
      <c r="F58" s="17"/>
      <c r="G58" s="17"/>
      <c r="H58" s="17"/>
      <c r="I58" s="17"/>
      <c r="J58" s="17"/>
      <c r="K58" s="17"/>
      <c r="L58" s="17"/>
      <c r="M58" s="17"/>
      <c r="N58" s="17"/>
      <c r="O58" s="17"/>
      <c r="P58" s="17"/>
      <c r="Q58" s="17"/>
    </row>
    <row r="59" spans="1:26" ht="27" x14ac:dyDescent="0.35">
      <c r="A59" s="17"/>
      <c r="B59" s="17"/>
      <c r="C59" s="17"/>
      <c r="D59" s="17"/>
      <c r="E59" s="17"/>
      <c r="F59" s="17"/>
      <c r="G59" s="17"/>
      <c r="H59" s="17"/>
      <c r="I59" s="17"/>
      <c r="J59" s="38"/>
      <c r="K59" s="71"/>
      <c r="L59" s="71"/>
      <c r="M59" s="71"/>
      <c r="N59" s="71"/>
      <c r="O59" s="71"/>
      <c r="P59" s="71"/>
      <c r="Q59" s="71"/>
    </row>
    <row r="60" spans="1:26" ht="17.25" customHeight="1" x14ac:dyDescent="0.35">
      <c r="A60" s="17"/>
      <c r="B60" s="17"/>
      <c r="C60" s="17"/>
      <c r="D60" s="17"/>
      <c r="E60" s="17"/>
      <c r="F60" s="17"/>
      <c r="G60" s="17"/>
      <c r="H60" s="17"/>
      <c r="I60" s="17"/>
      <c r="J60" s="38"/>
      <c r="K60" s="71"/>
      <c r="L60" s="71"/>
      <c r="M60" s="71"/>
      <c r="N60" s="71"/>
      <c r="O60" s="71"/>
      <c r="P60" s="71"/>
      <c r="Q60" s="71"/>
    </row>
    <row r="61" spans="1:26" ht="17.25" customHeight="1" x14ac:dyDescent="0.35">
      <c r="A61" s="17"/>
      <c r="B61" s="17"/>
      <c r="C61" s="17"/>
      <c r="D61" s="17"/>
      <c r="E61" s="17"/>
      <c r="F61" s="17"/>
      <c r="G61" s="17"/>
      <c r="H61" s="17"/>
      <c r="I61" s="17"/>
      <c r="J61" s="38"/>
      <c r="K61" s="71"/>
      <c r="L61" s="71"/>
      <c r="M61" s="71"/>
      <c r="N61" s="71"/>
      <c r="O61" s="71"/>
      <c r="P61" s="71"/>
      <c r="Q61" s="71"/>
    </row>
    <row r="62" spans="1:26" ht="23.25" x14ac:dyDescent="0.35">
      <c r="A62" s="17"/>
      <c r="B62" s="17"/>
      <c r="C62" s="17"/>
      <c r="D62" s="17"/>
      <c r="E62" s="17"/>
      <c r="F62" s="17"/>
      <c r="G62" s="17"/>
      <c r="H62" s="17"/>
      <c r="I62" s="17"/>
      <c r="J62" s="17"/>
      <c r="K62" s="17"/>
      <c r="L62" s="17"/>
      <c r="M62" s="17"/>
      <c r="N62" s="17"/>
      <c r="O62" s="17"/>
      <c r="P62" s="17"/>
      <c r="Q62" s="17"/>
      <c r="R62" s="386"/>
      <c r="S62" s="387"/>
      <c r="T62" s="387"/>
      <c r="U62" s="387"/>
      <c r="V62" s="394"/>
      <c r="W62" s="394" t="e">
        <f>+T62-#REF!</f>
        <v>#REF!</v>
      </c>
      <c r="X62" s="394" t="e">
        <f>+U62-#REF!</f>
        <v>#REF!</v>
      </c>
    </row>
    <row r="63" spans="1:26" ht="23.25" x14ac:dyDescent="0.35">
      <c r="A63" s="17"/>
      <c r="B63" s="17"/>
      <c r="C63" s="17"/>
      <c r="D63" s="17"/>
      <c r="E63" s="17"/>
      <c r="F63" s="17"/>
      <c r="G63" s="17"/>
      <c r="H63" s="17"/>
      <c r="I63" s="17"/>
      <c r="J63" s="17"/>
      <c r="K63" s="17"/>
      <c r="L63" s="17"/>
      <c r="M63" s="17"/>
      <c r="N63" s="17"/>
      <c r="O63" s="17"/>
      <c r="P63" s="17"/>
      <c r="Q63" s="17"/>
      <c r="R63" s="386"/>
      <c r="S63" s="387"/>
      <c r="T63" s="387"/>
      <c r="U63" s="387"/>
      <c r="V63" s="394"/>
      <c r="W63" s="394" t="e">
        <f>+T63-#REF!</f>
        <v>#REF!</v>
      </c>
      <c r="X63" s="394" t="e">
        <f>+U63-#REF!</f>
        <v>#REF!</v>
      </c>
    </row>
    <row r="64" spans="1:26" ht="23.25" x14ac:dyDescent="0.35">
      <c r="A64" s="17"/>
      <c r="B64" s="17"/>
      <c r="C64" s="17"/>
      <c r="D64" s="17"/>
      <c r="E64" s="17"/>
      <c r="F64" s="17"/>
      <c r="G64" s="17"/>
      <c r="H64" s="17"/>
      <c r="I64" s="17"/>
      <c r="J64" s="17"/>
      <c r="K64" s="17"/>
      <c r="L64" s="17"/>
      <c r="M64" s="17"/>
      <c r="N64" s="17"/>
      <c r="O64" s="17"/>
      <c r="P64" s="17"/>
      <c r="Q64" s="17"/>
      <c r="R64" s="38"/>
      <c r="S64" s="383"/>
      <c r="T64" s="383"/>
      <c r="U64" s="383"/>
      <c r="V64" s="394"/>
      <c r="W64" s="394" t="e">
        <f>+T64-#REF!</f>
        <v>#REF!</v>
      </c>
      <c r="X64" s="394" t="e">
        <f>+U64-#REF!</f>
        <v>#REF!</v>
      </c>
      <c r="Y64" s="217"/>
      <c r="Z64" s="218"/>
    </row>
    <row r="65" spans="1:26" ht="23.25" x14ac:dyDescent="0.35">
      <c r="A65" s="17"/>
      <c r="B65" s="17"/>
      <c r="C65" s="17"/>
      <c r="D65" s="17"/>
      <c r="E65" s="17"/>
      <c r="F65" s="17"/>
      <c r="G65" s="17"/>
      <c r="H65" s="17"/>
      <c r="I65" s="17"/>
      <c r="J65" s="17"/>
      <c r="K65" s="17"/>
      <c r="L65" s="17"/>
      <c r="M65" s="17"/>
      <c r="N65" s="17"/>
      <c r="O65" s="17"/>
      <c r="P65" s="17"/>
      <c r="Q65" s="17"/>
      <c r="R65" s="38"/>
      <c r="S65" s="383"/>
      <c r="T65" s="383"/>
      <c r="U65" s="383"/>
      <c r="V65" s="394"/>
      <c r="W65" s="394" t="e">
        <f>+T65-#REF!</f>
        <v>#REF!</v>
      </c>
      <c r="X65" s="394" t="e">
        <f>+U65-#REF!</f>
        <v>#REF!</v>
      </c>
      <c r="Y65" s="6"/>
      <c r="Z65" s="6"/>
    </row>
    <row r="66" spans="1:26" ht="23.25" x14ac:dyDescent="0.35">
      <c r="A66" s="17"/>
      <c r="B66" s="17"/>
      <c r="C66" s="17"/>
      <c r="D66" s="17"/>
      <c r="E66" s="17"/>
      <c r="F66" s="17"/>
      <c r="G66" s="17"/>
      <c r="H66" s="17"/>
      <c r="I66" s="17"/>
      <c r="J66" s="17"/>
      <c r="K66" s="17"/>
      <c r="L66" s="17"/>
      <c r="M66" s="17"/>
      <c r="N66" s="17"/>
      <c r="O66" s="17"/>
      <c r="P66" s="17"/>
      <c r="Q66" s="17"/>
      <c r="R66" s="38"/>
      <c r="S66" s="378"/>
      <c r="T66" s="378"/>
      <c r="U66" s="378"/>
      <c r="V66" s="394"/>
      <c r="W66" s="394" t="e">
        <f>+T66-#REF!</f>
        <v>#REF!</v>
      </c>
      <c r="X66" s="394" t="e">
        <f>+U66-#REF!</f>
        <v>#REF!</v>
      </c>
      <c r="Y66" s="6"/>
      <c r="Z66" s="6"/>
    </row>
    <row r="67" spans="1:26" ht="23.25" x14ac:dyDescent="0.35">
      <c r="A67" s="17"/>
      <c r="B67" s="17"/>
      <c r="C67" s="17"/>
      <c r="D67" s="17"/>
      <c r="E67" s="17"/>
      <c r="F67" s="17"/>
      <c r="G67" s="17"/>
      <c r="H67" s="17"/>
      <c r="I67" s="17"/>
      <c r="J67" s="17"/>
      <c r="K67" s="17"/>
      <c r="L67" s="17"/>
      <c r="M67" s="17"/>
      <c r="N67" s="17"/>
      <c r="O67" s="17"/>
      <c r="P67" s="17"/>
      <c r="Q67" s="17"/>
      <c r="R67" s="38"/>
      <c r="S67" s="383"/>
      <c r="T67" s="383"/>
      <c r="U67" s="383"/>
      <c r="V67" s="394"/>
      <c r="W67" s="394" t="e">
        <f>+T67-#REF!</f>
        <v>#REF!</v>
      </c>
      <c r="X67" s="394" t="e">
        <f>+U67-#REF!</f>
        <v>#REF!</v>
      </c>
      <c r="Y67" s="6"/>
      <c r="Z67" s="6"/>
    </row>
    <row r="68" spans="1:26" ht="23.25" x14ac:dyDescent="0.35">
      <c r="A68" s="6"/>
      <c r="C68" s="350"/>
      <c r="D68" s="17"/>
      <c r="E68" s="17"/>
      <c r="F68" s="17"/>
      <c r="G68" s="17"/>
      <c r="H68" s="17"/>
      <c r="I68" s="17"/>
      <c r="J68" s="17"/>
      <c r="K68" s="17"/>
      <c r="L68" s="17"/>
      <c r="M68" s="17"/>
      <c r="N68" s="17"/>
      <c r="O68" s="17"/>
      <c r="P68" s="17"/>
      <c r="Q68" s="17"/>
      <c r="R68" s="38"/>
      <c r="S68" s="383"/>
      <c r="T68" s="383"/>
      <c r="U68" s="383"/>
      <c r="V68" s="394"/>
      <c r="W68" s="394" t="e">
        <f>+T68-#REF!</f>
        <v>#REF!</v>
      </c>
      <c r="X68" s="394" t="e">
        <f>+U68-#REF!</f>
        <v>#REF!</v>
      </c>
      <c r="Y68" s="6"/>
      <c r="Z68" s="6"/>
    </row>
    <row r="69" spans="1:26" ht="23.25" x14ac:dyDescent="0.35">
      <c r="A69" s="6"/>
      <c r="C69" s="350"/>
      <c r="D69" s="17"/>
      <c r="E69" s="17"/>
      <c r="F69" s="17"/>
      <c r="G69" s="17"/>
      <c r="H69" s="17"/>
      <c r="I69" s="17"/>
      <c r="J69" s="17"/>
      <c r="K69" s="17"/>
      <c r="L69" s="17"/>
      <c r="M69" s="17"/>
      <c r="N69" s="17"/>
      <c r="O69" s="17"/>
      <c r="P69" s="17"/>
      <c r="Q69" s="17"/>
      <c r="R69" s="386"/>
      <c r="S69" s="387"/>
      <c r="T69" s="387"/>
      <c r="U69" s="387"/>
      <c r="V69" s="394"/>
      <c r="W69" s="394" t="e">
        <f>+T69-#REF!</f>
        <v>#REF!</v>
      </c>
      <c r="X69" s="394" t="e">
        <f>+U69-#REF!</f>
        <v>#REF!</v>
      </c>
      <c r="Y69" s="6"/>
      <c r="Z69" s="6"/>
    </row>
    <row r="70" spans="1:26" ht="23.25" x14ac:dyDescent="0.35">
      <c r="A70" s="6"/>
      <c r="C70" s="350"/>
      <c r="D70" s="17"/>
      <c r="E70" s="17"/>
      <c r="F70" s="17"/>
      <c r="G70" s="17"/>
      <c r="H70" s="17"/>
      <c r="I70" s="17"/>
      <c r="J70" s="17"/>
      <c r="K70" s="17"/>
      <c r="L70" s="17"/>
      <c r="M70" s="17"/>
      <c r="N70" s="17"/>
      <c r="O70" s="17"/>
      <c r="P70" s="17"/>
      <c r="Q70" s="17"/>
      <c r="R70" s="386"/>
      <c r="S70" s="387"/>
      <c r="T70" s="387"/>
      <c r="U70" s="387"/>
      <c r="V70" s="394"/>
      <c r="W70" s="394" t="e">
        <f>+T70-#REF!</f>
        <v>#REF!</v>
      </c>
      <c r="X70" s="394" t="e">
        <f>+U70-#REF!</f>
        <v>#REF!</v>
      </c>
      <c r="Y70" s="6"/>
      <c r="Z70" s="6"/>
    </row>
    <row r="71" spans="1:26" ht="23.25" x14ac:dyDescent="0.35">
      <c r="A71" s="38"/>
      <c r="C71" s="350"/>
      <c r="D71" s="17"/>
      <c r="E71" s="17"/>
      <c r="F71" s="17"/>
      <c r="G71" s="17"/>
      <c r="H71" s="17"/>
      <c r="I71" s="17"/>
      <c r="J71" s="17"/>
      <c r="K71" s="17"/>
      <c r="L71" s="17"/>
      <c r="M71" s="17"/>
      <c r="N71" s="17"/>
      <c r="O71" s="17"/>
      <c r="P71" s="17"/>
      <c r="Q71" s="17"/>
      <c r="R71" s="38"/>
      <c r="S71" s="378"/>
      <c r="T71" s="378"/>
      <c r="U71" s="378"/>
      <c r="V71" s="394"/>
      <c r="W71" s="394" t="e">
        <f>+T71-#REF!</f>
        <v>#REF!</v>
      </c>
      <c r="X71" s="394" t="e">
        <f>+U71-#REF!</f>
        <v>#REF!</v>
      </c>
      <c r="Y71" s="6"/>
      <c r="Z71" s="6"/>
    </row>
    <row r="72" spans="1:26" ht="23.25" x14ac:dyDescent="0.35">
      <c r="A72" s="38"/>
      <c r="C72" s="350"/>
      <c r="D72" s="17"/>
      <c r="E72" s="372"/>
      <c r="F72" s="372"/>
      <c r="G72" s="372"/>
      <c r="H72" s="372"/>
      <c r="I72" s="372"/>
      <c r="J72" s="372"/>
      <c r="K72" s="372"/>
      <c r="L72" s="17"/>
      <c r="M72" s="17"/>
      <c r="N72" s="17"/>
      <c r="O72" s="17"/>
      <c r="P72" s="17"/>
      <c r="Q72" s="17"/>
      <c r="R72" s="38"/>
      <c r="S72" s="383"/>
      <c r="T72" s="383"/>
      <c r="U72" s="383"/>
      <c r="V72" s="394"/>
      <c r="W72" s="394" t="e">
        <f>+T72-#REF!</f>
        <v>#REF!</v>
      </c>
      <c r="X72" s="394" t="e">
        <f>+U72-#REF!</f>
        <v>#REF!</v>
      </c>
      <c r="Y72" s="25"/>
    </row>
    <row r="73" spans="1:26" ht="23.25" x14ac:dyDescent="0.35">
      <c r="A73" s="38"/>
      <c r="C73" s="350"/>
      <c r="D73" s="17"/>
      <c r="E73" s="372"/>
      <c r="F73" s="372"/>
      <c r="G73" s="372"/>
      <c r="H73" s="372"/>
      <c r="I73" s="372"/>
      <c r="J73" s="372"/>
      <c r="K73" s="372"/>
      <c r="L73" s="17"/>
      <c r="M73" s="17"/>
      <c r="N73" s="17"/>
      <c r="O73" s="17"/>
      <c r="P73" s="17"/>
      <c r="Q73" s="17"/>
      <c r="R73" s="38"/>
      <c r="S73" s="383"/>
      <c r="T73" s="383"/>
      <c r="U73" s="383"/>
      <c r="V73" s="394"/>
      <c r="W73" s="394" t="e">
        <f>+T73-#REF!</f>
        <v>#REF!</v>
      </c>
      <c r="X73" s="394" t="e">
        <f>+U73-#REF!</f>
        <v>#REF!</v>
      </c>
    </row>
    <row r="74" spans="1:26" ht="23.25" x14ac:dyDescent="0.35">
      <c r="A74" s="38"/>
      <c r="C74" s="348"/>
      <c r="D74" s="17"/>
      <c r="E74" s="372"/>
      <c r="F74" s="372"/>
      <c r="G74" s="372"/>
      <c r="H74" s="372"/>
      <c r="I74" s="372"/>
      <c r="J74" s="372"/>
      <c r="K74" s="372"/>
      <c r="L74" s="17"/>
      <c r="M74" s="17"/>
      <c r="N74" s="17"/>
      <c r="O74" s="17"/>
      <c r="P74" s="17"/>
      <c r="Q74" s="17"/>
      <c r="R74" s="386"/>
      <c r="S74" s="387"/>
      <c r="T74" s="387"/>
      <c r="U74" s="387"/>
      <c r="V74" s="394"/>
      <c r="W74" s="394" t="e">
        <f>+T74-#REF!</f>
        <v>#REF!</v>
      </c>
      <c r="X74" s="394" t="e">
        <f>+U74-#REF!</f>
        <v>#REF!</v>
      </c>
    </row>
    <row r="75" spans="1:26" ht="23.25" x14ac:dyDescent="0.35">
      <c r="A75" s="38"/>
      <c r="C75" s="350"/>
      <c r="D75" s="17"/>
      <c r="E75" s="17"/>
      <c r="F75" s="17"/>
      <c r="G75" s="17"/>
      <c r="H75" s="17"/>
      <c r="I75" s="17"/>
      <c r="J75" s="17"/>
      <c r="K75" s="17"/>
      <c r="L75" s="17"/>
      <c r="M75" s="17"/>
      <c r="N75" s="17"/>
      <c r="O75" s="17"/>
      <c r="P75" s="17"/>
      <c r="Q75" s="17"/>
      <c r="R75" s="386"/>
      <c r="S75" s="387"/>
      <c r="T75" s="387"/>
      <c r="U75" s="387"/>
      <c r="V75" s="394"/>
      <c r="W75" s="394" t="e">
        <f>+T75-#REF!</f>
        <v>#REF!</v>
      </c>
      <c r="X75" s="394" t="e">
        <f>+U75-#REF!</f>
        <v>#REF!</v>
      </c>
    </row>
    <row r="76" spans="1:26" ht="23.25" x14ac:dyDescent="0.35">
      <c r="A76" s="38"/>
      <c r="C76" s="350"/>
      <c r="D76" s="17"/>
      <c r="E76" s="17"/>
      <c r="F76" s="17"/>
      <c r="G76" s="17"/>
      <c r="H76" s="17"/>
      <c r="I76" s="17"/>
      <c r="J76" s="17"/>
      <c r="K76" s="17"/>
      <c r="L76" s="17"/>
      <c r="M76" s="17"/>
      <c r="N76" s="17"/>
      <c r="O76" s="17"/>
      <c r="P76" s="17"/>
      <c r="Q76" s="17"/>
      <c r="R76" s="38"/>
      <c r="S76" s="378"/>
      <c r="T76" s="378"/>
      <c r="U76" s="378"/>
      <c r="V76" s="394"/>
      <c r="W76" s="394" t="e">
        <f>+T76-#REF!</f>
        <v>#REF!</v>
      </c>
      <c r="X76" s="394" t="e">
        <f>+U76-#REF!</f>
        <v>#REF!</v>
      </c>
    </row>
    <row r="77" spans="1:26" ht="23.25" x14ac:dyDescent="0.35">
      <c r="A77" s="38"/>
      <c r="C77" s="350"/>
      <c r="D77" s="17"/>
      <c r="E77" s="17"/>
      <c r="F77" s="17"/>
      <c r="G77" s="17"/>
      <c r="H77" s="17"/>
      <c r="I77" s="17"/>
      <c r="J77" s="17"/>
      <c r="K77" s="17"/>
      <c r="L77" s="17"/>
      <c r="M77" s="17"/>
      <c r="N77" s="17"/>
      <c r="O77" s="17"/>
      <c r="P77" s="17"/>
      <c r="Q77" s="17"/>
      <c r="R77" s="38"/>
      <c r="S77" s="378"/>
      <c r="T77" s="378"/>
      <c r="U77" s="378"/>
      <c r="V77" s="394"/>
      <c r="W77" s="394" t="e">
        <f>+T77-#REF!</f>
        <v>#REF!</v>
      </c>
      <c r="X77" s="394" t="e">
        <f>+U77-#REF!</f>
        <v>#REF!</v>
      </c>
    </row>
    <row r="78" spans="1:26" ht="23.25" x14ac:dyDescent="0.35">
      <c r="A78" s="38"/>
      <c r="C78" s="350"/>
      <c r="D78" s="17"/>
      <c r="E78" s="17"/>
      <c r="F78" s="17"/>
      <c r="G78" s="17"/>
      <c r="H78" s="17"/>
      <c r="I78" s="17"/>
      <c r="J78" s="17"/>
      <c r="K78" s="17"/>
      <c r="L78" s="17"/>
      <c r="M78" s="17"/>
      <c r="N78" s="17"/>
      <c r="O78" s="17"/>
      <c r="P78" s="17"/>
      <c r="Q78" s="17"/>
      <c r="R78" s="38"/>
      <c r="S78" s="383"/>
      <c r="T78" s="383"/>
      <c r="U78" s="383"/>
      <c r="V78" s="394"/>
      <c r="W78" s="394" t="e">
        <f>+T78-#REF!</f>
        <v>#REF!</v>
      </c>
      <c r="X78" s="394" t="e">
        <f>+U78-#REF!</f>
        <v>#REF!</v>
      </c>
    </row>
    <row r="79" spans="1:26" ht="23.25" x14ac:dyDescent="0.35">
      <c r="A79" s="38"/>
      <c r="C79" s="350"/>
      <c r="D79" s="17"/>
      <c r="E79" s="17"/>
      <c r="F79" s="17"/>
      <c r="G79" s="17"/>
      <c r="H79" s="17"/>
      <c r="I79" s="17"/>
      <c r="J79" s="17"/>
      <c r="K79" s="17"/>
      <c r="L79" s="17"/>
      <c r="M79" s="17"/>
      <c r="N79" s="17"/>
      <c r="O79" s="17"/>
      <c r="P79" s="17"/>
      <c r="Q79" s="17"/>
      <c r="R79" s="38"/>
      <c r="S79" s="383"/>
      <c r="T79" s="383"/>
      <c r="U79" s="383"/>
      <c r="V79" s="394"/>
      <c r="W79" s="394" t="e">
        <f>+T79-#REF!</f>
        <v>#REF!</v>
      </c>
      <c r="X79" s="394" t="e">
        <f>+U79-#REF!</f>
        <v>#REF!</v>
      </c>
    </row>
    <row r="80" spans="1:26" ht="23.25" x14ac:dyDescent="0.35">
      <c r="A80" s="38"/>
      <c r="C80" s="350"/>
      <c r="D80" s="17"/>
      <c r="E80" s="17"/>
      <c r="F80" s="17"/>
      <c r="G80" s="17"/>
      <c r="H80" s="17"/>
      <c r="I80" s="17"/>
      <c r="J80" s="17"/>
      <c r="K80" s="17"/>
      <c r="L80" s="17"/>
      <c r="M80" s="17"/>
      <c r="N80" s="17"/>
      <c r="O80" s="17"/>
      <c r="P80" s="17"/>
      <c r="Q80" s="17"/>
      <c r="R80" s="38"/>
      <c r="S80" s="378"/>
      <c r="T80" s="378"/>
      <c r="U80" s="378"/>
      <c r="V80" s="394"/>
      <c r="W80" s="394" t="e">
        <f>+T80-#REF!</f>
        <v>#REF!</v>
      </c>
      <c r="X80" s="394" t="e">
        <f>+U80-#REF!</f>
        <v>#REF!</v>
      </c>
    </row>
    <row r="81" spans="1:26" ht="23.25" x14ac:dyDescent="0.35">
      <c r="A81" s="38"/>
      <c r="C81" s="350"/>
      <c r="D81" s="17"/>
      <c r="E81" s="17"/>
      <c r="F81" s="17"/>
      <c r="G81" s="17"/>
      <c r="H81" s="17"/>
      <c r="I81" s="17"/>
      <c r="J81" s="17"/>
      <c r="K81" s="17"/>
      <c r="L81" s="17"/>
      <c r="M81" s="17"/>
      <c r="N81" s="17"/>
      <c r="O81" s="17"/>
      <c r="P81" s="17"/>
      <c r="Q81" s="17"/>
      <c r="R81" s="386"/>
      <c r="S81" s="404"/>
      <c r="T81" s="404"/>
      <c r="U81" s="404"/>
      <c r="V81" s="394"/>
      <c r="W81" s="394" t="e">
        <f>+T81-#REF!</f>
        <v>#REF!</v>
      </c>
      <c r="X81" s="394" t="e">
        <f>+U81-#REF!</f>
        <v>#REF!</v>
      </c>
    </row>
    <row r="82" spans="1:26" ht="23.25" x14ac:dyDescent="0.35">
      <c r="A82" s="38"/>
      <c r="C82" s="348"/>
      <c r="D82" s="17"/>
      <c r="E82" s="17"/>
      <c r="F82" s="17"/>
      <c r="G82" s="17"/>
      <c r="H82" s="17"/>
      <c r="I82" s="17"/>
      <c r="J82" s="17"/>
      <c r="K82" s="17"/>
      <c r="L82" s="17"/>
      <c r="M82" s="17"/>
      <c r="N82" s="17"/>
      <c r="O82" s="17"/>
      <c r="P82" s="17"/>
      <c r="Q82" s="17"/>
      <c r="R82" s="386"/>
      <c r="S82" s="404"/>
      <c r="T82" s="404"/>
      <c r="U82" s="404"/>
      <c r="V82" s="394"/>
      <c r="W82" s="394" t="e">
        <f>+T82-#REF!</f>
        <v>#REF!</v>
      </c>
      <c r="X82" s="394" t="e">
        <f>+U82-#REF!</f>
        <v>#REF!</v>
      </c>
    </row>
    <row r="83" spans="1:26" ht="30" customHeight="1" x14ac:dyDescent="0.35">
      <c r="A83" s="38"/>
      <c r="C83" s="350"/>
      <c r="D83" s="17"/>
      <c r="E83" s="17"/>
      <c r="F83" s="17"/>
      <c r="G83" s="17"/>
      <c r="H83" s="17"/>
      <c r="I83" s="17"/>
      <c r="J83" s="17"/>
      <c r="K83" s="17"/>
      <c r="L83" s="17"/>
      <c r="M83" s="17"/>
      <c r="N83" s="17"/>
      <c r="O83" s="17"/>
      <c r="P83" s="17"/>
      <c r="Q83" s="17"/>
      <c r="R83" s="38"/>
      <c r="S83" s="383"/>
      <c r="T83" s="383"/>
      <c r="U83" s="383"/>
      <c r="V83" s="394"/>
      <c r="W83" s="394" t="e">
        <f>+T83-#REF!</f>
        <v>#REF!</v>
      </c>
      <c r="X83" s="394" t="e">
        <f>+U83-#REF!</f>
        <v>#REF!</v>
      </c>
    </row>
    <row r="84" spans="1:26" ht="46.5" customHeight="1" x14ac:dyDescent="0.35">
      <c r="A84" s="38"/>
      <c r="C84" s="350"/>
      <c r="D84" s="17"/>
      <c r="E84" s="17"/>
      <c r="F84" s="17"/>
      <c r="G84" s="17"/>
      <c r="H84" s="17"/>
      <c r="I84" s="17"/>
      <c r="J84" s="17"/>
      <c r="K84" s="17"/>
      <c r="L84" s="17"/>
      <c r="M84" s="17"/>
      <c r="N84" s="17"/>
      <c r="O84" s="17"/>
      <c r="P84" s="17"/>
      <c r="Q84" s="17"/>
      <c r="R84" s="38"/>
      <c r="S84" s="383"/>
      <c r="T84" s="383"/>
      <c r="U84" s="383"/>
      <c r="V84" s="394"/>
      <c r="W84" s="394">
        <f>+T84-N58</f>
        <v>0</v>
      </c>
      <c r="X84" s="394">
        <f>+U84-O58</f>
        <v>0</v>
      </c>
    </row>
    <row r="85" spans="1:26" ht="27" x14ac:dyDescent="0.35">
      <c r="A85" s="38"/>
      <c r="C85" s="350"/>
      <c r="D85" s="17"/>
      <c r="E85" s="17"/>
      <c r="F85" s="17"/>
      <c r="G85" s="17"/>
      <c r="H85" s="17"/>
      <c r="I85" s="17"/>
      <c r="J85" s="17"/>
      <c r="K85" s="17"/>
      <c r="L85" s="17"/>
      <c r="M85" s="17"/>
      <c r="N85" s="17"/>
      <c r="O85" s="17"/>
      <c r="P85" s="17"/>
      <c r="Q85" s="17"/>
      <c r="R85" s="71"/>
      <c r="S85" s="333"/>
      <c r="T85" s="334"/>
      <c r="U85" s="289"/>
      <c r="V85" s="394"/>
      <c r="W85" s="394">
        <f>+T85-N59</f>
        <v>0</v>
      </c>
      <c r="X85" s="394">
        <f>+U85-O59</f>
        <v>0</v>
      </c>
    </row>
    <row r="86" spans="1:26" ht="27" x14ac:dyDescent="0.35">
      <c r="A86" s="38"/>
      <c r="C86" s="350"/>
      <c r="D86" s="17"/>
      <c r="E86" s="17"/>
      <c r="F86" s="17"/>
      <c r="G86" s="17"/>
      <c r="H86" s="17"/>
      <c r="I86" s="17"/>
      <c r="J86" s="17"/>
      <c r="K86" s="17"/>
      <c r="L86" s="17"/>
      <c r="M86" s="17"/>
      <c r="N86" s="17"/>
      <c r="O86" s="17"/>
      <c r="P86" s="17"/>
      <c r="Q86" s="17"/>
      <c r="R86" s="71"/>
      <c r="S86" s="297"/>
      <c r="T86" s="298"/>
      <c r="U86" s="295"/>
      <c r="V86" s="296"/>
      <c r="W86" s="296"/>
      <c r="X86" s="296"/>
    </row>
    <row r="87" spans="1:26" ht="27" x14ac:dyDescent="0.35">
      <c r="A87" s="38"/>
      <c r="B87" s="38"/>
      <c r="C87" s="350"/>
      <c r="D87" s="17"/>
      <c r="E87" s="17"/>
      <c r="F87" s="17"/>
      <c r="G87" s="17"/>
      <c r="H87" s="17"/>
      <c r="I87" s="17"/>
      <c r="J87" s="17"/>
      <c r="K87" s="17"/>
      <c r="L87" s="17"/>
      <c r="M87" s="17"/>
      <c r="N87" s="17"/>
      <c r="O87" s="17"/>
      <c r="P87" s="17"/>
      <c r="Q87" s="17"/>
      <c r="R87" s="71"/>
      <c r="S87" s="331"/>
      <c r="T87" s="332"/>
      <c r="U87" s="295"/>
      <c r="V87" s="296"/>
      <c r="W87" s="296"/>
      <c r="X87" s="296"/>
    </row>
    <row r="88" spans="1:26" ht="27" x14ac:dyDescent="0.35">
      <c r="A88" s="38"/>
      <c r="B88" s="38"/>
      <c r="C88" s="350"/>
      <c r="D88" s="351"/>
      <c r="E88" s="350"/>
      <c r="F88" s="350"/>
      <c r="G88" s="350"/>
      <c r="H88" s="350"/>
      <c r="I88" s="350"/>
      <c r="J88" s="350"/>
      <c r="K88" s="350"/>
      <c r="L88" s="350"/>
      <c r="M88" s="350"/>
      <c r="N88" s="350"/>
      <c r="O88" s="350"/>
      <c r="P88" s="351"/>
      <c r="R88" s="71"/>
      <c r="S88" s="291"/>
      <c r="T88" s="342"/>
      <c r="U88" s="289"/>
      <c r="V88" s="290"/>
      <c r="W88" s="290"/>
      <c r="X88" s="290"/>
    </row>
    <row r="89" spans="1:26" ht="27" x14ac:dyDescent="0.35">
      <c r="A89" s="38"/>
      <c r="B89" s="38"/>
      <c r="C89" s="350"/>
      <c r="D89" s="351"/>
      <c r="E89" s="350"/>
      <c r="F89" s="350"/>
      <c r="G89" s="350"/>
      <c r="H89" s="350"/>
      <c r="I89" s="350"/>
      <c r="J89" s="350"/>
      <c r="K89" s="350"/>
      <c r="L89" s="350"/>
      <c r="M89" s="350"/>
      <c r="N89" s="350"/>
      <c r="O89" s="350"/>
      <c r="P89" s="351"/>
      <c r="R89" s="71"/>
      <c r="S89" s="3"/>
      <c r="T89" s="339"/>
      <c r="U89" s="3"/>
      <c r="V89" s="3"/>
      <c r="W89" s="3"/>
      <c r="X89" s="3"/>
    </row>
    <row r="90" spans="1:26" ht="20.25" x14ac:dyDescent="0.3">
      <c r="A90" s="38"/>
      <c r="B90" s="38"/>
      <c r="C90" s="348"/>
      <c r="D90" s="651"/>
      <c r="E90" s="651"/>
      <c r="F90" s="651"/>
      <c r="G90" s="651"/>
      <c r="H90" s="651"/>
      <c r="I90" s="651"/>
      <c r="J90" s="651"/>
      <c r="K90" s="651"/>
      <c r="L90" s="651"/>
      <c r="M90" s="651"/>
      <c r="N90" s="651"/>
      <c r="O90" s="651"/>
      <c r="P90" s="651"/>
      <c r="R90" s="348"/>
      <c r="S90" s="348"/>
      <c r="T90" s="348"/>
      <c r="U90" s="348"/>
      <c r="V90" s="348"/>
      <c r="W90" s="348"/>
      <c r="X90" s="348"/>
      <c r="Y90" s="351"/>
      <c r="Z90"/>
    </row>
    <row r="91" spans="1:26" ht="20.25" x14ac:dyDescent="0.2">
      <c r="A91" s="6"/>
      <c r="B91" s="6"/>
      <c r="C91" s="350"/>
      <c r="D91" s="735"/>
      <c r="E91" s="735"/>
      <c r="F91" s="735"/>
      <c r="G91" s="735"/>
      <c r="H91" s="350"/>
      <c r="I91" s="350"/>
      <c r="J91" s="350"/>
      <c r="K91" s="350"/>
      <c r="L91" s="350"/>
      <c r="M91" s="350"/>
      <c r="N91" s="350"/>
      <c r="O91" s="350"/>
      <c r="P91" s="351"/>
      <c r="R91" s="349"/>
      <c r="S91" s="349"/>
      <c r="T91" s="349"/>
      <c r="U91" s="349"/>
      <c r="V91" s="349"/>
      <c r="W91" s="349"/>
      <c r="X91" s="349"/>
      <c r="Y91" s="349"/>
      <c r="Z91"/>
    </row>
    <row r="92" spans="1:26" ht="27" customHeight="1" x14ac:dyDescent="0.2">
      <c r="A92" s="6"/>
      <c r="B92" s="6"/>
      <c r="C92" s="350"/>
      <c r="D92" s="351"/>
      <c r="E92" s="350"/>
      <c r="F92" s="350"/>
      <c r="G92" s="350"/>
      <c r="H92" s="350"/>
      <c r="I92" s="350"/>
      <c r="J92" s="350"/>
      <c r="K92" s="350"/>
      <c r="L92" s="350"/>
      <c r="M92" s="350"/>
      <c r="N92" s="350"/>
      <c r="O92" s="350"/>
      <c r="P92" s="351"/>
      <c r="Q92" s="40"/>
      <c r="R92" s="350"/>
      <c r="S92" s="350"/>
      <c r="T92" s="350"/>
      <c r="U92" s="350"/>
      <c r="V92" s="350"/>
      <c r="W92" s="350"/>
      <c r="X92" s="350"/>
      <c r="Y92" s="351"/>
      <c r="Z92"/>
    </row>
    <row r="93" spans="1:26" ht="23.25" customHeight="1" x14ac:dyDescent="0.2">
      <c r="A93" s="6"/>
      <c r="B93" s="6"/>
      <c r="C93" s="350"/>
      <c r="D93" s="351"/>
      <c r="E93" s="350"/>
      <c r="F93" s="350"/>
      <c r="G93" s="350"/>
      <c r="H93" s="350"/>
      <c r="I93" s="350"/>
      <c r="J93" s="350"/>
      <c r="K93" s="350"/>
      <c r="L93" s="350"/>
      <c r="M93" s="350"/>
      <c r="N93" s="350"/>
      <c r="O93" s="350"/>
      <c r="P93" s="351"/>
      <c r="Q93" s="40"/>
    </row>
    <row r="94" spans="1:26" ht="20.25" x14ac:dyDescent="0.2">
      <c r="A94" s="6"/>
      <c r="B94" s="6"/>
      <c r="C94" s="40"/>
      <c r="D94" s="40"/>
      <c r="E94" s="40"/>
      <c r="F94" s="40"/>
      <c r="G94" s="40"/>
      <c r="H94" s="40"/>
      <c r="I94" s="40"/>
      <c r="J94" s="40"/>
      <c r="K94" s="40"/>
      <c r="L94" s="40"/>
      <c r="M94" s="40"/>
      <c r="N94" s="40"/>
      <c r="O94" s="40"/>
      <c r="P94" s="40"/>
      <c r="Q94" s="40"/>
    </row>
    <row r="95" spans="1:26" ht="20.25" x14ac:dyDescent="0.2">
      <c r="A95" s="6"/>
      <c r="B95" s="6"/>
      <c r="C95" s="40"/>
      <c r="D95" s="40"/>
      <c r="E95" s="40"/>
      <c r="F95" s="40"/>
      <c r="G95" s="40"/>
      <c r="H95" s="40"/>
      <c r="I95" s="40"/>
      <c r="J95" s="40"/>
      <c r="K95" s="40"/>
      <c r="L95" s="40"/>
      <c r="M95" s="40"/>
      <c r="N95" s="40"/>
      <c r="O95" s="40"/>
      <c r="P95" s="40"/>
      <c r="Q95" s="39"/>
    </row>
    <row r="96" spans="1:26" ht="20.25" x14ac:dyDescent="0.2">
      <c r="A96" s="6"/>
      <c r="B96" s="6"/>
      <c r="C96" s="39"/>
      <c r="D96" s="39"/>
      <c r="E96" s="39"/>
      <c r="F96" s="39"/>
      <c r="G96" s="39"/>
      <c r="H96" s="39"/>
      <c r="I96" s="39"/>
      <c r="J96" s="39"/>
      <c r="K96" s="39"/>
      <c r="L96" s="39"/>
      <c r="M96" s="39"/>
      <c r="N96" s="39"/>
      <c r="O96" s="39"/>
      <c r="P96" s="39"/>
      <c r="Q96" s="39"/>
    </row>
    <row r="97" spans="1:17" ht="20.25" x14ac:dyDescent="0.2">
      <c r="A97" s="6"/>
      <c r="B97" s="6"/>
      <c r="C97" s="39"/>
      <c r="D97" s="39"/>
      <c r="E97" s="39"/>
      <c r="F97" s="39"/>
      <c r="G97" s="39"/>
      <c r="H97" s="39"/>
      <c r="I97" s="39"/>
      <c r="J97" s="39"/>
      <c r="K97" s="39"/>
      <c r="L97" s="39"/>
      <c r="M97" s="39"/>
      <c r="N97" s="39"/>
      <c r="O97" s="39"/>
      <c r="P97" s="39"/>
      <c r="Q97" s="39"/>
    </row>
    <row r="98" spans="1:17" ht="20.25" x14ac:dyDescent="0.2">
      <c r="A98" s="6"/>
      <c r="B98" s="6"/>
      <c r="C98" s="39"/>
      <c r="D98" s="39"/>
      <c r="E98" s="39"/>
      <c r="F98" s="39"/>
      <c r="G98" s="39"/>
      <c r="H98" s="39"/>
      <c r="I98" s="39"/>
      <c r="J98" s="39"/>
      <c r="K98" s="39"/>
      <c r="L98" s="39"/>
      <c r="M98" s="39"/>
      <c r="N98" s="39"/>
      <c r="O98" s="39"/>
      <c r="P98" s="39"/>
      <c r="Q98" s="39"/>
    </row>
    <row r="99" spans="1:17" x14ac:dyDescent="0.2">
      <c r="A99" s="6"/>
      <c r="B99" s="6"/>
      <c r="C99" s="6"/>
      <c r="D99" s="6"/>
      <c r="E99" s="6"/>
      <c r="F99" s="6"/>
      <c r="G99" s="6"/>
      <c r="H99" s="6"/>
      <c r="I99" s="6"/>
      <c r="J99" s="6"/>
      <c r="K99" s="6"/>
      <c r="L99" s="6"/>
      <c r="M99" s="6"/>
      <c r="N99" s="6"/>
      <c r="O99" s="6"/>
      <c r="P99" s="6"/>
      <c r="Q99" s="6"/>
    </row>
    <row r="100" spans="1:17" ht="23.25" customHeight="1" x14ac:dyDescent="0.2">
      <c r="A100" s="6"/>
      <c r="B100" s="6"/>
      <c r="C100" s="6"/>
      <c r="D100" s="6"/>
      <c r="E100" s="6"/>
      <c r="F100" s="6"/>
      <c r="G100" s="6"/>
      <c r="H100" s="6"/>
      <c r="I100" s="6"/>
      <c r="J100" s="6"/>
      <c r="K100" s="6"/>
      <c r="L100" s="6"/>
      <c r="M100" s="6"/>
      <c r="N100" s="6"/>
      <c r="O100" s="6"/>
      <c r="P100" s="6"/>
      <c r="Q100" s="6"/>
    </row>
    <row r="101" spans="1:17" ht="23.25" customHeight="1"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ht="23.25" customHeight="1" x14ac:dyDescent="0.2">
      <c r="A108" s="6"/>
      <c r="B108" s="6"/>
      <c r="C108" s="6"/>
      <c r="D108" s="6"/>
      <c r="E108" s="6"/>
      <c r="F108" s="6"/>
      <c r="G108" s="6"/>
      <c r="H108" s="6"/>
      <c r="I108" s="6"/>
      <c r="J108" s="6"/>
      <c r="K108" s="6"/>
      <c r="L108" s="6"/>
      <c r="M108" s="6"/>
      <c r="N108" s="6"/>
      <c r="O108" s="6"/>
      <c r="P108" s="6"/>
      <c r="Q108" s="6"/>
    </row>
    <row r="109" spans="1:17" ht="23.25" customHeight="1"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ht="12.75" customHeight="1" x14ac:dyDescent="0.2">
      <c r="A116" s="6"/>
      <c r="B116" s="6"/>
      <c r="C116" s="6"/>
      <c r="D116" s="6"/>
      <c r="E116" s="6"/>
      <c r="F116" s="6"/>
      <c r="G116" s="6"/>
      <c r="H116" s="6"/>
      <c r="I116" s="6"/>
      <c r="J116" s="6"/>
      <c r="K116" s="6"/>
      <c r="L116" s="6"/>
      <c r="M116" s="6"/>
      <c r="N116" s="6"/>
      <c r="O116" s="6"/>
      <c r="P116" s="6"/>
      <c r="Q116" s="6"/>
    </row>
    <row r="117" spans="1:17" ht="20.25" customHeight="1"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sheetData>
  <mergeCells count="64">
    <mergeCell ref="D91:G91"/>
    <mergeCell ref="B44:F44"/>
    <mergeCell ref="B45:F45"/>
    <mergeCell ref="B46:F46"/>
    <mergeCell ref="B47:F47"/>
    <mergeCell ref="B48:F48"/>
    <mergeCell ref="B49:F49"/>
    <mergeCell ref="B50:F50"/>
    <mergeCell ref="A51:F51"/>
    <mergeCell ref="D90:P90"/>
    <mergeCell ref="A56:Q56"/>
    <mergeCell ref="A55:Q55"/>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1" orientation="landscape" r:id="rId1"/>
  <headerFooter alignWithMargins="0">
    <oddFooter>&amp;C&amp;"Gotham Book,Negrita"&amp;18Principio Rector 2  &amp;"Gotham Book,Normal" &amp;P de &amp;N</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35DDB-F214-4DC7-9AE6-8BD13AE8D803}">
  <sheetPr>
    <tabColor rgb="FF00B0F0"/>
    <pageSetUpPr fitToPage="1"/>
  </sheetPr>
  <dimension ref="A1:Z186"/>
  <sheetViews>
    <sheetView view="pageBreakPreview" zoomScale="40" zoomScaleNormal="40" zoomScaleSheetLayoutView="40" workbookViewId="0">
      <selection activeCell="L66" sqref="L66"/>
    </sheetView>
  </sheetViews>
  <sheetFormatPr baseColWidth="10" defaultColWidth="11.42578125" defaultRowHeight="12.75" x14ac:dyDescent="0.2"/>
  <cols>
    <col min="1" max="1" width="15.42578125" style="2" customWidth="1"/>
    <col min="2" max="2" width="10.7109375" style="2" customWidth="1"/>
    <col min="3"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10</v>
      </c>
      <c r="B10" s="583"/>
      <c r="C10" s="583" t="s">
        <v>702</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4</v>
      </c>
      <c r="B13" s="583"/>
      <c r="C13" s="583" t="s">
        <v>273</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3.5" customHeight="1" x14ac:dyDescent="0.2">
      <c r="A22" s="141"/>
      <c r="B22" s="603"/>
      <c r="C22" s="603"/>
      <c r="D22" s="603"/>
      <c r="E22" s="603"/>
      <c r="F22" s="603"/>
      <c r="G22" s="115"/>
      <c r="H22" s="118"/>
      <c r="I22" s="118"/>
      <c r="J22" s="118"/>
      <c r="K22" s="116"/>
      <c r="L22" s="116"/>
      <c r="M22" s="117"/>
      <c r="N22" s="117"/>
      <c r="O22" s="117"/>
      <c r="P22" s="116"/>
      <c r="Q22" s="116"/>
    </row>
    <row r="23" spans="1:17" s="3" customFormat="1" ht="65.25" customHeight="1" x14ac:dyDescent="0.35">
      <c r="A23" s="187">
        <v>164</v>
      </c>
      <c r="B23" s="610" t="s">
        <v>278</v>
      </c>
      <c r="C23" s="637"/>
      <c r="D23" s="637"/>
      <c r="E23" s="637"/>
      <c r="F23" s="637"/>
      <c r="G23" s="188" t="str">
        <f>G24</f>
        <v xml:space="preserve">Varios </v>
      </c>
      <c r="H23" s="188">
        <v>29</v>
      </c>
      <c r="I23" s="188">
        <v>29</v>
      </c>
      <c r="J23" s="188">
        <v>28</v>
      </c>
      <c r="K23" s="189">
        <v>0.96551724137931039</v>
      </c>
      <c r="L23" s="189">
        <v>0.96551724137931039</v>
      </c>
      <c r="M23" s="209">
        <v>5136865</v>
      </c>
      <c r="N23" s="209">
        <v>1471917.95</v>
      </c>
      <c r="O23" s="209">
        <v>997888.30999999994</v>
      </c>
      <c r="P23" s="189">
        <v>0.19426017814367322</v>
      </c>
      <c r="Q23" s="189">
        <v>0.67795104339885248</v>
      </c>
    </row>
    <row r="24" spans="1:17" s="3" customFormat="1" ht="49.5" customHeight="1" x14ac:dyDescent="0.35">
      <c r="A24" s="187">
        <v>16</v>
      </c>
      <c r="B24" s="610" t="s">
        <v>45</v>
      </c>
      <c r="C24" s="637"/>
      <c r="D24" s="637"/>
      <c r="E24" s="637"/>
      <c r="F24" s="637"/>
      <c r="G24" s="188" t="s">
        <v>66</v>
      </c>
      <c r="H24" s="188">
        <v>29</v>
      </c>
      <c r="I24" s="188">
        <v>29</v>
      </c>
      <c r="J24" s="188">
        <v>28</v>
      </c>
      <c r="K24" s="189">
        <v>0.96551724137931039</v>
      </c>
      <c r="L24" s="189">
        <v>0.96551724137931039</v>
      </c>
      <c r="M24" s="209">
        <v>5136865</v>
      </c>
      <c r="N24" s="209">
        <v>1471917.95</v>
      </c>
      <c r="O24" s="209">
        <v>997888.30999999994</v>
      </c>
      <c r="P24" s="189">
        <v>0.19426017814367322</v>
      </c>
      <c r="Q24" s="189">
        <v>0.67795104339885248</v>
      </c>
    </row>
    <row r="25" spans="1:17" s="3" customFormat="1" ht="72" customHeight="1" x14ac:dyDescent="0.2">
      <c r="A25" s="171">
        <v>1</v>
      </c>
      <c r="B25" s="565" t="s">
        <v>279</v>
      </c>
      <c r="C25" s="565"/>
      <c r="D25" s="565"/>
      <c r="E25" s="565"/>
      <c r="F25" s="565"/>
      <c r="G25" s="172" t="s">
        <v>289</v>
      </c>
      <c r="H25" s="172">
        <v>1</v>
      </c>
      <c r="I25" s="172">
        <v>1</v>
      </c>
      <c r="J25" s="172">
        <v>1</v>
      </c>
      <c r="K25" s="191">
        <v>1</v>
      </c>
      <c r="L25" s="191">
        <v>1</v>
      </c>
      <c r="M25" s="199">
        <v>3514794</v>
      </c>
      <c r="N25" s="199">
        <v>6033</v>
      </c>
      <c r="O25" s="199">
        <v>5391</v>
      </c>
      <c r="P25" s="191">
        <v>1.5338025500214237E-3</v>
      </c>
      <c r="Q25" s="191">
        <v>0.89358528095474887</v>
      </c>
    </row>
    <row r="26" spans="1:17" s="3" customFormat="1" ht="55.5" customHeight="1" x14ac:dyDescent="0.2">
      <c r="A26" s="171">
        <v>2</v>
      </c>
      <c r="B26" s="565" t="s">
        <v>280</v>
      </c>
      <c r="C26" s="565"/>
      <c r="D26" s="565"/>
      <c r="E26" s="565"/>
      <c r="F26" s="565"/>
      <c r="G26" s="172" t="s">
        <v>310</v>
      </c>
      <c r="H26" s="172">
        <v>4</v>
      </c>
      <c r="I26" s="172">
        <v>4</v>
      </c>
      <c r="J26" s="172">
        <v>3</v>
      </c>
      <c r="K26" s="191">
        <v>0.75</v>
      </c>
      <c r="L26" s="191">
        <v>0.75</v>
      </c>
      <c r="M26" s="199">
        <v>417531</v>
      </c>
      <c r="N26" s="199">
        <v>380375.59999999992</v>
      </c>
      <c r="O26" s="199">
        <v>262277.86</v>
      </c>
      <c r="P26" s="191">
        <v>0.62816380101118241</v>
      </c>
      <c r="Q26" s="191">
        <v>0.68952335533614684</v>
      </c>
    </row>
    <row r="27" spans="1:17" s="3" customFormat="1" ht="101.25" customHeight="1" x14ac:dyDescent="0.2">
      <c r="A27" s="171">
        <v>3</v>
      </c>
      <c r="B27" s="565" t="s">
        <v>564</v>
      </c>
      <c r="C27" s="565"/>
      <c r="D27" s="565"/>
      <c r="E27" s="565"/>
      <c r="F27" s="565"/>
      <c r="G27" s="172" t="s">
        <v>57</v>
      </c>
      <c r="H27" s="167">
        <v>19</v>
      </c>
      <c r="I27" s="167">
        <v>19</v>
      </c>
      <c r="J27" s="167">
        <v>21</v>
      </c>
      <c r="K27" s="191">
        <v>1.1052631578947369</v>
      </c>
      <c r="L27" s="191">
        <v>1.1052631578947369</v>
      </c>
      <c r="M27" s="174">
        <v>1127738</v>
      </c>
      <c r="N27" s="174">
        <v>1037788.68</v>
      </c>
      <c r="O27" s="174">
        <v>699114.41999999993</v>
      </c>
      <c r="P27" s="191">
        <v>0.61992627720268356</v>
      </c>
      <c r="Q27" s="191">
        <v>0.6736577816593643</v>
      </c>
    </row>
    <row r="28" spans="1:17" s="3" customFormat="1" ht="76.5" customHeight="1" x14ac:dyDescent="0.2">
      <c r="A28" s="171">
        <v>4</v>
      </c>
      <c r="B28" s="621" t="s">
        <v>565</v>
      </c>
      <c r="C28" s="622"/>
      <c r="D28" s="622"/>
      <c r="E28" s="622"/>
      <c r="F28" s="623"/>
      <c r="G28" s="172" t="s">
        <v>58</v>
      </c>
      <c r="H28" s="167">
        <v>3</v>
      </c>
      <c r="I28" s="167">
        <v>3</v>
      </c>
      <c r="J28" s="167">
        <v>3</v>
      </c>
      <c r="K28" s="191">
        <v>1</v>
      </c>
      <c r="L28" s="191">
        <v>1</v>
      </c>
      <c r="M28" s="174">
        <v>57375</v>
      </c>
      <c r="N28" s="174">
        <v>32976.67</v>
      </c>
      <c r="O28" s="174">
        <v>18949.03</v>
      </c>
      <c r="P28" s="191">
        <v>0.33026631808278867</v>
      </c>
      <c r="Q28" s="191">
        <v>0.57461926871330549</v>
      </c>
    </row>
    <row r="29" spans="1:17" s="3" customFormat="1" ht="98.25" customHeight="1" x14ac:dyDescent="0.35">
      <c r="A29" s="171">
        <v>5</v>
      </c>
      <c r="B29" s="616" t="s">
        <v>566</v>
      </c>
      <c r="C29" s="637"/>
      <c r="D29" s="637"/>
      <c r="E29" s="637"/>
      <c r="F29" s="637"/>
      <c r="G29" s="172" t="s">
        <v>58</v>
      </c>
      <c r="H29" s="172">
        <v>1</v>
      </c>
      <c r="I29" s="172">
        <v>1</v>
      </c>
      <c r="J29" s="172" t="s">
        <v>321</v>
      </c>
      <c r="K29" s="191">
        <v>0</v>
      </c>
      <c r="L29" s="191">
        <v>0</v>
      </c>
      <c r="M29" s="231">
        <v>6427</v>
      </c>
      <c r="N29" s="231">
        <v>5244</v>
      </c>
      <c r="O29" s="231">
        <v>2656</v>
      </c>
      <c r="P29" s="191">
        <v>0.41325657382915826</v>
      </c>
      <c r="Q29" s="191">
        <v>0.50648360030511064</v>
      </c>
    </row>
    <row r="30" spans="1:17" s="3" customFormat="1" ht="52.5" customHeight="1" x14ac:dyDescent="0.35">
      <c r="A30" s="171">
        <v>6</v>
      </c>
      <c r="B30" s="616" t="s">
        <v>567</v>
      </c>
      <c r="C30" s="637"/>
      <c r="D30" s="637"/>
      <c r="E30" s="637"/>
      <c r="F30" s="637"/>
      <c r="G30" s="172" t="s">
        <v>58</v>
      </c>
      <c r="H30" s="172">
        <v>1</v>
      </c>
      <c r="I30" s="172">
        <v>1</v>
      </c>
      <c r="J30" s="172" t="s">
        <v>321</v>
      </c>
      <c r="K30" s="191">
        <v>0</v>
      </c>
      <c r="L30" s="191">
        <v>0</v>
      </c>
      <c r="M30" s="231">
        <v>13000</v>
      </c>
      <c r="N30" s="231">
        <v>9500</v>
      </c>
      <c r="O30" s="231">
        <v>9500</v>
      </c>
      <c r="P30" s="191">
        <v>0.73076923076923073</v>
      </c>
      <c r="Q30" s="191">
        <v>1</v>
      </c>
    </row>
    <row r="31" spans="1:17" s="3" customFormat="1" ht="12.6" customHeight="1" x14ac:dyDescent="0.2">
      <c r="A31" s="171"/>
      <c r="B31" s="565"/>
      <c r="C31" s="565"/>
      <c r="D31" s="565"/>
      <c r="E31" s="565"/>
      <c r="F31" s="565"/>
      <c r="G31" s="188"/>
      <c r="H31" s="172"/>
      <c r="I31" s="172"/>
      <c r="J31" s="172"/>
      <c r="K31" s="191"/>
      <c r="L31" s="191"/>
      <c r="M31" s="199"/>
      <c r="N31" s="199"/>
      <c r="O31" s="199"/>
      <c r="P31" s="191"/>
      <c r="Q31" s="191"/>
    </row>
    <row r="32" spans="1:17" s="3" customFormat="1" ht="12.6" customHeight="1" x14ac:dyDescent="0.2">
      <c r="A32" s="187"/>
      <c r="B32" s="611"/>
      <c r="C32" s="611"/>
      <c r="D32" s="611"/>
      <c r="E32" s="611"/>
      <c r="F32" s="611"/>
      <c r="G32" s="188"/>
      <c r="H32" s="172"/>
      <c r="I32" s="172"/>
      <c r="J32" s="172"/>
      <c r="K32" s="191"/>
      <c r="L32" s="191"/>
      <c r="M32" s="192"/>
      <c r="N32" s="199"/>
      <c r="O32" s="199"/>
      <c r="P32" s="191"/>
      <c r="Q32" s="191"/>
    </row>
    <row r="33" spans="1:17" s="3" customFormat="1" ht="12.6" customHeight="1" x14ac:dyDescent="0.2">
      <c r="A33" s="171"/>
      <c r="B33" s="565"/>
      <c r="C33" s="565"/>
      <c r="D33" s="565"/>
      <c r="E33" s="565"/>
      <c r="F33" s="565"/>
      <c r="G33" s="172"/>
      <c r="H33" s="172"/>
      <c r="I33" s="172"/>
      <c r="J33" s="172"/>
      <c r="K33" s="191"/>
      <c r="L33" s="191"/>
      <c r="M33" s="199"/>
      <c r="N33" s="199"/>
      <c r="O33" s="199"/>
      <c r="P33" s="191"/>
      <c r="Q33" s="191"/>
    </row>
    <row r="34" spans="1:17" s="3" customFormat="1" ht="12.6" customHeight="1" x14ac:dyDescent="0.2">
      <c r="A34" s="171"/>
      <c r="B34" s="565"/>
      <c r="C34" s="565"/>
      <c r="D34" s="565"/>
      <c r="E34" s="565"/>
      <c r="F34" s="565"/>
      <c r="G34" s="172"/>
      <c r="H34" s="172"/>
      <c r="I34" s="172"/>
      <c r="J34" s="172"/>
      <c r="K34" s="191"/>
      <c r="L34" s="191"/>
      <c r="M34" s="199"/>
      <c r="N34" s="199"/>
      <c r="O34" s="199"/>
      <c r="P34" s="191"/>
      <c r="Q34" s="191"/>
    </row>
    <row r="35" spans="1:17" s="3" customFormat="1" ht="12.6" customHeight="1" x14ac:dyDescent="0.35">
      <c r="A35" s="171"/>
      <c r="B35" s="616"/>
      <c r="C35" s="637"/>
      <c r="D35" s="637"/>
      <c r="E35" s="637"/>
      <c r="F35" s="637"/>
      <c r="G35" s="172"/>
      <c r="H35" s="172"/>
      <c r="I35" s="172"/>
      <c r="J35" s="172"/>
      <c r="K35" s="191"/>
      <c r="L35" s="191"/>
      <c r="M35" s="231"/>
      <c r="N35" s="231"/>
      <c r="O35" s="231"/>
      <c r="P35" s="191"/>
      <c r="Q35" s="191"/>
    </row>
    <row r="36" spans="1:17" s="3" customFormat="1" ht="12.6" customHeight="1" x14ac:dyDescent="0.35">
      <c r="A36" s="187"/>
      <c r="B36" s="610"/>
      <c r="C36" s="637"/>
      <c r="D36" s="637"/>
      <c r="E36" s="637"/>
      <c r="F36" s="637"/>
      <c r="G36" s="188"/>
      <c r="H36" s="188"/>
      <c r="I36" s="188"/>
      <c r="J36" s="188"/>
      <c r="K36" s="189"/>
      <c r="L36" s="189"/>
      <c r="M36" s="209"/>
      <c r="N36" s="209"/>
      <c r="O36" s="209"/>
      <c r="P36" s="189"/>
      <c r="Q36" s="189"/>
    </row>
    <row r="37" spans="1:17" s="3" customFormat="1" ht="104.25" customHeight="1" x14ac:dyDescent="0.35">
      <c r="A37" s="187">
        <v>167</v>
      </c>
      <c r="B37" s="610" t="s">
        <v>285</v>
      </c>
      <c r="C37" s="637"/>
      <c r="D37" s="637"/>
      <c r="E37" s="637"/>
      <c r="F37" s="637"/>
      <c r="G37" s="188" t="str">
        <f>G38</f>
        <v xml:space="preserve">Varios </v>
      </c>
      <c r="H37" s="188">
        <v>9</v>
      </c>
      <c r="I37" s="188">
        <v>9</v>
      </c>
      <c r="J37" s="188">
        <v>10</v>
      </c>
      <c r="K37" s="189">
        <v>1.1111111111111112</v>
      </c>
      <c r="L37" s="189">
        <v>1.1111111111111112</v>
      </c>
      <c r="M37" s="209">
        <v>635590</v>
      </c>
      <c r="N37" s="209">
        <v>6007362.75</v>
      </c>
      <c r="O37" s="209">
        <v>3334689.4200000004</v>
      </c>
      <c r="P37" s="189">
        <v>5.2466046035966585</v>
      </c>
      <c r="Q37" s="189">
        <v>0.55510039243093823</v>
      </c>
    </row>
    <row r="38" spans="1:17" s="3" customFormat="1" ht="49.5" customHeight="1" x14ac:dyDescent="0.35">
      <c r="A38" s="187">
        <v>16</v>
      </c>
      <c r="B38" s="610" t="s">
        <v>45</v>
      </c>
      <c r="C38" s="637"/>
      <c r="D38" s="637"/>
      <c r="E38" s="637"/>
      <c r="F38" s="637"/>
      <c r="G38" s="188" t="s">
        <v>66</v>
      </c>
      <c r="H38" s="188">
        <v>9</v>
      </c>
      <c r="I38" s="188">
        <v>9</v>
      </c>
      <c r="J38" s="188">
        <v>10</v>
      </c>
      <c r="K38" s="189">
        <v>1.1111111111111112</v>
      </c>
      <c r="L38" s="189">
        <v>1.1111111111111112</v>
      </c>
      <c r="M38" s="209">
        <v>635590</v>
      </c>
      <c r="N38" s="209">
        <v>6007362.75</v>
      </c>
      <c r="O38" s="209">
        <v>3334689.4200000004</v>
      </c>
      <c r="P38" s="189">
        <v>5.2466046035966585</v>
      </c>
      <c r="Q38" s="189">
        <v>0.55510039243093823</v>
      </c>
    </row>
    <row r="39" spans="1:17" s="3" customFormat="1" ht="72" customHeight="1" x14ac:dyDescent="0.2">
      <c r="A39" s="171">
        <v>5</v>
      </c>
      <c r="B39" s="565" t="s">
        <v>568</v>
      </c>
      <c r="C39" s="565"/>
      <c r="D39" s="565"/>
      <c r="E39" s="565"/>
      <c r="F39" s="565"/>
      <c r="G39" s="172" t="s">
        <v>58</v>
      </c>
      <c r="H39" s="172">
        <v>8</v>
      </c>
      <c r="I39" s="172">
        <v>8</v>
      </c>
      <c r="J39" s="172">
        <v>7</v>
      </c>
      <c r="K39" s="191">
        <v>0.875</v>
      </c>
      <c r="L39" s="191">
        <v>0.875</v>
      </c>
      <c r="M39" s="199">
        <v>633590</v>
      </c>
      <c r="N39" s="199">
        <v>459396.75</v>
      </c>
      <c r="O39" s="199">
        <v>315989.59999999998</v>
      </c>
      <c r="P39" s="191">
        <v>0.49872883094745812</v>
      </c>
      <c r="Q39" s="191">
        <v>0.68783595008018661</v>
      </c>
    </row>
    <row r="40" spans="1:17" ht="87" customHeight="1" x14ac:dyDescent="0.2">
      <c r="A40" s="171">
        <v>6</v>
      </c>
      <c r="B40" s="565" t="s">
        <v>569</v>
      </c>
      <c r="C40" s="565"/>
      <c r="D40" s="565"/>
      <c r="E40" s="565"/>
      <c r="F40" s="565"/>
      <c r="G40" s="172" t="s">
        <v>288</v>
      </c>
      <c r="H40" s="172">
        <v>1</v>
      </c>
      <c r="I40" s="172">
        <v>1</v>
      </c>
      <c r="J40" s="172">
        <v>3</v>
      </c>
      <c r="K40" s="191">
        <v>3</v>
      </c>
      <c r="L40" s="191">
        <v>3</v>
      </c>
      <c r="M40" s="199">
        <v>2000</v>
      </c>
      <c r="N40" s="199">
        <v>5547966</v>
      </c>
      <c r="O40" s="199">
        <v>3018699.8200000003</v>
      </c>
      <c r="P40" s="191">
        <v>1509.3499100000001</v>
      </c>
      <c r="Q40" s="191">
        <v>0.54410928617803356</v>
      </c>
    </row>
    <row r="41" spans="1:17" ht="13.9" customHeight="1" x14ac:dyDescent="0.2">
      <c r="A41" s="171"/>
      <c r="B41" s="565"/>
      <c r="C41" s="565"/>
      <c r="D41" s="565"/>
      <c r="E41" s="565"/>
      <c r="F41" s="565"/>
      <c r="G41" s="172"/>
      <c r="H41" s="172"/>
      <c r="I41" s="172"/>
      <c r="J41" s="172"/>
      <c r="K41" s="191"/>
      <c r="L41" s="191"/>
      <c r="M41" s="199"/>
      <c r="N41" s="199"/>
      <c r="O41" s="199"/>
      <c r="P41" s="191"/>
      <c r="Q41" s="191"/>
    </row>
    <row r="42" spans="1:17" ht="13.9" customHeight="1" x14ac:dyDescent="0.2">
      <c r="A42" s="187"/>
      <c r="B42" s="621"/>
      <c r="C42" s="622"/>
      <c r="D42" s="622"/>
      <c r="E42" s="622"/>
      <c r="F42" s="623"/>
      <c r="G42" s="172"/>
      <c r="H42" s="172"/>
      <c r="I42" s="172"/>
      <c r="J42" s="172"/>
      <c r="K42" s="191"/>
      <c r="L42" s="191"/>
      <c r="M42" s="199"/>
      <c r="N42" s="199"/>
      <c r="O42" s="199"/>
      <c r="P42" s="191"/>
      <c r="Q42" s="191"/>
    </row>
    <row r="43" spans="1:17" ht="13.9" customHeight="1" x14ac:dyDescent="0.2">
      <c r="A43" s="187"/>
      <c r="B43" s="565"/>
      <c r="C43" s="565"/>
      <c r="D43" s="565"/>
      <c r="E43" s="565"/>
      <c r="F43" s="565"/>
      <c r="G43" s="172"/>
      <c r="H43" s="172"/>
      <c r="I43" s="172"/>
      <c r="J43" s="172"/>
      <c r="K43" s="191"/>
      <c r="L43" s="191"/>
      <c r="M43" s="199"/>
      <c r="N43" s="199"/>
      <c r="O43" s="199"/>
      <c r="P43" s="191"/>
      <c r="Q43" s="191"/>
    </row>
    <row r="44" spans="1:17" ht="13.9" customHeight="1" x14ac:dyDescent="0.2">
      <c r="A44" s="171"/>
      <c r="B44" s="565"/>
      <c r="C44" s="565"/>
      <c r="D44" s="565"/>
      <c r="E44" s="565"/>
      <c r="F44" s="565"/>
      <c r="G44" s="172"/>
      <c r="H44" s="172"/>
      <c r="I44" s="172"/>
      <c r="J44" s="172"/>
      <c r="K44" s="191"/>
      <c r="L44" s="191"/>
      <c r="M44" s="199"/>
      <c r="N44" s="199"/>
      <c r="O44" s="199"/>
      <c r="P44" s="191"/>
      <c r="Q44" s="191"/>
    </row>
    <row r="45" spans="1:17" ht="13.9" customHeight="1" x14ac:dyDescent="0.2">
      <c r="A45" s="171"/>
      <c r="B45" s="611"/>
      <c r="C45" s="611"/>
      <c r="D45" s="611"/>
      <c r="E45" s="611"/>
      <c r="F45" s="611"/>
      <c r="G45" s="188"/>
      <c r="H45" s="188"/>
      <c r="I45" s="188"/>
      <c r="J45" s="188"/>
      <c r="K45" s="189"/>
      <c r="L45" s="189"/>
      <c r="M45" s="194"/>
      <c r="N45" s="194"/>
      <c r="O45" s="194"/>
      <c r="P45" s="189"/>
      <c r="Q45" s="189"/>
    </row>
    <row r="46" spans="1:17" ht="3.75" customHeight="1" x14ac:dyDescent="0.35">
      <c r="A46" s="187"/>
      <c r="B46" s="610"/>
      <c r="C46" s="637"/>
      <c r="D46" s="637"/>
      <c r="E46" s="637"/>
      <c r="F46" s="637"/>
      <c r="G46" s="188"/>
      <c r="H46" s="193"/>
      <c r="I46" s="193"/>
      <c r="J46" s="193"/>
      <c r="K46" s="274"/>
      <c r="L46" s="274"/>
      <c r="M46" s="194"/>
      <c r="N46" s="194"/>
      <c r="O46" s="194"/>
      <c r="P46" s="274"/>
      <c r="Q46" s="274"/>
    </row>
    <row r="47" spans="1:17" ht="13.9" customHeight="1" x14ac:dyDescent="0.2">
      <c r="A47" s="171"/>
      <c r="B47" s="565"/>
      <c r="C47" s="565"/>
      <c r="D47" s="565"/>
      <c r="E47" s="565"/>
      <c r="F47" s="565"/>
      <c r="G47" s="172"/>
      <c r="H47" s="167"/>
      <c r="I47" s="167"/>
      <c r="J47" s="167"/>
      <c r="K47" s="191"/>
      <c r="L47" s="191"/>
      <c r="M47" s="174"/>
      <c r="N47" s="174"/>
      <c r="O47" s="174"/>
      <c r="P47" s="191"/>
      <c r="Q47" s="191"/>
    </row>
    <row r="48" spans="1:17" ht="13.9" customHeight="1" x14ac:dyDescent="0.2">
      <c r="A48" s="171"/>
      <c r="B48" s="565"/>
      <c r="C48" s="565"/>
      <c r="D48" s="565"/>
      <c r="E48" s="565"/>
      <c r="F48" s="565"/>
      <c r="G48" s="172"/>
      <c r="H48" s="167"/>
      <c r="I48" s="167"/>
      <c r="J48" s="167"/>
      <c r="K48" s="191"/>
      <c r="L48" s="191"/>
      <c r="M48" s="174"/>
      <c r="N48" s="174"/>
      <c r="O48" s="174"/>
      <c r="P48" s="191"/>
      <c r="Q48" s="191"/>
    </row>
    <row r="49" spans="1:26" ht="13.9" customHeight="1" x14ac:dyDescent="0.2">
      <c r="A49" s="171"/>
      <c r="B49" s="565"/>
      <c r="C49" s="565"/>
      <c r="D49" s="565"/>
      <c r="E49" s="565"/>
      <c r="F49" s="565"/>
      <c r="G49" s="174"/>
      <c r="H49" s="174"/>
      <c r="I49" s="174"/>
      <c r="J49" s="174"/>
      <c r="K49" s="174"/>
      <c r="L49" s="174"/>
      <c r="M49" s="174"/>
      <c r="N49" s="174"/>
      <c r="O49" s="174"/>
      <c r="P49" s="174"/>
      <c r="Q49" s="174"/>
    </row>
    <row r="50" spans="1:26" ht="13.9" customHeight="1" x14ac:dyDescent="0.2">
      <c r="A50" s="200"/>
      <c r="B50" s="752"/>
      <c r="C50" s="752"/>
      <c r="D50" s="752"/>
      <c r="E50" s="752"/>
      <c r="F50" s="752"/>
      <c r="G50" s="204"/>
      <c r="H50" s="204"/>
      <c r="I50" s="204"/>
      <c r="J50" s="204"/>
      <c r="K50" s="204"/>
      <c r="L50" s="204"/>
      <c r="M50" s="204"/>
      <c r="N50" s="204"/>
      <c r="O50" s="204"/>
      <c r="P50" s="204"/>
      <c r="Q50" s="204"/>
    </row>
    <row r="51" spans="1:26" ht="42" customHeight="1" x14ac:dyDescent="0.2">
      <c r="A51" s="716" t="s">
        <v>8</v>
      </c>
      <c r="B51" s="717"/>
      <c r="C51" s="717"/>
      <c r="D51" s="717"/>
      <c r="E51" s="717"/>
      <c r="F51" s="717"/>
      <c r="G51" s="205" t="str">
        <f>G23</f>
        <v xml:space="preserve">Varios </v>
      </c>
      <c r="H51" s="205">
        <v>38</v>
      </c>
      <c r="I51" s="205">
        <v>38</v>
      </c>
      <c r="J51" s="205">
        <v>38</v>
      </c>
      <c r="K51" s="206">
        <v>1</v>
      </c>
      <c r="L51" s="206">
        <v>1</v>
      </c>
      <c r="M51" s="207">
        <v>5772455</v>
      </c>
      <c r="N51" s="207">
        <v>7479280.7000000002</v>
      </c>
      <c r="O51" s="207">
        <v>4332577.7300000004</v>
      </c>
      <c r="P51" s="206">
        <v>0.75056067652324709</v>
      </c>
      <c r="Q51" s="346">
        <v>0.57927732676218457</v>
      </c>
    </row>
    <row r="52" spans="1:26" ht="23.25" x14ac:dyDescent="0.2">
      <c r="A52" s="181"/>
      <c r="B52" s="181"/>
      <c r="C52" s="181"/>
      <c r="D52" s="181"/>
      <c r="E52" s="181"/>
      <c r="F52" s="181"/>
      <c r="G52" s="181"/>
      <c r="H52" s="181"/>
      <c r="I52" s="181"/>
      <c r="J52" s="181"/>
      <c r="K52" s="181"/>
      <c r="L52" s="181"/>
      <c r="M52" s="181"/>
      <c r="N52" s="181"/>
      <c r="O52" s="181"/>
      <c r="P52" s="181"/>
      <c r="Q52" s="181"/>
    </row>
    <row r="53" spans="1:26" ht="23.25" x14ac:dyDescent="0.2">
      <c r="A53" s="181" t="s">
        <v>331</v>
      </c>
      <c r="B53" s="181"/>
      <c r="C53" s="181"/>
      <c r="D53" s="181"/>
      <c r="E53" s="181"/>
      <c r="F53" s="181"/>
      <c r="G53" s="183"/>
      <c r="H53" s="181"/>
      <c r="I53" s="181"/>
      <c r="J53" s="181"/>
      <c r="K53" s="181"/>
      <c r="L53" s="181"/>
      <c r="M53" s="181"/>
      <c r="N53" s="181"/>
      <c r="O53" s="181"/>
      <c r="P53" s="181"/>
      <c r="Q53" s="181"/>
    </row>
    <row r="54" spans="1:26" ht="21.75" customHeight="1" x14ac:dyDescent="0.2">
      <c r="A54" s="184" t="s">
        <v>23</v>
      </c>
      <c r="B54" s="181"/>
      <c r="C54" s="181"/>
      <c r="D54" s="181"/>
      <c r="E54" s="181"/>
      <c r="F54" s="181"/>
      <c r="G54" s="181"/>
      <c r="H54" s="181"/>
      <c r="I54" s="183"/>
      <c r="J54" s="181"/>
      <c r="K54" s="181"/>
      <c r="L54" s="181"/>
      <c r="M54" s="181"/>
      <c r="N54" s="181"/>
      <c r="O54" s="181"/>
      <c r="P54" s="181"/>
      <c r="Q54" s="186" t="s">
        <v>65</v>
      </c>
    </row>
    <row r="55" spans="1:26" ht="24.75" customHeight="1" x14ac:dyDescent="0.35">
      <c r="A55" s="777" t="s">
        <v>762</v>
      </c>
      <c r="B55" s="777"/>
      <c r="C55" s="777"/>
      <c r="D55" s="777"/>
      <c r="E55" s="777"/>
      <c r="F55" s="777"/>
      <c r="G55" s="777"/>
      <c r="H55" s="777"/>
      <c r="I55" s="777"/>
      <c r="J55" s="777"/>
      <c r="K55" s="777"/>
      <c r="L55" s="777"/>
      <c r="M55" s="777"/>
      <c r="N55" s="777"/>
      <c r="O55" s="777"/>
      <c r="P55" s="777"/>
      <c r="Q55" s="777"/>
    </row>
    <row r="56" spans="1:26" ht="23.25" x14ac:dyDescent="0.35">
      <c r="A56" s="777"/>
      <c r="B56" s="777"/>
      <c r="C56" s="777"/>
      <c r="D56" s="777"/>
      <c r="E56" s="777"/>
      <c r="F56" s="777"/>
      <c r="G56" s="777"/>
      <c r="H56" s="777"/>
      <c r="I56" s="777"/>
      <c r="J56" s="777"/>
      <c r="K56" s="777"/>
      <c r="L56" s="777"/>
      <c r="M56" s="777"/>
      <c r="N56" s="777"/>
      <c r="O56" s="777"/>
      <c r="P56" s="777"/>
      <c r="Q56" s="777"/>
    </row>
    <row r="57" spans="1:26" ht="24.75" customHeight="1" x14ac:dyDescent="0.35">
      <c r="A57" s="777"/>
      <c r="B57" s="777"/>
      <c r="C57" s="777"/>
      <c r="D57" s="777"/>
      <c r="E57" s="777"/>
      <c r="F57" s="777"/>
      <c r="G57" s="777"/>
      <c r="H57" s="777"/>
      <c r="I57" s="777"/>
      <c r="J57" s="777"/>
      <c r="K57" s="777"/>
      <c r="L57" s="777"/>
      <c r="M57" s="777"/>
      <c r="N57" s="777"/>
      <c r="O57" s="777"/>
      <c r="P57" s="777"/>
      <c r="Q57" s="777"/>
    </row>
    <row r="58" spans="1:26" ht="23.25" x14ac:dyDescent="0.35">
      <c r="A58" s="777"/>
      <c r="B58" s="777"/>
      <c r="C58" s="777"/>
      <c r="D58" s="777"/>
      <c r="E58" s="777"/>
      <c r="F58" s="777"/>
      <c r="G58" s="777"/>
      <c r="H58" s="777"/>
      <c r="I58" s="777"/>
      <c r="J58" s="777"/>
      <c r="K58" s="777"/>
      <c r="L58" s="777"/>
      <c r="M58" s="777"/>
      <c r="N58" s="777"/>
      <c r="O58" s="777"/>
      <c r="P58" s="777"/>
      <c r="Q58" s="777"/>
    </row>
    <row r="59" spans="1:26" ht="23.25" x14ac:dyDescent="0.35">
      <c r="A59" s="777"/>
      <c r="B59" s="777"/>
      <c r="C59" s="777"/>
      <c r="D59" s="777"/>
      <c r="E59" s="777"/>
      <c r="F59" s="777"/>
      <c r="G59" s="777"/>
      <c r="H59" s="777"/>
      <c r="I59" s="777"/>
      <c r="J59" s="777"/>
      <c r="K59" s="777"/>
      <c r="L59" s="777"/>
      <c r="M59" s="777"/>
      <c r="N59" s="777"/>
      <c r="O59" s="777"/>
      <c r="P59" s="777"/>
      <c r="Q59" s="777"/>
    </row>
    <row r="60" spans="1:26" ht="17.25" customHeight="1" x14ac:dyDescent="0.2">
      <c r="A60" s="775"/>
      <c r="B60" s="775"/>
      <c r="C60" s="775"/>
      <c r="D60" s="775"/>
      <c r="E60" s="775"/>
      <c r="F60" s="775"/>
      <c r="G60" s="775"/>
      <c r="H60" s="775"/>
      <c r="I60" s="775"/>
      <c r="J60" s="775"/>
      <c r="K60" s="775"/>
      <c r="L60" s="775"/>
      <c r="M60" s="775"/>
      <c r="N60" s="775"/>
      <c r="O60" s="775"/>
      <c r="P60" s="775"/>
      <c r="Q60" s="775"/>
      <c r="S60" s="62"/>
    </row>
    <row r="61" spans="1:26" ht="30.75" customHeight="1" x14ac:dyDescent="0.35">
      <c r="A61" s="17"/>
      <c r="B61" s="17"/>
      <c r="C61" s="17"/>
      <c r="D61" s="17"/>
      <c r="E61" s="17"/>
      <c r="F61" s="17"/>
      <c r="G61" s="17"/>
      <c r="H61" s="17"/>
      <c r="I61" s="17"/>
      <c r="J61" s="17"/>
      <c r="K61" s="17"/>
      <c r="L61" s="17"/>
      <c r="M61" s="17"/>
      <c r="N61" s="17"/>
      <c r="O61" s="17"/>
      <c r="P61" s="17"/>
      <c r="Q61" s="17"/>
      <c r="R61" s="17"/>
      <c r="S61" s="17"/>
    </row>
    <row r="62" spans="1:26" ht="23.25" x14ac:dyDescent="0.35">
      <c r="A62" s="17"/>
      <c r="B62" s="17"/>
      <c r="C62" s="17"/>
      <c r="D62" s="17"/>
      <c r="E62" s="17"/>
      <c r="F62" s="17"/>
      <c r="G62" s="17"/>
      <c r="H62" s="17"/>
      <c r="I62" s="17"/>
      <c r="J62" s="17"/>
      <c r="K62" s="17"/>
      <c r="L62" s="17"/>
      <c r="M62" s="17"/>
      <c r="N62" s="17"/>
      <c r="O62" s="17"/>
      <c r="P62" s="17"/>
      <c r="Q62" s="17"/>
      <c r="R62" s="17"/>
      <c r="S62" s="17"/>
      <c r="U62" s="387"/>
      <c r="V62" s="394"/>
      <c r="W62" s="394"/>
      <c r="X62" s="394"/>
    </row>
    <row r="63" spans="1:26" ht="23.25" x14ac:dyDescent="0.35">
      <c r="A63" s="6"/>
      <c r="C63" s="350"/>
      <c r="D63" s="17"/>
      <c r="E63" s="17"/>
      <c r="F63" s="17"/>
      <c r="G63" s="555"/>
      <c r="H63" s="555"/>
      <c r="I63" s="555"/>
      <c r="J63" s="555"/>
      <c r="K63" s="555"/>
      <c r="L63" s="555"/>
      <c r="M63" s="555"/>
      <c r="N63" s="17"/>
      <c r="O63" s="17"/>
      <c r="P63" s="17"/>
      <c r="Q63" s="17"/>
      <c r="R63" s="17"/>
      <c r="S63" s="17"/>
      <c r="U63" s="387"/>
      <c r="V63" s="394"/>
      <c r="W63" s="394"/>
      <c r="X63" s="394"/>
    </row>
    <row r="64" spans="1:26" ht="23.25" x14ac:dyDescent="0.35">
      <c r="A64" s="6"/>
      <c r="C64" s="350"/>
      <c r="D64" s="17"/>
      <c r="E64" s="17"/>
      <c r="F64" s="17"/>
      <c r="G64" s="555"/>
      <c r="H64" s="555"/>
      <c r="I64" s="555"/>
      <c r="J64" s="555"/>
      <c r="K64" s="555"/>
      <c r="L64" s="555"/>
      <c r="M64" s="555"/>
      <c r="N64" s="17"/>
      <c r="O64" s="17"/>
      <c r="P64" s="17"/>
      <c r="Q64" s="17"/>
      <c r="R64" s="17"/>
      <c r="S64" s="17"/>
      <c r="U64" s="383"/>
      <c r="V64" s="394"/>
      <c r="W64" s="394"/>
      <c r="X64" s="394"/>
      <c r="Y64" s="217"/>
      <c r="Z64" s="218"/>
    </row>
    <row r="65" spans="1:26" ht="23.25" x14ac:dyDescent="0.35">
      <c r="A65" s="6"/>
      <c r="C65" s="350"/>
      <c r="D65" s="17"/>
      <c r="E65" s="17"/>
      <c r="F65" s="17"/>
      <c r="G65" s="17"/>
      <c r="H65" s="17"/>
      <c r="I65" s="17"/>
      <c r="J65" s="17"/>
      <c r="K65" s="17"/>
      <c r="L65" s="17"/>
      <c r="M65" s="17"/>
      <c r="N65" s="17"/>
      <c r="O65" s="17"/>
      <c r="P65" s="17"/>
      <c r="Q65" s="17"/>
      <c r="R65" s="17"/>
      <c r="S65" s="17"/>
      <c r="U65" s="383"/>
      <c r="V65" s="394"/>
      <c r="W65" s="394"/>
      <c r="X65" s="394"/>
      <c r="Y65" s="6"/>
      <c r="Z65" s="6"/>
    </row>
    <row r="66" spans="1:26" ht="23.25" x14ac:dyDescent="0.35">
      <c r="A66" s="38"/>
      <c r="C66" s="350"/>
      <c r="D66" s="17"/>
      <c r="E66" s="17"/>
      <c r="F66" s="17"/>
      <c r="G66" s="17"/>
      <c r="H66" s="17"/>
      <c r="I66" s="17"/>
      <c r="J66" s="17"/>
      <c r="K66" s="17"/>
      <c r="L66" s="17"/>
      <c r="M66" s="17"/>
      <c r="N66" s="17"/>
      <c r="O66" s="17"/>
      <c r="P66" s="17"/>
      <c r="Q66" s="17"/>
      <c r="U66" s="378"/>
      <c r="V66" s="394"/>
      <c r="W66" s="394"/>
      <c r="X66" s="394"/>
      <c r="Y66" s="6"/>
      <c r="Z66" s="6"/>
    </row>
    <row r="67" spans="1:26" ht="23.25" x14ac:dyDescent="0.35">
      <c r="A67" s="38"/>
      <c r="C67" s="350"/>
      <c r="D67" s="17"/>
      <c r="E67" s="372"/>
      <c r="F67" s="372"/>
      <c r="G67" s="372"/>
      <c r="H67" s="372"/>
      <c r="I67" s="372"/>
      <c r="J67" s="372"/>
      <c r="K67" s="372"/>
      <c r="L67" s="17"/>
      <c r="M67" s="17"/>
      <c r="N67" s="17"/>
      <c r="O67" s="17"/>
      <c r="P67" s="17"/>
      <c r="Q67" s="17"/>
      <c r="U67" s="383"/>
      <c r="V67" s="394"/>
      <c r="W67" s="394"/>
      <c r="X67" s="394"/>
      <c r="Y67" s="6"/>
      <c r="Z67" s="6"/>
    </row>
    <row r="68" spans="1:26" ht="23.25" x14ac:dyDescent="0.35">
      <c r="A68" s="38"/>
      <c r="C68" s="350"/>
      <c r="D68" s="17"/>
      <c r="E68" s="372"/>
      <c r="F68" s="372"/>
      <c r="G68" s="372"/>
      <c r="H68" s="372"/>
      <c r="I68" s="372"/>
      <c r="J68" s="372"/>
      <c r="K68" s="372"/>
      <c r="L68" s="17"/>
      <c r="M68" s="17"/>
      <c r="N68" s="17"/>
      <c r="O68" s="17"/>
      <c r="P68" s="17"/>
      <c r="Q68" s="17"/>
      <c r="U68" s="383"/>
      <c r="V68" s="394"/>
      <c r="W68" s="394"/>
      <c r="X68" s="394"/>
      <c r="Y68" s="6"/>
      <c r="Z68" s="6"/>
    </row>
    <row r="69" spans="1:26" ht="23.25" x14ac:dyDescent="0.35">
      <c r="A69" s="38"/>
      <c r="C69" s="348"/>
      <c r="D69" s="17"/>
      <c r="E69" s="372"/>
      <c r="F69" s="372"/>
      <c r="G69" s="372"/>
      <c r="H69" s="372"/>
      <c r="I69" s="372"/>
      <c r="J69" s="372"/>
      <c r="K69" s="372"/>
      <c r="L69" s="17"/>
      <c r="M69" s="17"/>
      <c r="N69" s="17"/>
      <c r="O69" s="17"/>
      <c r="P69" s="17"/>
      <c r="Q69" s="17"/>
      <c r="U69" s="387"/>
      <c r="V69" s="394"/>
      <c r="W69" s="394"/>
      <c r="X69" s="394"/>
      <c r="Y69" s="6"/>
      <c r="Z69" s="6"/>
    </row>
    <row r="70" spans="1:26" ht="23.25" x14ac:dyDescent="0.35">
      <c r="A70" s="38"/>
      <c r="C70" s="350"/>
      <c r="D70" s="17"/>
      <c r="E70" s="17"/>
      <c r="F70" s="17"/>
      <c r="G70" s="17"/>
      <c r="H70" s="17"/>
      <c r="I70" s="17"/>
      <c r="J70" s="17"/>
      <c r="K70" s="17"/>
      <c r="L70" s="17"/>
      <c r="M70" s="17"/>
      <c r="N70" s="17"/>
      <c r="O70" s="17"/>
      <c r="P70" s="17"/>
      <c r="Q70" s="17"/>
      <c r="U70" s="387"/>
      <c r="V70" s="394"/>
      <c r="W70" s="394"/>
      <c r="X70" s="394"/>
      <c r="Y70" s="6"/>
      <c r="Z70" s="6"/>
    </row>
    <row r="71" spans="1:26" ht="23.25" x14ac:dyDescent="0.35">
      <c r="A71" s="38"/>
      <c r="C71" s="350"/>
      <c r="D71" s="17"/>
      <c r="E71" s="17"/>
      <c r="F71" s="17"/>
      <c r="G71" s="17"/>
      <c r="H71" s="17"/>
      <c r="I71" s="17"/>
      <c r="J71" s="17"/>
      <c r="K71" s="17"/>
      <c r="L71" s="17"/>
      <c r="M71" s="17"/>
      <c r="N71" s="17"/>
      <c r="O71" s="17"/>
      <c r="P71" s="17"/>
      <c r="Q71" s="17"/>
      <c r="U71" s="378"/>
      <c r="V71" s="394"/>
      <c r="W71" s="394"/>
      <c r="X71" s="394"/>
      <c r="Y71" s="6"/>
      <c r="Z71" s="6"/>
    </row>
    <row r="72" spans="1:26" ht="23.25" x14ac:dyDescent="0.35">
      <c r="A72" s="38"/>
      <c r="C72" s="350"/>
      <c r="D72" s="17"/>
      <c r="E72" s="17"/>
      <c r="F72" s="17"/>
      <c r="G72" s="17"/>
      <c r="H72" s="17"/>
      <c r="I72" s="17"/>
      <c r="J72" s="17"/>
      <c r="K72" s="17"/>
      <c r="L72" s="17"/>
      <c r="M72" s="17"/>
      <c r="N72" s="17"/>
      <c r="O72" s="17"/>
      <c r="P72" s="17"/>
      <c r="Q72" s="17"/>
      <c r="U72" s="383"/>
      <c r="V72" s="394"/>
      <c r="W72" s="394"/>
      <c r="X72" s="394"/>
      <c r="Y72" s="25"/>
    </row>
    <row r="73" spans="1:26" ht="23.25" x14ac:dyDescent="0.35">
      <c r="A73" s="38"/>
      <c r="C73" s="350"/>
      <c r="D73" s="17"/>
      <c r="E73" s="17"/>
      <c r="F73" s="17"/>
      <c r="G73" s="17"/>
      <c r="H73" s="17"/>
      <c r="I73" s="17"/>
      <c r="J73" s="17"/>
      <c r="K73" s="17"/>
      <c r="L73" s="17"/>
      <c r="M73" s="17"/>
      <c r="N73" s="17"/>
      <c r="O73" s="17"/>
      <c r="P73" s="17"/>
      <c r="Q73" s="17"/>
      <c r="U73" s="383"/>
      <c r="V73" s="394"/>
      <c r="W73" s="394"/>
      <c r="X73" s="394"/>
    </row>
    <row r="74" spans="1:26" ht="23.25" x14ac:dyDescent="0.35">
      <c r="A74" s="38"/>
      <c r="C74" s="350"/>
      <c r="D74" s="17"/>
      <c r="E74" s="17"/>
      <c r="F74" s="17"/>
      <c r="G74" s="17"/>
      <c r="H74" s="17"/>
      <c r="I74" s="17"/>
      <c r="J74" s="17"/>
      <c r="K74" s="17"/>
      <c r="L74" s="17"/>
      <c r="M74" s="17"/>
      <c r="N74" s="17"/>
      <c r="O74" s="17"/>
      <c r="P74" s="17"/>
      <c r="Q74" s="17"/>
      <c r="U74" s="387"/>
      <c r="V74" s="394"/>
      <c r="W74" s="394"/>
      <c r="X74" s="394"/>
    </row>
    <row r="75" spans="1:26" ht="23.25" x14ac:dyDescent="0.35">
      <c r="A75" s="38"/>
      <c r="C75" s="350"/>
      <c r="D75" s="17"/>
      <c r="E75" s="17"/>
      <c r="F75" s="17"/>
      <c r="G75" s="17"/>
      <c r="H75" s="17"/>
      <c r="I75" s="17"/>
      <c r="J75" s="17"/>
      <c r="K75" s="17"/>
      <c r="L75" s="17"/>
      <c r="M75" s="17"/>
      <c r="N75" s="17"/>
      <c r="O75" s="17"/>
      <c r="P75" s="17"/>
      <c r="Q75" s="17"/>
      <c r="U75" s="387"/>
      <c r="V75" s="394"/>
      <c r="W75" s="394"/>
      <c r="X75" s="394"/>
    </row>
    <row r="76" spans="1:26" ht="23.25" x14ac:dyDescent="0.35">
      <c r="A76" s="38"/>
      <c r="C76" s="350"/>
      <c r="D76" s="17"/>
      <c r="E76" s="17"/>
      <c r="F76" s="17"/>
      <c r="G76" s="17"/>
      <c r="H76" s="17"/>
      <c r="I76" s="17"/>
      <c r="J76" s="17"/>
      <c r="K76" s="17"/>
      <c r="L76" s="17"/>
      <c r="M76" s="17"/>
      <c r="N76" s="17"/>
      <c r="O76" s="17"/>
      <c r="P76" s="17"/>
      <c r="Q76" s="17"/>
      <c r="U76" s="378"/>
      <c r="V76" s="394"/>
      <c r="W76" s="394"/>
      <c r="X76" s="394"/>
    </row>
    <row r="77" spans="1:26" ht="23.25" x14ac:dyDescent="0.35">
      <c r="A77" s="38"/>
      <c r="C77" s="348"/>
      <c r="D77" s="17"/>
      <c r="E77" s="17"/>
      <c r="F77" s="17"/>
      <c r="G77" s="17"/>
      <c r="H77" s="17"/>
      <c r="I77" s="17"/>
      <c r="J77" s="17"/>
      <c r="K77" s="17"/>
      <c r="L77" s="17"/>
      <c r="M77" s="17"/>
      <c r="N77" s="17"/>
      <c r="O77" s="17"/>
      <c r="P77" s="17"/>
      <c r="Q77" s="17"/>
      <c r="U77" s="378"/>
      <c r="V77" s="394"/>
      <c r="W77" s="394"/>
      <c r="X77" s="394"/>
    </row>
    <row r="78" spans="1:26" ht="23.25" x14ac:dyDescent="0.35">
      <c r="A78" s="38"/>
      <c r="C78" s="350"/>
      <c r="D78" s="17"/>
      <c r="E78" s="17"/>
      <c r="F78" s="17"/>
      <c r="G78" s="17"/>
      <c r="H78" s="17"/>
      <c r="I78" s="17"/>
      <c r="J78" s="17"/>
      <c r="K78" s="17"/>
      <c r="L78" s="17"/>
      <c r="M78" s="17"/>
      <c r="N78" s="17"/>
      <c r="O78" s="17"/>
      <c r="P78" s="17"/>
      <c r="Q78" s="17"/>
      <c r="U78" s="383"/>
      <c r="V78" s="394"/>
      <c r="W78" s="394"/>
      <c r="X78" s="394"/>
    </row>
    <row r="79" spans="1:26" ht="23.25" x14ac:dyDescent="0.35">
      <c r="A79" s="38"/>
      <c r="C79" s="350"/>
      <c r="D79" s="17"/>
      <c r="E79" s="17"/>
      <c r="F79" s="17"/>
      <c r="G79" s="17"/>
      <c r="H79" s="17"/>
      <c r="I79" s="17"/>
      <c r="J79" s="17"/>
      <c r="K79" s="17"/>
      <c r="L79" s="17"/>
      <c r="M79" s="17"/>
      <c r="N79" s="17"/>
      <c r="O79" s="17"/>
      <c r="P79" s="17"/>
      <c r="Q79" s="17"/>
      <c r="U79" s="383"/>
      <c r="V79" s="394"/>
      <c r="W79" s="394"/>
      <c r="X79" s="394"/>
    </row>
    <row r="80" spans="1:26" ht="23.25" x14ac:dyDescent="0.35">
      <c r="A80" s="38"/>
      <c r="C80" s="350"/>
      <c r="D80" s="17"/>
      <c r="E80" s="17"/>
      <c r="F80" s="17"/>
      <c r="G80" s="17"/>
      <c r="H80" s="17"/>
      <c r="I80" s="17"/>
      <c r="J80" s="17"/>
      <c r="K80" s="17"/>
      <c r="L80" s="17"/>
      <c r="M80" s="17"/>
      <c r="N80" s="17"/>
      <c r="O80" s="17"/>
      <c r="P80" s="17"/>
      <c r="Q80" s="17"/>
      <c r="U80" s="378"/>
      <c r="V80" s="394"/>
      <c r="W80" s="394"/>
      <c r="X80" s="394"/>
    </row>
    <row r="81" spans="1:26" ht="23.25" x14ac:dyDescent="0.35">
      <c r="A81" s="38"/>
      <c r="C81" s="350"/>
      <c r="D81" s="17"/>
      <c r="E81" s="17"/>
      <c r="F81" s="17"/>
      <c r="G81" s="17"/>
      <c r="H81" s="17"/>
      <c r="I81" s="17"/>
      <c r="J81" s="17"/>
      <c r="K81" s="17"/>
      <c r="L81" s="17"/>
      <c r="M81" s="17"/>
      <c r="N81" s="17"/>
      <c r="O81" s="17"/>
      <c r="P81" s="17"/>
      <c r="Q81" s="17"/>
      <c r="U81" s="404"/>
      <c r="V81" s="394"/>
      <c r="W81" s="394"/>
      <c r="X81" s="394"/>
    </row>
    <row r="82" spans="1:26" ht="23.25" x14ac:dyDescent="0.35">
      <c r="A82" s="38"/>
      <c r="B82" s="38"/>
      <c r="C82" s="350"/>
      <c r="D82" s="17"/>
      <c r="E82" s="17"/>
      <c r="F82" s="17"/>
      <c r="G82" s="17"/>
      <c r="H82" s="17"/>
      <c r="I82" s="17"/>
      <c r="J82" s="17"/>
      <c r="K82" s="17"/>
      <c r="L82" s="17"/>
      <c r="M82" s="17"/>
      <c r="N82" s="17"/>
      <c r="O82" s="17"/>
      <c r="P82" s="17"/>
      <c r="Q82" s="17"/>
      <c r="U82" s="404"/>
      <c r="V82" s="394"/>
      <c r="W82" s="394"/>
      <c r="X82" s="394"/>
    </row>
    <row r="83" spans="1:26" ht="34.5" customHeight="1" x14ac:dyDescent="0.3">
      <c r="A83" s="38"/>
      <c r="B83" s="38"/>
      <c r="C83" s="350"/>
      <c r="D83" s="351"/>
      <c r="E83" s="350"/>
      <c r="F83" s="350"/>
      <c r="G83" s="350"/>
      <c r="H83" s="350"/>
      <c r="I83" s="350"/>
      <c r="J83" s="350"/>
      <c r="K83" s="350"/>
      <c r="L83" s="350"/>
      <c r="M83" s="350"/>
      <c r="N83" s="350"/>
      <c r="O83" s="350"/>
      <c r="P83" s="351"/>
      <c r="U83" s="383"/>
      <c r="V83" s="394"/>
      <c r="W83" s="394"/>
      <c r="X83" s="394"/>
    </row>
    <row r="84" spans="1:26" ht="29.25" customHeight="1" x14ac:dyDescent="0.3">
      <c r="A84" s="38"/>
      <c r="B84" s="38"/>
      <c r="C84" s="350"/>
      <c r="D84" s="351"/>
      <c r="E84" s="350"/>
      <c r="F84" s="350"/>
      <c r="G84" s="350"/>
      <c r="H84" s="350"/>
      <c r="I84" s="350"/>
      <c r="J84" s="350"/>
      <c r="K84" s="350"/>
      <c r="L84" s="350"/>
      <c r="M84" s="350"/>
      <c r="N84" s="350"/>
      <c r="O84" s="350"/>
      <c r="P84" s="351"/>
      <c r="U84" s="383"/>
      <c r="V84" s="394"/>
      <c r="W84" s="394"/>
      <c r="X84" s="394"/>
    </row>
    <row r="85" spans="1:26" ht="23.25" x14ac:dyDescent="0.3">
      <c r="A85" s="38"/>
      <c r="B85" s="38"/>
      <c r="C85" s="348"/>
      <c r="D85" s="651"/>
      <c r="E85" s="651"/>
      <c r="F85" s="651"/>
      <c r="G85" s="651"/>
      <c r="H85" s="651"/>
      <c r="I85" s="651"/>
      <c r="J85" s="651"/>
      <c r="K85" s="651"/>
      <c r="L85" s="651"/>
      <c r="M85" s="651"/>
      <c r="N85" s="651"/>
      <c r="O85" s="651"/>
      <c r="P85" s="651"/>
      <c r="U85" s="289"/>
      <c r="V85" s="394"/>
      <c r="W85" s="394"/>
      <c r="X85" s="394"/>
    </row>
    <row r="86" spans="1:26" ht="23.25" x14ac:dyDescent="0.35">
      <c r="A86" s="6"/>
      <c r="B86" s="6"/>
      <c r="C86" s="350"/>
      <c r="D86" s="735"/>
      <c r="E86" s="735"/>
      <c r="F86" s="735"/>
      <c r="G86" s="735"/>
      <c r="H86" s="350"/>
      <c r="I86" s="350"/>
      <c r="J86" s="350"/>
      <c r="K86" s="350"/>
      <c r="L86" s="350"/>
      <c r="M86" s="350"/>
      <c r="N86" s="350"/>
      <c r="O86" s="350"/>
      <c r="P86" s="351"/>
      <c r="U86" s="295"/>
      <c r="V86" s="296"/>
      <c r="W86" s="296"/>
      <c r="X86" s="296"/>
    </row>
    <row r="87" spans="1:26" ht="23.25" x14ac:dyDescent="0.35">
      <c r="A87" s="6"/>
      <c r="B87" s="6"/>
      <c r="C87" s="350"/>
      <c r="D87" s="351"/>
      <c r="E87" s="350"/>
      <c r="F87" s="350"/>
      <c r="G87" s="350"/>
      <c r="H87" s="350"/>
      <c r="I87" s="350"/>
      <c r="J87" s="350"/>
      <c r="K87" s="350"/>
      <c r="L87" s="350"/>
      <c r="M87" s="350"/>
      <c r="N87" s="350"/>
      <c r="O87" s="350"/>
      <c r="P87" s="351"/>
      <c r="Q87" s="40"/>
      <c r="U87" s="295"/>
      <c r="V87" s="296"/>
      <c r="W87" s="296"/>
      <c r="X87" s="296"/>
    </row>
    <row r="88" spans="1:26" ht="23.25" x14ac:dyDescent="0.35">
      <c r="A88" s="6"/>
      <c r="B88" s="6"/>
      <c r="C88" s="350"/>
      <c r="D88" s="351"/>
      <c r="E88" s="350"/>
      <c r="F88" s="350"/>
      <c r="G88" s="350"/>
      <c r="H88" s="350"/>
      <c r="I88" s="350"/>
      <c r="J88" s="350"/>
      <c r="K88" s="350"/>
      <c r="L88" s="350"/>
      <c r="M88" s="350"/>
      <c r="N88" s="350"/>
      <c r="O88" s="350"/>
      <c r="P88" s="351"/>
      <c r="Q88" s="40"/>
      <c r="U88" s="289"/>
      <c r="V88" s="290"/>
      <c r="W88" s="290"/>
      <c r="X88" s="290"/>
    </row>
    <row r="89" spans="1:26" ht="25.5" customHeight="1" x14ac:dyDescent="0.2">
      <c r="A89" s="6"/>
      <c r="B89" s="6"/>
      <c r="C89" s="40"/>
      <c r="D89" s="40"/>
      <c r="E89" s="40"/>
      <c r="F89" s="40"/>
      <c r="G89" s="40"/>
      <c r="H89" s="40"/>
      <c r="I89" s="40"/>
      <c r="J89" s="40"/>
      <c r="K89" s="40"/>
      <c r="L89" s="40"/>
      <c r="M89" s="40"/>
      <c r="N89" s="40"/>
      <c r="O89" s="40"/>
      <c r="P89" s="40"/>
      <c r="Q89" s="40"/>
      <c r="U89" s="3"/>
      <c r="V89" s="3"/>
      <c r="W89" s="3"/>
      <c r="X89" s="3"/>
    </row>
    <row r="90" spans="1:26" ht="30" customHeight="1" x14ac:dyDescent="0.2">
      <c r="A90" s="6"/>
      <c r="B90" s="6"/>
      <c r="C90" s="40"/>
      <c r="D90" s="40"/>
      <c r="E90" s="40"/>
      <c r="F90" s="40"/>
      <c r="G90" s="40"/>
      <c r="H90" s="40"/>
      <c r="I90" s="40"/>
      <c r="J90" s="40"/>
      <c r="K90" s="40"/>
      <c r="L90" s="40"/>
      <c r="M90" s="40"/>
      <c r="N90" s="40"/>
      <c r="O90" s="40"/>
      <c r="P90" s="40"/>
      <c r="Q90" s="39"/>
      <c r="U90" s="348"/>
      <c r="V90" s="348"/>
      <c r="W90" s="348"/>
      <c r="X90" s="348"/>
      <c r="Y90" s="351"/>
      <c r="Z90"/>
    </row>
    <row r="91" spans="1:26" ht="20.25" x14ac:dyDescent="0.2">
      <c r="A91" s="6"/>
      <c r="B91" s="6"/>
      <c r="C91" s="39"/>
      <c r="D91" s="39"/>
      <c r="E91" s="39"/>
      <c r="F91" s="39"/>
      <c r="G91" s="39"/>
      <c r="H91" s="39"/>
      <c r="I91" s="39"/>
      <c r="J91" s="39"/>
      <c r="K91" s="39"/>
      <c r="L91" s="39"/>
      <c r="M91" s="39"/>
      <c r="N91" s="39"/>
      <c r="O91" s="39"/>
      <c r="P91" s="39"/>
      <c r="Q91" s="39"/>
      <c r="U91" s="349"/>
      <c r="V91" s="349"/>
      <c r="W91" s="349"/>
      <c r="X91" s="349"/>
      <c r="Y91" s="349"/>
      <c r="Z91"/>
    </row>
    <row r="92" spans="1:26" ht="27" customHeight="1" x14ac:dyDescent="0.2">
      <c r="A92" s="6"/>
      <c r="B92" s="6"/>
      <c r="C92" s="39"/>
      <c r="D92" s="39"/>
      <c r="E92" s="39"/>
      <c r="F92" s="39"/>
      <c r="G92" s="39"/>
      <c r="H92" s="39"/>
      <c r="I92" s="39"/>
      <c r="J92" s="39"/>
      <c r="K92" s="39"/>
      <c r="L92" s="39"/>
      <c r="M92" s="39"/>
      <c r="N92" s="39"/>
      <c r="O92" s="39"/>
      <c r="P92" s="39"/>
      <c r="Q92" s="39"/>
      <c r="U92" s="350"/>
      <c r="V92" s="350"/>
      <c r="W92" s="350"/>
      <c r="X92" s="350"/>
      <c r="Y92" s="351"/>
      <c r="Z92"/>
    </row>
    <row r="93" spans="1:26" ht="23.25" customHeight="1" x14ac:dyDescent="0.2">
      <c r="A93" s="6"/>
      <c r="B93" s="6"/>
      <c r="C93" s="39"/>
      <c r="D93" s="39"/>
      <c r="E93" s="39"/>
      <c r="F93" s="39"/>
      <c r="G93" s="39"/>
      <c r="H93" s="39"/>
      <c r="I93" s="39"/>
      <c r="J93" s="39"/>
      <c r="K93" s="39"/>
      <c r="L93" s="39"/>
      <c r="M93" s="39"/>
      <c r="N93" s="39"/>
      <c r="O93" s="39"/>
      <c r="P93" s="39"/>
      <c r="Q93" s="39"/>
    </row>
    <row r="94" spans="1:26" x14ac:dyDescent="0.2">
      <c r="A94" s="6"/>
      <c r="B94" s="6"/>
      <c r="C94" s="6"/>
      <c r="D94" s="6"/>
      <c r="E94" s="6"/>
      <c r="F94" s="6"/>
      <c r="G94" s="6"/>
      <c r="H94" s="6"/>
      <c r="I94" s="6"/>
      <c r="J94" s="6"/>
      <c r="K94" s="6"/>
      <c r="L94" s="6"/>
      <c r="M94" s="6"/>
      <c r="N94" s="6"/>
      <c r="O94" s="6"/>
      <c r="P94" s="6"/>
      <c r="Q94" s="6"/>
    </row>
    <row r="95" spans="1:26" x14ac:dyDescent="0.2">
      <c r="A95" s="6"/>
      <c r="B95" s="6"/>
      <c r="C95" s="6"/>
      <c r="D95" s="6"/>
      <c r="E95" s="6"/>
      <c r="F95" s="6"/>
      <c r="G95" s="6"/>
      <c r="H95" s="6"/>
      <c r="I95" s="6"/>
      <c r="J95" s="6"/>
      <c r="K95" s="6"/>
      <c r="L95" s="6"/>
      <c r="M95" s="6"/>
      <c r="N95" s="6"/>
      <c r="O95" s="6"/>
      <c r="P95" s="6"/>
      <c r="Q95" s="6"/>
    </row>
    <row r="96" spans="1:26" x14ac:dyDescent="0.2">
      <c r="A96" s="6"/>
      <c r="B96" s="6"/>
      <c r="C96" s="6"/>
      <c r="D96" s="6"/>
      <c r="E96" s="6"/>
      <c r="F96" s="6"/>
      <c r="G96" s="6"/>
      <c r="H96" s="6"/>
      <c r="I96" s="6"/>
      <c r="J96" s="6"/>
      <c r="K96" s="6"/>
      <c r="L96" s="6"/>
      <c r="M96" s="6"/>
      <c r="N96" s="6"/>
      <c r="O96" s="6"/>
      <c r="P96" s="6"/>
      <c r="Q96" s="6"/>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ht="23.25" customHeight="1" x14ac:dyDescent="0.2">
      <c r="A100" s="6"/>
      <c r="B100" s="6"/>
      <c r="C100" s="6"/>
      <c r="D100" s="6"/>
      <c r="E100" s="6"/>
      <c r="F100" s="6"/>
      <c r="G100" s="6"/>
      <c r="H100" s="6"/>
      <c r="I100" s="6"/>
      <c r="J100" s="6"/>
      <c r="K100" s="6"/>
      <c r="L100" s="6"/>
      <c r="M100" s="6"/>
      <c r="N100" s="6"/>
      <c r="O100" s="6"/>
      <c r="P100" s="6"/>
      <c r="Q100" s="6"/>
    </row>
    <row r="101" spans="1:17" ht="23.25" customHeight="1"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ht="23.25" customHeight="1" x14ac:dyDescent="0.2">
      <c r="A108" s="6"/>
      <c r="B108" s="6"/>
      <c r="C108" s="6"/>
      <c r="D108" s="6"/>
      <c r="E108" s="6"/>
      <c r="F108" s="6"/>
      <c r="G108" s="6"/>
      <c r="H108" s="6"/>
      <c r="I108" s="6"/>
      <c r="J108" s="6"/>
      <c r="K108" s="6"/>
      <c r="L108" s="6"/>
      <c r="M108" s="6"/>
      <c r="N108" s="6"/>
      <c r="O108" s="6"/>
      <c r="P108" s="6"/>
      <c r="Q108" s="6"/>
    </row>
    <row r="109" spans="1:17" ht="23.25" customHeight="1"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ht="12.75" customHeight="1" x14ac:dyDescent="0.2">
      <c r="A116" s="6"/>
      <c r="B116" s="6"/>
      <c r="C116" s="6"/>
      <c r="D116" s="6"/>
      <c r="E116" s="6"/>
      <c r="F116" s="6"/>
      <c r="G116" s="6"/>
      <c r="H116" s="6"/>
      <c r="I116" s="6"/>
      <c r="J116" s="6"/>
      <c r="K116" s="6"/>
      <c r="L116" s="6"/>
      <c r="M116" s="6"/>
      <c r="N116" s="6"/>
      <c r="O116" s="6"/>
      <c r="P116" s="6"/>
      <c r="Q116" s="6"/>
    </row>
    <row r="117" spans="1:17" ht="20.25" customHeight="1"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sheetData>
  <mergeCells count="68">
    <mergeCell ref="D86:G86"/>
    <mergeCell ref="B44:F44"/>
    <mergeCell ref="B45:F45"/>
    <mergeCell ref="B46:F46"/>
    <mergeCell ref="B47:F47"/>
    <mergeCell ref="B48:F48"/>
    <mergeCell ref="B49:F49"/>
    <mergeCell ref="B50:F50"/>
    <mergeCell ref="A51:F51"/>
    <mergeCell ref="A60:Q60"/>
    <mergeCell ref="D85:P85"/>
    <mergeCell ref="A55:Q55"/>
    <mergeCell ref="A56:Q56"/>
    <mergeCell ref="A57:Q57"/>
    <mergeCell ref="A58:Q58"/>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C12:N12"/>
    <mergeCell ref="A13:B13"/>
    <mergeCell ref="C13:N13"/>
    <mergeCell ref="A16:H16"/>
    <mergeCell ref="A19:A21"/>
    <mergeCell ref="B19:F19"/>
    <mergeCell ref="G19:L19"/>
    <mergeCell ref="M19:Q19"/>
    <mergeCell ref="B20:F20"/>
    <mergeCell ref="G20:G21"/>
    <mergeCell ref="H20:I20"/>
    <mergeCell ref="J20:J21"/>
    <mergeCell ref="K20:L20"/>
    <mergeCell ref="M20:O20"/>
    <mergeCell ref="A59:Q59"/>
    <mergeCell ref="A1:Q1"/>
    <mergeCell ref="A2:Q2"/>
    <mergeCell ref="A3:Q3"/>
    <mergeCell ref="A4:Q4"/>
    <mergeCell ref="A6:B6"/>
    <mergeCell ref="C6:N6"/>
    <mergeCell ref="A17:H17"/>
    <mergeCell ref="A7:B7"/>
    <mergeCell ref="C7:N7"/>
    <mergeCell ref="A9:B9"/>
    <mergeCell ref="C9:N9"/>
    <mergeCell ref="A10:B10"/>
    <mergeCell ref="C10:N10"/>
    <mergeCell ref="A12:B12"/>
  </mergeCells>
  <printOptions horizontalCentered="1"/>
  <pageMargins left="0.9055118110236221" right="0.70866141732283472" top="0.74803149606299213" bottom="0.74803149606299213" header="0.31496062992125984" footer="0.31496062992125984"/>
  <pageSetup scale="26" orientation="landscape" r:id="rId1"/>
  <headerFooter alignWithMargins="0">
    <oddFooter>&amp;C&amp;"Gotham Book,Negrita"&amp;18Principio Rector 2  &amp;"Gotham Book,Normal" &amp;P de &amp;N</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A81CB-5F41-42C2-B408-61FF0561FA3D}">
  <sheetPr>
    <tabColor rgb="FF00B0F0"/>
    <pageSetUpPr fitToPage="1"/>
  </sheetPr>
  <dimension ref="A1:Z198"/>
  <sheetViews>
    <sheetView view="pageBreakPreview" zoomScale="40" zoomScaleNormal="40" zoomScaleSheetLayoutView="40" workbookViewId="0">
      <selection activeCell="K71" sqref="K71"/>
    </sheetView>
  </sheetViews>
  <sheetFormatPr baseColWidth="10" defaultColWidth="11.42578125" defaultRowHeight="12.75" x14ac:dyDescent="0.2"/>
  <cols>
    <col min="1" max="1" width="15.42578125" style="2" customWidth="1"/>
    <col min="2" max="2" width="10.7109375" style="2" customWidth="1"/>
    <col min="3" max="3" width="20.7109375" style="2" customWidth="1"/>
    <col min="4" max="4" width="27.28515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10</v>
      </c>
      <c r="B10" s="583"/>
      <c r="C10" s="583" t="s">
        <v>702</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5</v>
      </c>
      <c r="B13" s="583"/>
      <c r="C13" s="583" t="s">
        <v>274</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3.5" customHeight="1" x14ac:dyDescent="0.2">
      <c r="A22" s="141"/>
      <c r="B22" s="603"/>
      <c r="C22" s="603"/>
      <c r="D22" s="603"/>
      <c r="E22" s="603"/>
      <c r="F22" s="603"/>
      <c r="G22" s="115"/>
      <c r="H22" s="118"/>
      <c r="I22" s="118"/>
      <c r="J22" s="118"/>
      <c r="K22" s="116"/>
      <c r="L22" s="116"/>
      <c r="M22" s="117"/>
      <c r="N22" s="117"/>
      <c r="O22" s="117"/>
      <c r="P22" s="116"/>
      <c r="Q22" s="116"/>
    </row>
    <row r="23" spans="1:17" s="3" customFormat="1" ht="101.25" customHeight="1" x14ac:dyDescent="0.35">
      <c r="A23" s="187">
        <v>165</v>
      </c>
      <c r="B23" s="610" t="s">
        <v>570</v>
      </c>
      <c r="C23" s="637"/>
      <c r="D23" s="637"/>
      <c r="E23" s="637"/>
      <c r="F23" s="637"/>
      <c r="G23" s="188" t="str">
        <f>G24</f>
        <v>Varios</v>
      </c>
      <c r="H23" s="188">
        <v>154</v>
      </c>
      <c r="I23" s="188">
        <v>154</v>
      </c>
      <c r="J23" s="188">
        <v>230</v>
      </c>
      <c r="K23" s="189">
        <v>1.4935064935064934</v>
      </c>
      <c r="L23" s="189">
        <v>1.4935064935064934</v>
      </c>
      <c r="M23" s="209">
        <v>956084</v>
      </c>
      <c r="N23" s="209">
        <v>903221.61999999988</v>
      </c>
      <c r="O23" s="209">
        <v>603834.32999999996</v>
      </c>
      <c r="P23" s="189">
        <v>0.63157037456959841</v>
      </c>
      <c r="Q23" s="189">
        <v>0.66853396401206611</v>
      </c>
    </row>
    <row r="24" spans="1:17" s="3" customFormat="1" ht="44.25" customHeight="1" x14ac:dyDescent="0.35">
      <c r="A24" s="187">
        <v>16</v>
      </c>
      <c r="B24" s="610" t="s">
        <v>45</v>
      </c>
      <c r="C24" s="637"/>
      <c r="D24" s="637"/>
      <c r="E24" s="637"/>
      <c r="F24" s="637"/>
      <c r="G24" s="188" t="s">
        <v>33</v>
      </c>
      <c r="H24" s="188">
        <v>154</v>
      </c>
      <c r="I24" s="188">
        <v>154</v>
      </c>
      <c r="J24" s="188">
        <v>230</v>
      </c>
      <c r="K24" s="189">
        <v>1.4935064935064934</v>
      </c>
      <c r="L24" s="189">
        <v>1.4935064935064934</v>
      </c>
      <c r="M24" s="209">
        <v>956084</v>
      </c>
      <c r="N24" s="209">
        <v>903221.61999999988</v>
      </c>
      <c r="O24" s="209">
        <v>603834.32999999996</v>
      </c>
      <c r="P24" s="189">
        <v>0.63157037456959841</v>
      </c>
      <c r="Q24" s="189">
        <v>0.66853396401206611</v>
      </c>
    </row>
    <row r="25" spans="1:17" s="3" customFormat="1" ht="65.25" customHeight="1" x14ac:dyDescent="0.2">
      <c r="A25" s="171">
        <v>1</v>
      </c>
      <c r="B25" s="565" t="s">
        <v>571</v>
      </c>
      <c r="C25" s="565"/>
      <c r="D25" s="565"/>
      <c r="E25" s="565"/>
      <c r="F25" s="565"/>
      <c r="G25" s="172" t="s">
        <v>53</v>
      </c>
      <c r="H25" s="172">
        <v>150</v>
      </c>
      <c r="I25" s="172">
        <v>150</v>
      </c>
      <c r="J25" s="172">
        <v>222</v>
      </c>
      <c r="K25" s="191">
        <v>1.48</v>
      </c>
      <c r="L25" s="191">
        <v>1.48</v>
      </c>
      <c r="M25" s="199">
        <v>506643</v>
      </c>
      <c r="N25" s="199">
        <v>460262.48999999993</v>
      </c>
      <c r="O25" s="199">
        <v>300430.49999999994</v>
      </c>
      <c r="P25" s="191">
        <v>0.59298263274139762</v>
      </c>
      <c r="Q25" s="191">
        <v>0.65273731083321607</v>
      </c>
    </row>
    <row r="26" spans="1:17" s="3" customFormat="1" ht="84" customHeight="1" x14ac:dyDescent="0.2">
      <c r="A26" s="171">
        <v>2</v>
      </c>
      <c r="B26" s="565" t="s">
        <v>572</v>
      </c>
      <c r="C26" s="565"/>
      <c r="D26" s="565"/>
      <c r="E26" s="565"/>
      <c r="F26" s="565"/>
      <c r="G26" s="172" t="s">
        <v>146</v>
      </c>
      <c r="H26" s="172">
        <v>4</v>
      </c>
      <c r="I26" s="172">
        <v>4</v>
      </c>
      <c r="J26" s="172">
        <v>8</v>
      </c>
      <c r="K26" s="191">
        <v>2</v>
      </c>
      <c r="L26" s="191">
        <v>2</v>
      </c>
      <c r="M26" s="199">
        <v>449441</v>
      </c>
      <c r="N26" s="199">
        <v>442959.13</v>
      </c>
      <c r="O26" s="199">
        <v>303403.83</v>
      </c>
      <c r="P26" s="191">
        <v>0.67506931944348647</v>
      </c>
      <c r="Q26" s="191">
        <v>0.68494768354814139</v>
      </c>
    </row>
    <row r="27" spans="1:17" s="3" customFormat="1" ht="49.15" customHeight="1" x14ac:dyDescent="0.2">
      <c r="A27" s="171"/>
      <c r="B27" s="565"/>
      <c r="C27" s="565"/>
      <c r="D27" s="565"/>
      <c r="E27" s="565"/>
      <c r="F27" s="565"/>
      <c r="G27" s="172"/>
      <c r="H27" s="167"/>
      <c r="I27" s="167"/>
      <c r="J27" s="167"/>
      <c r="K27" s="191"/>
      <c r="L27" s="191"/>
      <c r="M27" s="174"/>
      <c r="N27" s="174"/>
      <c r="O27" s="174"/>
      <c r="P27" s="191"/>
      <c r="Q27" s="191"/>
    </row>
    <row r="28" spans="1:17" s="3" customFormat="1" ht="13.15" customHeight="1" x14ac:dyDescent="0.2">
      <c r="A28" s="171"/>
      <c r="B28" s="621"/>
      <c r="C28" s="622"/>
      <c r="D28" s="622"/>
      <c r="E28" s="622"/>
      <c r="F28" s="623"/>
      <c r="G28" s="172"/>
      <c r="H28" s="167"/>
      <c r="I28" s="167"/>
      <c r="J28" s="167"/>
      <c r="K28" s="191"/>
      <c r="L28" s="191"/>
      <c r="M28" s="174"/>
      <c r="N28" s="174"/>
      <c r="O28" s="174"/>
      <c r="P28" s="191"/>
      <c r="Q28" s="191"/>
    </row>
    <row r="29" spans="1:17" s="3" customFormat="1" ht="13.15" customHeight="1" x14ac:dyDescent="0.35">
      <c r="A29" s="171"/>
      <c r="B29" s="616"/>
      <c r="C29" s="637"/>
      <c r="D29" s="637"/>
      <c r="E29" s="637"/>
      <c r="F29" s="637"/>
      <c r="G29" s="172"/>
      <c r="H29" s="172"/>
      <c r="I29" s="172"/>
      <c r="J29" s="172"/>
      <c r="K29" s="191"/>
      <c r="L29" s="191"/>
      <c r="M29" s="231"/>
      <c r="N29" s="231"/>
      <c r="O29" s="231"/>
      <c r="P29" s="191"/>
      <c r="Q29" s="191"/>
    </row>
    <row r="30" spans="1:17" s="3" customFormat="1" ht="13.15" customHeight="1" x14ac:dyDescent="0.35">
      <c r="A30" s="171"/>
      <c r="B30" s="616"/>
      <c r="C30" s="637"/>
      <c r="D30" s="637"/>
      <c r="E30" s="637"/>
      <c r="F30" s="637"/>
      <c r="G30" s="188"/>
      <c r="H30" s="172"/>
      <c r="I30" s="172"/>
      <c r="J30" s="172"/>
      <c r="K30" s="191"/>
      <c r="L30" s="191"/>
      <c r="M30" s="231"/>
      <c r="N30" s="231"/>
      <c r="O30" s="231"/>
      <c r="P30" s="191"/>
      <c r="Q30" s="191"/>
    </row>
    <row r="31" spans="1:17" s="3" customFormat="1" ht="13.15" customHeight="1" x14ac:dyDescent="0.2">
      <c r="A31" s="171"/>
      <c r="B31" s="565"/>
      <c r="C31" s="565"/>
      <c r="D31" s="565"/>
      <c r="E31" s="565"/>
      <c r="F31" s="565"/>
      <c r="G31" s="188"/>
      <c r="H31" s="172"/>
      <c r="I31" s="172"/>
      <c r="J31" s="172"/>
      <c r="K31" s="191"/>
      <c r="L31" s="191"/>
      <c r="M31" s="199"/>
      <c r="N31" s="199"/>
      <c r="O31" s="199"/>
      <c r="P31" s="191"/>
      <c r="Q31" s="191"/>
    </row>
    <row r="32" spans="1:17" s="3" customFormat="1" ht="13.15" customHeight="1" x14ac:dyDescent="0.2">
      <c r="A32" s="187"/>
      <c r="B32" s="611"/>
      <c r="C32" s="611"/>
      <c r="D32" s="611"/>
      <c r="E32" s="611"/>
      <c r="F32" s="611"/>
      <c r="G32" s="188"/>
      <c r="H32" s="172"/>
      <c r="I32" s="172"/>
      <c r="J32" s="172"/>
      <c r="K32" s="191"/>
      <c r="L32" s="191"/>
      <c r="M32" s="192"/>
      <c r="N32" s="199"/>
      <c r="O32" s="199"/>
      <c r="P32" s="191"/>
      <c r="Q32" s="191"/>
    </row>
    <row r="33" spans="1:17" s="3" customFormat="1" ht="13.15" customHeight="1" x14ac:dyDescent="0.2">
      <c r="A33" s="171"/>
      <c r="B33" s="565"/>
      <c r="C33" s="565"/>
      <c r="D33" s="565"/>
      <c r="E33" s="565"/>
      <c r="F33" s="565"/>
      <c r="G33" s="172"/>
      <c r="H33" s="172"/>
      <c r="I33" s="172"/>
      <c r="J33" s="172"/>
      <c r="K33" s="191"/>
      <c r="L33" s="191"/>
      <c r="M33" s="199"/>
      <c r="N33" s="199"/>
      <c r="O33" s="199"/>
      <c r="P33" s="191"/>
      <c r="Q33" s="191"/>
    </row>
    <row r="34" spans="1:17" s="3" customFormat="1" ht="13.15" customHeight="1" x14ac:dyDescent="0.2">
      <c r="A34" s="171"/>
      <c r="B34" s="565"/>
      <c r="C34" s="565"/>
      <c r="D34" s="565"/>
      <c r="E34" s="565"/>
      <c r="F34" s="565"/>
      <c r="G34" s="172"/>
      <c r="H34" s="172"/>
      <c r="I34" s="172"/>
      <c r="J34" s="172"/>
      <c r="K34" s="191"/>
      <c r="L34" s="191"/>
      <c r="M34" s="199"/>
      <c r="N34" s="199"/>
      <c r="O34" s="199"/>
      <c r="P34" s="191"/>
      <c r="Q34" s="191"/>
    </row>
    <row r="35" spans="1:17" s="3" customFormat="1" ht="13.15" customHeight="1" x14ac:dyDescent="0.35">
      <c r="A35" s="171"/>
      <c r="B35" s="616"/>
      <c r="C35" s="637"/>
      <c r="D35" s="637"/>
      <c r="E35" s="637"/>
      <c r="F35" s="637"/>
      <c r="G35" s="172"/>
      <c r="H35" s="172"/>
      <c r="I35" s="172"/>
      <c r="J35" s="172"/>
      <c r="K35" s="191"/>
      <c r="L35" s="191"/>
      <c r="M35" s="231"/>
      <c r="N35" s="231"/>
      <c r="O35" s="231"/>
      <c r="P35" s="191"/>
      <c r="Q35" s="191"/>
    </row>
    <row r="36" spans="1:17" s="3" customFormat="1" ht="13.15" customHeight="1" x14ac:dyDescent="0.35">
      <c r="A36" s="187"/>
      <c r="B36" s="610"/>
      <c r="C36" s="637"/>
      <c r="D36" s="637"/>
      <c r="E36" s="637"/>
      <c r="F36" s="637"/>
      <c r="G36" s="188"/>
      <c r="H36" s="188"/>
      <c r="I36" s="188"/>
      <c r="J36" s="188"/>
      <c r="K36" s="189"/>
      <c r="L36" s="189"/>
      <c r="M36" s="209"/>
      <c r="N36" s="209"/>
      <c r="O36" s="209"/>
      <c r="P36" s="189"/>
      <c r="Q36" s="189"/>
    </row>
    <row r="37" spans="1:17" s="3" customFormat="1" ht="13.15" customHeight="1" x14ac:dyDescent="0.2">
      <c r="A37" s="187"/>
      <c r="B37" s="631"/>
      <c r="C37" s="632"/>
      <c r="D37" s="632"/>
      <c r="E37" s="632"/>
      <c r="F37" s="633"/>
      <c r="G37" s="188"/>
      <c r="H37" s="188"/>
      <c r="I37" s="188"/>
      <c r="J37" s="188"/>
      <c r="K37" s="189"/>
      <c r="L37" s="189"/>
      <c r="M37" s="209"/>
      <c r="N37" s="209"/>
      <c r="O37" s="209"/>
      <c r="P37" s="189"/>
      <c r="Q37" s="189"/>
    </row>
    <row r="38" spans="1:17" s="3" customFormat="1" ht="13.15" customHeight="1" x14ac:dyDescent="0.2">
      <c r="A38" s="187"/>
      <c r="B38" s="611"/>
      <c r="C38" s="611"/>
      <c r="D38" s="611"/>
      <c r="E38" s="611"/>
      <c r="F38" s="611"/>
      <c r="G38" s="188"/>
      <c r="H38" s="188"/>
      <c r="I38" s="188"/>
      <c r="J38" s="188"/>
      <c r="K38" s="189"/>
      <c r="L38" s="189"/>
      <c r="M38" s="192"/>
      <c r="N38" s="192"/>
      <c r="O38" s="192"/>
      <c r="P38" s="189"/>
      <c r="Q38" s="189"/>
    </row>
    <row r="39" spans="1:17" s="3" customFormat="1" ht="13.15" customHeight="1" x14ac:dyDescent="0.2">
      <c r="A39" s="171"/>
      <c r="B39" s="621"/>
      <c r="C39" s="622"/>
      <c r="D39" s="622"/>
      <c r="E39" s="622"/>
      <c r="F39" s="623"/>
      <c r="G39" s="172"/>
      <c r="H39" s="172"/>
      <c r="I39" s="172"/>
      <c r="J39" s="172"/>
      <c r="K39" s="191"/>
      <c r="L39" s="191"/>
      <c r="M39" s="199"/>
      <c r="N39" s="199"/>
      <c r="O39" s="199"/>
      <c r="P39" s="191"/>
      <c r="Q39" s="191"/>
    </row>
    <row r="40" spans="1:17" ht="13.15" customHeight="1" x14ac:dyDescent="0.2">
      <c r="A40" s="171"/>
      <c r="B40" s="621"/>
      <c r="C40" s="622"/>
      <c r="D40" s="622"/>
      <c r="E40" s="622"/>
      <c r="F40" s="623"/>
      <c r="G40" s="172"/>
      <c r="H40" s="172"/>
      <c r="I40" s="172"/>
      <c r="J40" s="172"/>
      <c r="K40" s="191"/>
      <c r="L40" s="191"/>
      <c r="M40" s="199"/>
      <c r="N40" s="199"/>
      <c r="O40" s="199"/>
      <c r="P40" s="191"/>
      <c r="Q40" s="191"/>
    </row>
    <row r="41" spans="1:17" ht="13.15" customHeight="1" x14ac:dyDescent="0.2">
      <c r="A41" s="171"/>
      <c r="B41" s="565"/>
      <c r="C41" s="565"/>
      <c r="D41" s="565"/>
      <c r="E41" s="565"/>
      <c r="F41" s="565"/>
      <c r="G41" s="172"/>
      <c r="H41" s="172"/>
      <c r="I41" s="172"/>
      <c r="J41" s="172"/>
      <c r="K41" s="191"/>
      <c r="L41" s="191"/>
      <c r="M41" s="199"/>
      <c r="N41" s="199"/>
      <c r="O41" s="199"/>
      <c r="P41" s="191"/>
      <c r="Q41" s="191"/>
    </row>
    <row r="42" spans="1:17" ht="13.15" customHeight="1" x14ac:dyDescent="0.2">
      <c r="A42" s="171"/>
      <c r="B42" s="621"/>
      <c r="C42" s="622"/>
      <c r="D42" s="622"/>
      <c r="E42" s="622"/>
      <c r="F42" s="623"/>
      <c r="G42" s="172"/>
      <c r="H42" s="172"/>
      <c r="I42" s="172"/>
      <c r="J42" s="172"/>
      <c r="K42" s="191"/>
      <c r="L42" s="191"/>
      <c r="M42" s="199"/>
      <c r="N42" s="199"/>
      <c r="O42" s="199"/>
      <c r="P42" s="191"/>
      <c r="Q42" s="191"/>
    </row>
    <row r="43" spans="1:17" ht="13.15" customHeight="1" x14ac:dyDescent="0.2">
      <c r="A43" s="171"/>
      <c r="B43" s="565"/>
      <c r="C43" s="565"/>
      <c r="D43" s="565"/>
      <c r="E43" s="565"/>
      <c r="F43" s="565"/>
      <c r="G43" s="172"/>
      <c r="H43" s="172"/>
      <c r="I43" s="172"/>
      <c r="J43" s="172"/>
      <c r="K43" s="191"/>
      <c r="L43" s="191"/>
      <c r="M43" s="199"/>
      <c r="N43" s="199"/>
      <c r="O43" s="199"/>
      <c r="P43" s="191"/>
      <c r="Q43" s="191"/>
    </row>
    <row r="44" spans="1:17" ht="13.15" customHeight="1" x14ac:dyDescent="0.2">
      <c r="A44" s="171"/>
      <c r="B44" s="565"/>
      <c r="C44" s="565"/>
      <c r="D44" s="565"/>
      <c r="E44" s="565"/>
      <c r="F44" s="565"/>
      <c r="G44" s="172"/>
      <c r="H44" s="172"/>
      <c r="I44" s="172"/>
      <c r="J44" s="172"/>
      <c r="K44" s="191"/>
      <c r="L44" s="191"/>
      <c r="M44" s="199"/>
      <c r="N44" s="199"/>
      <c r="O44" s="199"/>
      <c r="P44" s="191"/>
      <c r="Q44" s="191"/>
    </row>
    <row r="45" spans="1:17" ht="13.15" customHeight="1" x14ac:dyDescent="0.2">
      <c r="A45" s="187"/>
      <c r="B45" s="611"/>
      <c r="C45" s="611"/>
      <c r="D45" s="611"/>
      <c r="E45" s="611"/>
      <c r="F45" s="611"/>
      <c r="G45" s="188"/>
      <c r="H45" s="188"/>
      <c r="I45" s="188"/>
      <c r="J45" s="188"/>
      <c r="K45" s="189"/>
      <c r="L45" s="189"/>
      <c r="M45" s="194"/>
      <c r="N45" s="194"/>
      <c r="O45" s="194"/>
      <c r="P45" s="189"/>
      <c r="Q45" s="189"/>
    </row>
    <row r="46" spans="1:17" ht="13.15" customHeight="1" x14ac:dyDescent="0.35">
      <c r="A46" s="187"/>
      <c r="B46" s="610"/>
      <c r="C46" s="637"/>
      <c r="D46" s="637"/>
      <c r="E46" s="637"/>
      <c r="F46" s="637"/>
      <c r="G46" s="188"/>
      <c r="H46" s="193"/>
      <c r="I46" s="193"/>
      <c r="J46" s="193"/>
      <c r="K46" s="274"/>
      <c r="L46" s="274"/>
      <c r="M46" s="194"/>
      <c r="N46" s="194"/>
      <c r="O46" s="194"/>
      <c r="P46" s="274"/>
      <c r="Q46" s="274"/>
    </row>
    <row r="47" spans="1:17" ht="13.15" customHeight="1" x14ac:dyDescent="0.2">
      <c r="A47" s="171"/>
      <c r="B47" s="565"/>
      <c r="C47" s="565"/>
      <c r="D47" s="565"/>
      <c r="E47" s="565"/>
      <c r="F47" s="565"/>
      <c r="G47" s="172"/>
      <c r="H47" s="167"/>
      <c r="I47" s="167"/>
      <c r="J47" s="167"/>
      <c r="K47" s="191"/>
      <c r="L47" s="191"/>
      <c r="M47" s="174"/>
      <c r="N47" s="174"/>
      <c r="O47" s="174"/>
      <c r="P47" s="191"/>
      <c r="Q47" s="191"/>
    </row>
    <row r="48" spans="1:17" ht="13.15" customHeight="1" x14ac:dyDescent="0.2">
      <c r="A48" s="171"/>
      <c r="B48" s="565"/>
      <c r="C48" s="565"/>
      <c r="D48" s="565"/>
      <c r="E48" s="565"/>
      <c r="F48" s="565"/>
      <c r="G48" s="172"/>
      <c r="H48" s="167"/>
      <c r="I48" s="167"/>
      <c r="J48" s="167"/>
      <c r="K48" s="191"/>
      <c r="L48" s="191"/>
      <c r="M48" s="174"/>
      <c r="N48" s="174"/>
      <c r="O48" s="174"/>
      <c r="P48" s="191"/>
      <c r="Q48" s="191"/>
    </row>
    <row r="49" spans="1:26" ht="13.15" customHeight="1" x14ac:dyDescent="0.2">
      <c r="A49" s="171"/>
      <c r="B49" s="565"/>
      <c r="C49" s="565"/>
      <c r="D49" s="565"/>
      <c r="E49" s="565"/>
      <c r="F49" s="565"/>
      <c r="G49" s="174"/>
      <c r="H49" s="174"/>
      <c r="I49" s="174"/>
      <c r="J49" s="174"/>
      <c r="K49" s="174"/>
      <c r="L49" s="174"/>
      <c r="M49" s="174"/>
      <c r="N49" s="174"/>
      <c r="O49" s="174"/>
      <c r="P49" s="174"/>
      <c r="Q49" s="174"/>
    </row>
    <row r="50" spans="1:26" ht="13.15" customHeight="1" x14ac:dyDescent="0.2">
      <c r="A50" s="200"/>
      <c r="B50" s="752"/>
      <c r="C50" s="752"/>
      <c r="D50" s="752"/>
      <c r="E50" s="752"/>
      <c r="F50" s="752"/>
      <c r="G50" s="204"/>
      <c r="H50" s="204"/>
      <c r="I50" s="204"/>
      <c r="J50" s="204"/>
      <c r="K50" s="204"/>
      <c r="L50" s="204"/>
      <c r="M50" s="204"/>
      <c r="N50" s="204"/>
      <c r="O50" s="204"/>
      <c r="P50" s="204"/>
      <c r="Q50" s="204"/>
    </row>
    <row r="51" spans="1:26" ht="42" customHeight="1" x14ac:dyDescent="0.2">
      <c r="A51" s="716" t="s">
        <v>8</v>
      </c>
      <c r="B51" s="717"/>
      <c r="C51" s="717"/>
      <c r="D51" s="717"/>
      <c r="E51" s="717"/>
      <c r="F51" s="717"/>
      <c r="G51" s="205" t="str">
        <f>G23</f>
        <v>Varios</v>
      </c>
      <c r="H51" s="205">
        <v>154</v>
      </c>
      <c r="I51" s="205">
        <v>154</v>
      </c>
      <c r="J51" s="205">
        <v>230</v>
      </c>
      <c r="K51" s="206">
        <v>1.4935064935064934</v>
      </c>
      <c r="L51" s="206">
        <v>1.4935064935064934</v>
      </c>
      <c r="M51" s="207">
        <v>956084</v>
      </c>
      <c r="N51" s="207">
        <v>903221.61999999988</v>
      </c>
      <c r="O51" s="207">
        <v>603834.32999999996</v>
      </c>
      <c r="P51" s="206">
        <v>0.63157037456959841</v>
      </c>
      <c r="Q51" s="346">
        <v>0.66853396401206611</v>
      </c>
    </row>
    <row r="52" spans="1:26" ht="23.25" x14ac:dyDescent="0.2">
      <c r="A52" s="181"/>
      <c r="B52" s="181"/>
      <c r="C52" s="181"/>
      <c r="D52" s="181"/>
      <c r="E52" s="181"/>
      <c r="F52" s="181"/>
      <c r="G52" s="181"/>
      <c r="H52" s="181"/>
      <c r="I52" s="181"/>
      <c r="J52" s="181"/>
      <c r="K52" s="181"/>
      <c r="L52" s="181"/>
      <c r="M52" s="181"/>
      <c r="N52" s="181"/>
      <c r="O52" s="181"/>
      <c r="P52" s="181"/>
      <c r="Q52" s="181"/>
    </row>
    <row r="53" spans="1:26" ht="23.25" x14ac:dyDescent="0.2">
      <c r="A53" s="181" t="s">
        <v>331</v>
      </c>
      <c r="B53" s="181"/>
      <c r="C53" s="181"/>
      <c r="D53" s="181"/>
      <c r="E53" s="181"/>
      <c r="F53" s="181"/>
      <c r="G53" s="183"/>
      <c r="H53" s="181"/>
      <c r="I53" s="181"/>
      <c r="J53" s="181"/>
      <c r="K53" s="181"/>
      <c r="L53" s="181"/>
      <c r="M53" s="181"/>
      <c r="N53" s="181"/>
      <c r="O53" s="181"/>
      <c r="P53" s="181"/>
      <c r="Q53" s="181"/>
    </row>
    <row r="54" spans="1:26" ht="21.75" customHeight="1" x14ac:dyDescent="0.2">
      <c r="A54" s="184" t="s">
        <v>23</v>
      </c>
      <c r="B54" s="181"/>
      <c r="C54" s="181"/>
      <c r="D54" s="181"/>
      <c r="E54" s="181"/>
      <c r="F54" s="181"/>
      <c r="G54" s="181"/>
      <c r="H54" s="181"/>
      <c r="I54" s="183"/>
      <c r="J54" s="181"/>
      <c r="K54" s="181"/>
      <c r="L54" s="181"/>
      <c r="M54" s="181"/>
      <c r="N54" s="181"/>
      <c r="O54" s="181"/>
      <c r="P54" s="181"/>
      <c r="Q54" s="186" t="s">
        <v>65</v>
      </c>
    </row>
    <row r="55" spans="1:26" ht="13.5" customHeight="1" x14ac:dyDescent="0.35">
      <c r="A55" s="17"/>
      <c r="B55" s="181"/>
      <c r="C55" s="181"/>
      <c r="D55" s="181"/>
      <c r="E55" s="181"/>
      <c r="F55" s="181"/>
      <c r="G55" s="181"/>
      <c r="H55" s="181"/>
      <c r="I55" s="181"/>
      <c r="J55" s="181"/>
      <c r="K55" s="181"/>
      <c r="L55" s="181"/>
      <c r="M55" s="181"/>
      <c r="N55" s="181"/>
      <c r="O55" s="181"/>
      <c r="P55" s="181"/>
      <c r="Q55" s="186"/>
    </row>
    <row r="56" spans="1:26" ht="23.25" x14ac:dyDescent="0.35">
      <c r="A56" s="17"/>
      <c r="B56" s="181"/>
      <c r="C56" s="181"/>
      <c r="D56" s="181"/>
      <c r="E56" s="181"/>
      <c r="F56" s="181"/>
      <c r="G56" s="181"/>
      <c r="H56" s="181"/>
      <c r="I56" s="181"/>
      <c r="J56" s="181"/>
      <c r="K56" s="181"/>
      <c r="L56" s="181"/>
      <c r="M56" s="181"/>
      <c r="N56" s="181"/>
      <c r="O56" s="181"/>
      <c r="P56" s="181"/>
      <c r="Q56" s="186"/>
    </row>
    <row r="57" spans="1:26" ht="24.75" customHeight="1" x14ac:dyDescent="0.2">
      <c r="A57" s="775"/>
      <c r="B57" s="775"/>
      <c r="C57" s="775"/>
      <c r="D57" s="775"/>
      <c r="E57" s="775"/>
      <c r="F57" s="775"/>
      <c r="G57" s="775"/>
      <c r="H57" s="775"/>
      <c r="I57" s="775"/>
      <c r="J57" s="775"/>
      <c r="K57" s="775"/>
      <c r="L57" s="775"/>
      <c r="M57" s="775"/>
      <c r="N57" s="775"/>
      <c r="O57" s="775"/>
      <c r="P57" s="775"/>
      <c r="Q57" s="775"/>
    </row>
    <row r="58" spans="1:26" ht="23.25" x14ac:dyDescent="0.35">
      <c r="A58" s="17"/>
      <c r="B58" s="327"/>
      <c r="C58" s="327"/>
      <c r="D58" s="327"/>
      <c r="E58" s="327"/>
      <c r="F58" s="327"/>
      <c r="G58" s="327"/>
      <c r="H58" s="327"/>
      <c r="I58" s="17"/>
      <c r="J58" s="38"/>
      <c r="K58" s="3"/>
      <c r="L58" s="3"/>
      <c r="M58" s="17"/>
      <c r="N58" s="17"/>
      <c r="O58" s="17"/>
      <c r="P58" s="17"/>
      <c r="Q58" s="388"/>
    </row>
    <row r="59" spans="1:26" ht="23.25" x14ac:dyDescent="0.35">
      <c r="A59" s="17"/>
      <c r="B59" s="327"/>
      <c r="C59" s="327"/>
      <c r="D59" s="327"/>
      <c r="E59" s="17"/>
      <c r="F59" s="17"/>
      <c r="G59" s="17"/>
      <c r="H59" s="17"/>
      <c r="I59" s="17"/>
      <c r="J59" s="38"/>
      <c r="K59" s="17"/>
      <c r="L59" s="17"/>
      <c r="M59" s="17"/>
      <c r="N59" s="17"/>
      <c r="O59" s="17"/>
      <c r="P59" s="17"/>
      <c r="Q59" s="388"/>
    </row>
    <row r="60" spans="1:26" ht="17.25" customHeight="1" x14ac:dyDescent="0.35">
      <c r="A60" s="17"/>
      <c r="B60" s="17"/>
      <c r="C60" s="17"/>
      <c r="D60" s="17"/>
      <c r="E60" s="17"/>
      <c r="F60" s="17"/>
      <c r="G60" s="17"/>
      <c r="H60" s="17"/>
      <c r="I60" s="17"/>
      <c r="J60" s="38"/>
      <c r="K60" s="17"/>
      <c r="L60" s="17"/>
      <c r="M60" s="17"/>
      <c r="N60" s="17"/>
      <c r="O60" s="17"/>
      <c r="P60" s="17"/>
      <c r="Q60" s="388"/>
    </row>
    <row r="61" spans="1:26" ht="27" customHeight="1" x14ac:dyDescent="0.35">
      <c r="A61" s="17"/>
      <c r="B61" s="17"/>
      <c r="C61" s="17"/>
      <c r="D61" s="17"/>
      <c r="E61" s="17"/>
      <c r="F61" s="17"/>
      <c r="G61" s="17"/>
      <c r="H61" s="17"/>
      <c r="I61" s="17"/>
      <c r="J61" s="38"/>
      <c r="K61" s="17"/>
      <c r="L61" s="17"/>
      <c r="M61" s="17"/>
      <c r="N61" s="17"/>
      <c r="O61" s="17"/>
      <c r="P61" s="17"/>
      <c r="Q61" s="388"/>
    </row>
    <row r="62" spans="1:26" ht="23.25" x14ac:dyDescent="0.35">
      <c r="A62" s="17"/>
      <c r="B62" s="17"/>
      <c r="C62" s="17"/>
      <c r="D62" s="17"/>
      <c r="E62" s="17"/>
      <c r="F62" s="17"/>
      <c r="G62" s="17"/>
      <c r="H62" s="17"/>
      <c r="I62" s="17"/>
      <c r="J62" s="89"/>
      <c r="K62" s="93"/>
      <c r="L62" s="93"/>
      <c r="M62" s="93"/>
      <c r="N62" s="93"/>
      <c r="O62" s="93"/>
      <c r="P62" s="17"/>
      <c r="Q62" s="352"/>
      <c r="R62" s="386"/>
      <c r="S62" s="387"/>
      <c r="T62" s="387"/>
      <c r="U62" s="387"/>
      <c r="V62" s="394"/>
      <c r="W62" s="394"/>
      <c r="X62" s="394"/>
    </row>
    <row r="63" spans="1:26" ht="23.25" x14ac:dyDescent="0.35">
      <c r="A63" s="17"/>
      <c r="B63" s="17"/>
      <c r="C63" s="17"/>
      <c r="D63" s="17"/>
      <c r="E63" s="17"/>
      <c r="F63" s="17"/>
      <c r="G63" s="17"/>
      <c r="H63" s="17"/>
      <c r="I63" s="17"/>
      <c r="J63" s="89"/>
      <c r="K63" s="93"/>
      <c r="L63" s="366"/>
      <c r="M63" s="366"/>
      <c r="N63" s="366"/>
      <c r="O63" s="366"/>
      <c r="P63" s="365"/>
      <c r="Q63" s="353"/>
      <c r="R63" s="386"/>
      <c r="S63" s="387"/>
      <c r="T63" s="387"/>
      <c r="U63" s="387"/>
      <c r="V63" s="394"/>
      <c r="W63" s="394"/>
      <c r="X63" s="394"/>
    </row>
    <row r="64" spans="1:26" ht="23.25" x14ac:dyDescent="0.35">
      <c r="A64" s="17"/>
      <c r="B64" s="17"/>
      <c r="C64" s="17"/>
      <c r="D64" s="17"/>
      <c r="E64" s="17"/>
      <c r="F64" s="17"/>
      <c r="G64" s="17"/>
      <c r="H64" s="17"/>
      <c r="I64" s="17"/>
      <c r="J64" s="38"/>
      <c r="K64" s="17"/>
      <c r="L64" s="365"/>
      <c r="M64" s="365"/>
      <c r="N64" s="365"/>
      <c r="O64" s="365"/>
      <c r="P64" s="365"/>
      <c r="Q64" s="388"/>
      <c r="R64" s="38"/>
      <c r="S64" s="383"/>
      <c r="T64" s="383"/>
      <c r="U64" s="383"/>
      <c r="V64" s="394"/>
      <c r="W64" s="394"/>
      <c r="X64" s="394"/>
      <c r="Y64" s="217"/>
      <c r="Z64" s="218"/>
    </row>
    <row r="65" spans="1:26" ht="23.25" x14ac:dyDescent="0.35">
      <c r="A65" s="17"/>
      <c r="B65" s="17"/>
      <c r="C65" s="17"/>
      <c r="D65" s="17"/>
      <c r="E65" s="17"/>
      <c r="F65" s="17"/>
      <c r="G65" s="17"/>
      <c r="H65" s="17"/>
      <c r="I65" s="17"/>
      <c r="J65" s="38"/>
      <c r="K65" s="17"/>
      <c r="L65" s="365"/>
      <c r="M65" s="365"/>
      <c r="N65" s="365"/>
      <c r="O65" s="365"/>
      <c r="P65" s="365"/>
      <c r="Q65" s="388"/>
      <c r="R65" s="38"/>
      <c r="S65" s="383"/>
      <c r="T65" s="383"/>
      <c r="U65" s="383"/>
      <c r="V65" s="394"/>
      <c r="W65" s="394"/>
      <c r="X65" s="394"/>
      <c r="Y65" s="6"/>
      <c r="Z65" s="6"/>
    </row>
    <row r="66" spans="1:26" ht="27" x14ac:dyDescent="0.35">
      <c r="A66" s="17"/>
      <c r="B66" s="17"/>
      <c r="C66" s="17"/>
      <c r="D66" s="17"/>
      <c r="E66" s="17"/>
      <c r="F66" s="17"/>
      <c r="G66" s="17"/>
      <c r="H66" s="17"/>
      <c r="I66" s="17"/>
      <c r="J66" s="38"/>
      <c r="K66" s="71"/>
      <c r="L66" s="71"/>
      <c r="M66" s="71"/>
      <c r="N66" s="71"/>
      <c r="O66" s="71"/>
      <c r="P66" s="71"/>
      <c r="Q66" s="71"/>
      <c r="R66" s="38"/>
      <c r="S66" s="378"/>
      <c r="T66" s="378"/>
      <c r="U66" s="378"/>
      <c r="V66" s="394"/>
      <c r="W66" s="394"/>
      <c r="X66" s="394"/>
      <c r="Y66" s="6"/>
      <c r="Z66" s="6"/>
    </row>
    <row r="67" spans="1:26" ht="27" x14ac:dyDescent="0.35">
      <c r="A67" s="17"/>
      <c r="B67" s="17"/>
      <c r="C67" s="17"/>
      <c r="D67" s="17"/>
      <c r="E67" s="17"/>
      <c r="F67" s="17"/>
      <c r="G67" s="17"/>
      <c r="H67" s="17"/>
      <c r="I67" s="17"/>
      <c r="J67" s="38"/>
      <c r="K67" s="71"/>
      <c r="L67" s="71"/>
      <c r="M67" s="71"/>
      <c r="N67" s="71"/>
      <c r="O67" s="71"/>
      <c r="P67" s="71"/>
      <c r="Q67" s="71"/>
      <c r="R67" s="38"/>
      <c r="S67" s="383"/>
      <c r="T67" s="383"/>
      <c r="U67" s="383"/>
      <c r="V67" s="394"/>
      <c r="W67" s="394"/>
      <c r="X67" s="394"/>
      <c r="Y67" s="6"/>
      <c r="Z67" s="6"/>
    </row>
    <row r="68" spans="1:26" ht="27" x14ac:dyDescent="0.35">
      <c r="A68" s="17"/>
      <c r="B68" s="17"/>
      <c r="C68" s="17"/>
      <c r="D68" s="17"/>
      <c r="E68" s="17"/>
      <c r="F68" s="17"/>
      <c r="G68" s="17"/>
      <c r="H68" s="17"/>
      <c r="I68" s="17"/>
      <c r="J68" s="38"/>
      <c r="K68" s="71"/>
      <c r="L68" s="71"/>
      <c r="M68" s="71"/>
      <c r="N68" s="71"/>
      <c r="O68" s="71"/>
      <c r="P68" s="71"/>
      <c r="Q68" s="71"/>
      <c r="R68" s="38"/>
      <c r="S68" s="383"/>
      <c r="T68" s="383"/>
      <c r="U68" s="383"/>
      <c r="V68" s="394"/>
      <c r="W68" s="394"/>
      <c r="X68" s="394"/>
      <c r="Y68" s="6"/>
      <c r="Z68" s="6"/>
    </row>
    <row r="69" spans="1:26" ht="23.25" x14ac:dyDescent="0.35">
      <c r="A69" s="17"/>
      <c r="B69" s="17"/>
      <c r="C69" s="17"/>
      <c r="D69" s="17"/>
      <c r="E69" s="17"/>
      <c r="F69" s="17"/>
      <c r="G69" s="17"/>
      <c r="H69" s="17"/>
      <c r="I69" s="17"/>
      <c r="J69" s="17"/>
      <c r="K69" s="17"/>
      <c r="L69" s="17"/>
      <c r="M69" s="17"/>
      <c r="N69" s="17"/>
      <c r="O69" s="17"/>
      <c r="P69" s="17"/>
      <c r="Q69" s="17"/>
      <c r="R69" s="386"/>
      <c r="S69" s="387"/>
      <c r="T69" s="387"/>
      <c r="U69" s="387"/>
      <c r="V69" s="394"/>
      <c r="W69" s="394"/>
      <c r="X69" s="394"/>
      <c r="Y69" s="6"/>
      <c r="Z69" s="6"/>
    </row>
    <row r="70" spans="1:26" ht="23.25" x14ac:dyDescent="0.35">
      <c r="A70" s="17"/>
      <c r="B70" s="17"/>
      <c r="C70" s="17"/>
      <c r="D70" s="17"/>
      <c r="E70" s="17"/>
      <c r="F70" s="17"/>
      <c r="G70" s="17"/>
      <c r="H70" s="17"/>
      <c r="I70" s="17"/>
      <c r="J70" s="17"/>
      <c r="K70" s="17"/>
      <c r="L70" s="17"/>
      <c r="M70" s="17"/>
      <c r="N70" s="17"/>
      <c r="O70" s="17"/>
      <c r="P70" s="17"/>
      <c r="Q70" s="17"/>
      <c r="R70" s="386"/>
      <c r="S70" s="387"/>
      <c r="T70" s="387"/>
      <c r="U70" s="387"/>
      <c r="V70" s="394"/>
      <c r="W70" s="394"/>
      <c r="X70" s="394"/>
      <c r="Y70" s="6"/>
      <c r="Z70" s="6"/>
    </row>
    <row r="71" spans="1:26" ht="23.25" x14ac:dyDescent="0.35">
      <c r="A71" s="17"/>
      <c r="B71" s="17"/>
      <c r="C71" s="17"/>
      <c r="D71" s="17"/>
      <c r="E71" s="17"/>
      <c r="F71" s="17"/>
      <c r="G71" s="17"/>
      <c r="H71" s="17"/>
      <c r="I71" s="17"/>
      <c r="J71" s="17"/>
      <c r="K71" s="17"/>
      <c r="L71" s="17"/>
      <c r="M71" s="17"/>
      <c r="N71" s="17"/>
      <c r="O71" s="17"/>
      <c r="P71" s="17"/>
      <c r="Q71" s="17"/>
      <c r="R71" s="38"/>
      <c r="S71" s="378"/>
      <c r="T71" s="378"/>
      <c r="U71" s="378"/>
      <c r="V71" s="394"/>
      <c r="W71" s="394"/>
      <c r="X71" s="394"/>
      <c r="Y71" s="6"/>
      <c r="Z71" s="6"/>
    </row>
    <row r="72" spans="1:26" ht="23.25" x14ac:dyDescent="0.35">
      <c r="A72" s="17"/>
      <c r="B72" s="17"/>
      <c r="C72" s="17"/>
      <c r="D72" s="17"/>
      <c r="E72" s="17"/>
      <c r="F72" s="17"/>
      <c r="G72" s="17"/>
      <c r="H72" s="17"/>
      <c r="I72" s="17"/>
      <c r="J72" s="17"/>
      <c r="K72" s="17"/>
      <c r="L72" s="17"/>
      <c r="M72" s="17"/>
      <c r="N72" s="17"/>
      <c r="O72" s="17"/>
      <c r="P72" s="17"/>
      <c r="Q72" s="17"/>
      <c r="R72" s="38"/>
      <c r="S72" s="383"/>
      <c r="T72" s="383"/>
      <c r="U72" s="383"/>
      <c r="V72" s="394"/>
      <c r="W72" s="394"/>
      <c r="X72" s="394"/>
      <c r="Y72" s="25"/>
    </row>
    <row r="73" spans="1:26" ht="23.25" x14ac:dyDescent="0.35">
      <c r="A73" s="17"/>
      <c r="B73" s="17"/>
      <c r="C73" s="17"/>
      <c r="D73" s="17"/>
      <c r="E73" s="17"/>
      <c r="F73" s="17"/>
      <c r="G73" s="17"/>
      <c r="H73" s="17"/>
      <c r="I73" s="17"/>
      <c r="J73" s="17"/>
      <c r="K73" s="17"/>
      <c r="L73" s="17"/>
      <c r="M73" s="17"/>
      <c r="N73" s="17"/>
      <c r="O73" s="17"/>
      <c r="P73" s="17"/>
      <c r="Q73" s="17"/>
      <c r="R73" s="38"/>
      <c r="S73" s="383"/>
      <c r="T73" s="383"/>
      <c r="U73" s="383"/>
      <c r="V73" s="394"/>
      <c r="W73" s="394"/>
      <c r="X73" s="394"/>
    </row>
    <row r="74" spans="1:26" ht="23.25" x14ac:dyDescent="0.35">
      <c r="A74" s="17"/>
      <c r="B74" s="17"/>
      <c r="C74" s="17"/>
      <c r="D74" s="17"/>
      <c r="E74" s="17"/>
      <c r="F74" s="17"/>
      <c r="G74" s="17"/>
      <c r="H74" s="17"/>
      <c r="I74" s="17"/>
      <c r="J74" s="17"/>
      <c r="K74" s="17"/>
      <c r="L74" s="17"/>
      <c r="M74" s="17"/>
      <c r="N74" s="17"/>
      <c r="O74" s="17"/>
      <c r="P74" s="17"/>
      <c r="Q74" s="17"/>
      <c r="R74" s="386"/>
      <c r="S74" s="387"/>
      <c r="T74" s="387"/>
      <c r="U74" s="387"/>
      <c r="V74" s="394"/>
      <c r="W74" s="394"/>
      <c r="X74" s="394"/>
    </row>
    <row r="75" spans="1:26" ht="23.25" x14ac:dyDescent="0.35">
      <c r="A75" s="6"/>
      <c r="C75" s="350"/>
      <c r="D75" s="17"/>
      <c r="E75" s="17"/>
      <c r="F75" s="17"/>
      <c r="G75" s="17"/>
      <c r="H75" s="17"/>
      <c r="I75" s="17"/>
      <c r="J75" s="17"/>
      <c r="K75" s="17"/>
      <c r="L75" s="17"/>
      <c r="M75" s="17"/>
      <c r="N75" s="17"/>
      <c r="O75" s="17"/>
      <c r="P75" s="17"/>
      <c r="Q75" s="17"/>
      <c r="R75" s="386"/>
      <c r="S75" s="387"/>
      <c r="T75" s="387"/>
      <c r="U75" s="387"/>
      <c r="V75" s="394"/>
      <c r="W75" s="394"/>
      <c r="X75" s="394"/>
    </row>
    <row r="76" spans="1:26" ht="23.25" x14ac:dyDescent="0.35">
      <c r="A76" s="6"/>
      <c r="C76" s="350"/>
      <c r="D76" s="17"/>
      <c r="E76" s="17"/>
      <c r="F76" s="17"/>
      <c r="G76" s="17"/>
      <c r="H76" s="17"/>
      <c r="I76" s="17"/>
      <c r="J76" s="17"/>
      <c r="K76" s="17"/>
      <c r="L76" s="17"/>
      <c r="M76" s="17"/>
      <c r="N76" s="17"/>
      <c r="O76" s="17"/>
      <c r="P76" s="17"/>
      <c r="Q76" s="17"/>
      <c r="R76" s="38"/>
      <c r="S76" s="378"/>
      <c r="T76" s="378"/>
      <c r="U76" s="378"/>
      <c r="V76" s="394"/>
      <c r="W76" s="394"/>
      <c r="X76" s="394"/>
    </row>
    <row r="77" spans="1:26" ht="23.25" x14ac:dyDescent="0.35">
      <c r="A77" s="6"/>
      <c r="C77" s="350"/>
      <c r="D77" s="17"/>
      <c r="E77" s="17"/>
      <c r="F77" s="17"/>
      <c r="G77" s="17"/>
      <c r="H77" s="17"/>
      <c r="I77" s="17"/>
      <c r="J77" s="17"/>
      <c r="K77" s="17"/>
      <c r="L77" s="17"/>
      <c r="M77" s="17"/>
      <c r="N77" s="17"/>
      <c r="O77" s="17"/>
      <c r="P77" s="17"/>
      <c r="Q77" s="17"/>
      <c r="R77" s="38"/>
      <c r="S77" s="378"/>
      <c r="T77" s="378"/>
      <c r="U77" s="378"/>
      <c r="V77" s="394"/>
      <c r="W77" s="394"/>
      <c r="X77" s="394"/>
    </row>
    <row r="78" spans="1:26" ht="23.25" x14ac:dyDescent="0.35">
      <c r="A78" s="38"/>
      <c r="C78" s="350"/>
      <c r="D78" s="17"/>
      <c r="E78" s="17"/>
      <c r="F78" s="17"/>
      <c r="G78" s="17"/>
      <c r="H78" s="17"/>
      <c r="I78" s="17"/>
      <c r="J78" s="17"/>
      <c r="K78" s="17"/>
      <c r="L78" s="17"/>
      <c r="M78" s="17"/>
      <c r="N78" s="17"/>
      <c r="O78" s="17"/>
      <c r="P78" s="17"/>
      <c r="Q78" s="17"/>
      <c r="R78" s="38"/>
      <c r="S78" s="383"/>
      <c r="T78" s="383"/>
      <c r="U78" s="383"/>
      <c r="V78" s="394"/>
      <c r="W78" s="394"/>
      <c r="X78" s="394"/>
    </row>
    <row r="79" spans="1:26" ht="23.25" x14ac:dyDescent="0.35">
      <c r="A79" s="38"/>
      <c r="C79" s="350"/>
      <c r="D79" s="17"/>
      <c r="E79" s="372"/>
      <c r="F79" s="372"/>
      <c r="G79" s="372"/>
      <c r="H79" s="372"/>
      <c r="I79" s="372"/>
      <c r="J79" s="372"/>
      <c r="K79" s="372"/>
      <c r="L79" s="17"/>
      <c r="M79" s="17"/>
      <c r="N79" s="17"/>
      <c r="O79" s="17"/>
      <c r="P79" s="17"/>
      <c r="Q79" s="17"/>
      <c r="R79" s="38"/>
      <c r="S79" s="383"/>
      <c r="T79" s="383"/>
      <c r="U79" s="383"/>
      <c r="V79" s="394"/>
      <c r="W79" s="394"/>
      <c r="X79" s="394"/>
    </row>
    <row r="80" spans="1:26" ht="23.25" x14ac:dyDescent="0.35">
      <c r="A80" s="38"/>
      <c r="C80" s="350"/>
      <c r="D80" s="17"/>
      <c r="E80" s="372"/>
      <c r="F80" s="372"/>
      <c r="G80" s="372"/>
      <c r="H80" s="372"/>
      <c r="I80" s="372"/>
      <c r="J80" s="372"/>
      <c r="K80" s="372"/>
      <c r="L80" s="17"/>
      <c r="M80" s="17"/>
      <c r="N80" s="17"/>
      <c r="O80" s="17"/>
      <c r="P80" s="17"/>
      <c r="Q80" s="17"/>
      <c r="R80" s="38"/>
      <c r="S80" s="378"/>
      <c r="T80" s="378"/>
      <c r="U80" s="378"/>
      <c r="V80" s="394"/>
      <c r="W80" s="394"/>
      <c r="X80" s="394"/>
    </row>
    <row r="81" spans="1:26" ht="23.25" x14ac:dyDescent="0.35">
      <c r="A81" s="38"/>
      <c r="C81" s="348"/>
      <c r="D81" s="17"/>
      <c r="E81" s="372"/>
      <c r="F81" s="372"/>
      <c r="G81" s="372"/>
      <c r="H81" s="372"/>
      <c r="I81" s="372"/>
      <c r="J81" s="372"/>
      <c r="K81" s="372"/>
      <c r="L81" s="17"/>
      <c r="M81" s="17"/>
      <c r="N81" s="17"/>
      <c r="O81" s="17"/>
      <c r="P81" s="17"/>
      <c r="Q81" s="17"/>
      <c r="R81" s="386"/>
      <c r="S81" s="404"/>
      <c r="T81" s="404"/>
      <c r="U81" s="404"/>
      <c r="V81" s="394"/>
      <c r="W81" s="394"/>
      <c r="X81" s="394"/>
    </row>
    <row r="82" spans="1:26" ht="23.25" x14ac:dyDescent="0.35">
      <c r="A82" s="38"/>
      <c r="C82" s="350"/>
      <c r="D82" s="17"/>
      <c r="E82" s="17"/>
      <c r="F82" s="17"/>
      <c r="G82" s="17"/>
      <c r="H82" s="17"/>
      <c r="I82" s="17"/>
      <c r="J82" s="17"/>
      <c r="K82" s="17"/>
      <c r="L82" s="17"/>
      <c r="M82" s="17"/>
      <c r="N82" s="17"/>
      <c r="O82" s="17"/>
      <c r="P82" s="17"/>
      <c r="Q82" s="17"/>
      <c r="R82" s="386"/>
      <c r="S82" s="404"/>
      <c r="T82" s="404"/>
      <c r="U82" s="404"/>
      <c r="V82" s="394"/>
      <c r="W82" s="394"/>
      <c r="X82" s="394"/>
    </row>
    <row r="83" spans="1:26" ht="52.5" customHeight="1" x14ac:dyDescent="0.35">
      <c r="A83" s="38"/>
      <c r="C83" s="350"/>
      <c r="D83" s="17"/>
      <c r="E83" s="17"/>
      <c r="F83" s="17"/>
      <c r="G83" s="17"/>
      <c r="H83" s="17"/>
      <c r="I83" s="17"/>
      <c r="J83" s="17"/>
      <c r="K83" s="17"/>
      <c r="L83" s="17"/>
      <c r="M83" s="17"/>
      <c r="N83" s="17"/>
      <c r="O83" s="17"/>
      <c r="P83" s="17"/>
      <c r="Q83" s="17"/>
      <c r="R83" s="38"/>
      <c r="S83" s="383"/>
      <c r="T83" s="383"/>
      <c r="U83" s="383"/>
      <c r="V83" s="394"/>
      <c r="W83" s="394"/>
      <c r="X83" s="394"/>
    </row>
    <row r="84" spans="1:26" ht="46.5" customHeight="1" x14ac:dyDescent="0.35">
      <c r="A84" s="38"/>
      <c r="C84" s="350"/>
      <c r="D84" s="17"/>
      <c r="E84" s="17"/>
      <c r="F84" s="17"/>
      <c r="G84" s="17"/>
      <c r="H84" s="17"/>
      <c r="I84" s="17"/>
      <c r="J84" s="17"/>
      <c r="K84" s="17"/>
      <c r="L84" s="17"/>
      <c r="M84" s="17"/>
      <c r="N84" s="17"/>
      <c r="O84" s="17"/>
      <c r="P84" s="17"/>
      <c r="Q84" s="17"/>
      <c r="R84" s="38"/>
      <c r="S84" s="383"/>
      <c r="T84" s="383"/>
      <c r="U84" s="383"/>
      <c r="V84" s="394"/>
      <c r="W84" s="394"/>
      <c r="X84" s="394"/>
    </row>
    <row r="85" spans="1:26" ht="27" x14ac:dyDescent="0.35">
      <c r="A85" s="38"/>
      <c r="C85" s="350"/>
      <c r="D85" s="17"/>
      <c r="E85" s="17"/>
      <c r="F85" s="17"/>
      <c r="G85" s="17"/>
      <c r="H85" s="17"/>
      <c r="I85" s="17"/>
      <c r="J85" s="17"/>
      <c r="K85" s="17"/>
      <c r="L85" s="17"/>
      <c r="M85" s="17"/>
      <c r="N85" s="17"/>
      <c r="O85" s="17"/>
      <c r="P85" s="17"/>
      <c r="Q85" s="17"/>
      <c r="R85" s="71"/>
      <c r="S85" s="333"/>
      <c r="T85" s="334"/>
      <c r="U85" s="289"/>
      <c r="V85" s="394"/>
      <c r="W85" s="394"/>
      <c r="X85" s="394"/>
    </row>
    <row r="86" spans="1:26" ht="27" x14ac:dyDescent="0.35">
      <c r="A86" s="38"/>
      <c r="C86" s="350"/>
      <c r="D86" s="17"/>
      <c r="E86" s="17"/>
      <c r="F86" s="17"/>
      <c r="G86" s="17"/>
      <c r="H86" s="17"/>
      <c r="I86" s="17"/>
      <c r="J86" s="17"/>
      <c r="K86" s="17"/>
      <c r="L86" s="17"/>
      <c r="M86" s="17"/>
      <c r="N86" s="17"/>
      <c r="O86" s="17"/>
      <c r="P86" s="17"/>
      <c r="Q86" s="17"/>
      <c r="R86" s="71"/>
      <c r="S86" s="297"/>
      <c r="T86" s="298"/>
      <c r="U86" s="295"/>
      <c r="V86" s="296"/>
      <c r="W86" s="296"/>
      <c r="X86" s="296"/>
    </row>
    <row r="87" spans="1:26" ht="27" x14ac:dyDescent="0.35">
      <c r="A87" s="38"/>
      <c r="C87" s="350"/>
      <c r="D87" s="17"/>
      <c r="E87" s="17"/>
      <c r="F87" s="17"/>
      <c r="G87" s="17"/>
      <c r="H87" s="17"/>
      <c r="I87" s="17"/>
      <c r="J87" s="17"/>
      <c r="K87" s="17"/>
      <c r="L87" s="17"/>
      <c r="M87" s="17"/>
      <c r="N87" s="17"/>
      <c r="O87" s="17"/>
      <c r="P87" s="17"/>
      <c r="Q87" s="17"/>
      <c r="R87" s="71"/>
      <c r="S87" s="331"/>
      <c r="T87" s="332"/>
      <c r="U87" s="295"/>
      <c r="V87" s="296"/>
      <c r="W87" s="296"/>
      <c r="X87" s="296"/>
    </row>
    <row r="88" spans="1:26" ht="27" x14ac:dyDescent="0.35">
      <c r="A88" s="38"/>
      <c r="C88" s="350"/>
      <c r="D88" s="17"/>
      <c r="E88" s="17"/>
      <c r="F88" s="17"/>
      <c r="G88" s="17"/>
      <c r="H88" s="17"/>
      <c r="I88" s="17"/>
      <c r="J88" s="17"/>
      <c r="K88" s="17"/>
      <c r="L88" s="17"/>
      <c r="M88" s="17"/>
      <c r="N88" s="17"/>
      <c r="O88" s="17"/>
      <c r="P88" s="17"/>
      <c r="Q88" s="17"/>
      <c r="R88" s="71"/>
      <c r="S88" s="291"/>
      <c r="T88" s="342"/>
      <c r="U88" s="289"/>
      <c r="V88" s="290"/>
      <c r="W88" s="290"/>
      <c r="X88" s="290"/>
    </row>
    <row r="89" spans="1:26" ht="27" x14ac:dyDescent="0.35">
      <c r="A89" s="38"/>
      <c r="C89" s="348"/>
      <c r="D89" s="17"/>
      <c r="E89" s="17"/>
      <c r="F89" s="17"/>
      <c r="G89" s="17"/>
      <c r="H89" s="17"/>
      <c r="I89" s="17"/>
      <c r="J89" s="17"/>
      <c r="K89" s="17"/>
      <c r="L89" s="17"/>
      <c r="M89" s="17"/>
      <c r="N89" s="17"/>
      <c r="O89" s="17"/>
      <c r="P89" s="17"/>
      <c r="Q89" s="17"/>
      <c r="R89" s="71"/>
      <c r="S89" s="3"/>
      <c r="T89" s="339"/>
      <c r="U89" s="3"/>
      <c r="V89" s="3"/>
      <c r="W89" s="3"/>
      <c r="X89" s="3"/>
    </row>
    <row r="90" spans="1:26" ht="23.25" x14ac:dyDescent="0.35">
      <c r="A90" s="38"/>
      <c r="C90" s="350"/>
      <c r="D90" s="17"/>
      <c r="E90" s="17"/>
      <c r="F90" s="17"/>
      <c r="G90" s="17"/>
      <c r="H90" s="17"/>
      <c r="I90" s="17"/>
      <c r="J90" s="17"/>
      <c r="K90" s="17"/>
      <c r="L90" s="17"/>
      <c r="M90" s="17"/>
      <c r="N90" s="17"/>
      <c r="O90" s="17"/>
      <c r="P90" s="17"/>
      <c r="Q90" s="17"/>
      <c r="R90" s="348"/>
      <c r="S90" s="348"/>
      <c r="T90" s="348"/>
      <c r="U90" s="348"/>
      <c r="V90" s="348"/>
      <c r="W90" s="348"/>
      <c r="X90" s="348"/>
      <c r="Y90" s="351"/>
      <c r="Z90"/>
    </row>
    <row r="91" spans="1:26" ht="23.25" x14ac:dyDescent="0.35">
      <c r="A91" s="38"/>
      <c r="C91" s="350"/>
      <c r="D91" s="17"/>
      <c r="E91" s="17"/>
      <c r="F91" s="17"/>
      <c r="G91" s="17"/>
      <c r="H91" s="17"/>
      <c r="I91" s="17"/>
      <c r="J91" s="17"/>
      <c r="K91" s="17"/>
      <c r="L91" s="17"/>
      <c r="M91" s="17"/>
      <c r="N91" s="17"/>
      <c r="O91" s="17"/>
      <c r="P91" s="17"/>
      <c r="Q91" s="17"/>
      <c r="R91" s="349"/>
      <c r="S91" s="349"/>
      <c r="T91" s="349"/>
      <c r="U91" s="349"/>
      <c r="V91" s="349"/>
      <c r="W91" s="349"/>
      <c r="X91" s="349"/>
      <c r="Y91" s="349"/>
      <c r="Z91"/>
    </row>
    <row r="92" spans="1:26" ht="27" customHeight="1" x14ac:dyDescent="0.35">
      <c r="A92" s="38"/>
      <c r="C92" s="350"/>
      <c r="D92" s="17"/>
      <c r="E92" s="17"/>
      <c r="F92" s="17"/>
      <c r="G92" s="17"/>
      <c r="H92" s="17"/>
      <c r="I92" s="17"/>
      <c r="J92" s="17"/>
      <c r="K92" s="17"/>
      <c r="L92" s="17"/>
      <c r="M92" s="17"/>
      <c r="N92" s="17"/>
      <c r="O92" s="17"/>
      <c r="P92" s="17"/>
      <c r="Q92" s="17"/>
      <c r="R92" s="350"/>
      <c r="S92" s="350"/>
      <c r="T92" s="350"/>
      <c r="U92" s="350"/>
      <c r="V92" s="350"/>
      <c r="W92" s="350"/>
      <c r="X92" s="350"/>
      <c r="Y92" s="351"/>
      <c r="Z92"/>
    </row>
    <row r="93" spans="1:26" ht="23.25" customHeight="1" x14ac:dyDescent="0.35">
      <c r="A93" s="38"/>
      <c r="C93" s="350"/>
      <c r="D93" s="17"/>
      <c r="E93" s="17"/>
      <c r="F93" s="17"/>
      <c r="G93" s="17"/>
      <c r="H93" s="17"/>
      <c r="I93" s="17"/>
      <c r="J93" s="17"/>
      <c r="K93" s="17"/>
      <c r="L93" s="17"/>
      <c r="M93" s="17"/>
      <c r="N93" s="17"/>
      <c r="O93" s="17"/>
      <c r="P93" s="17"/>
      <c r="Q93" s="17"/>
    </row>
    <row r="94" spans="1:26" ht="23.25" x14ac:dyDescent="0.35">
      <c r="A94" s="38"/>
      <c r="B94" s="38"/>
      <c r="C94" s="350"/>
      <c r="D94" s="17"/>
      <c r="E94" s="17"/>
      <c r="F94" s="17"/>
      <c r="G94" s="17"/>
      <c r="H94" s="17"/>
      <c r="I94" s="17"/>
      <c r="J94" s="17"/>
      <c r="K94" s="17"/>
      <c r="L94" s="17"/>
      <c r="M94" s="17"/>
      <c r="N94" s="17"/>
      <c r="O94" s="17"/>
      <c r="P94" s="17"/>
      <c r="Q94" s="17"/>
    </row>
    <row r="95" spans="1:26" ht="20.25" x14ac:dyDescent="0.3">
      <c r="A95" s="38"/>
      <c r="B95" s="38"/>
      <c r="C95" s="350"/>
      <c r="D95" s="351"/>
      <c r="E95" s="350"/>
      <c r="F95" s="350"/>
      <c r="G95" s="350"/>
      <c r="H95" s="350"/>
      <c r="I95" s="350"/>
      <c r="J95" s="350"/>
      <c r="K95" s="350"/>
      <c r="L95" s="350"/>
      <c r="M95" s="350"/>
      <c r="N95" s="350"/>
      <c r="O95" s="350"/>
      <c r="P95" s="351"/>
    </row>
    <row r="96" spans="1:26" ht="20.25" x14ac:dyDescent="0.3">
      <c r="A96" s="38"/>
      <c r="B96" s="38"/>
      <c r="C96" s="350"/>
      <c r="D96" s="351"/>
      <c r="E96" s="350"/>
      <c r="F96" s="350"/>
      <c r="G96" s="350"/>
      <c r="H96" s="350"/>
      <c r="I96" s="350"/>
      <c r="J96" s="350"/>
      <c r="K96" s="350"/>
      <c r="L96" s="350"/>
      <c r="M96" s="350"/>
      <c r="N96" s="350"/>
      <c r="O96" s="350"/>
      <c r="P96" s="351"/>
    </row>
    <row r="97" spans="1:17" ht="20.25" x14ac:dyDescent="0.3">
      <c r="A97" s="38"/>
      <c r="B97" s="38"/>
      <c r="C97" s="348"/>
      <c r="D97" s="651"/>
      <c r="E97" s="651"/>
      <c r="F97" s="651"/>
      <c r="G97" s="651"/>
      <c r="H97" s="651"/>
      <c r="I97" s="651"/>
      <c r="J97" s="651"/>
      <c r="K97" s="651"/>
      <c r="L97" s="651"/>
      <c r="M97" s="651"/>
      <c r="N97" s="651"/>
      <c r="O97" s="651"/>
      <c r="P97" s="651"/>
    </row>
    <row r="98" spans="1:17" ht="20.25" x14ac:dyDescent="0.2">
      <c r="A98" s="6"/>
      <c r="B98" s="6"/>
      <c r="C98" s="350"/>
      <c r="D98" s="735"/>
      <c r="E98" s="735"/>
      <c r="F98" s="735"/>
      <c r="G98" s="735"/>
      <c r="H98" s="350"/>
      <c r="I98" s="350"/>
      <c r="J98" s="350"/>
      <c r="K98" s="350"/>
      <c r="L98" s="350"/>
      <c r="M98" s="350"/>
      <c r="N98" s="350"/>
      <c r="O98" s="350"/>
      <c r="P98" s="351"/>
    </row>
    <row r="99" spans="1:17" ht="20.25" x14ac:dyDescent="0.2">
      <c r="A99" s="6"/>
      <c r="B99" s="6"/>
      <c r="C99" s="350"/>
      <c r="D99" s="351"/>
      <c r="E99" s="350"/>
      <c r="F99" s="350"/>
      <c r="G99" s="350"/>
      <c r="H99" s="350"/>
      <c r="I99" s="350"/>
      <c r="J99" s="350"/>
      <c r="K99" s="350"/>
      <c r="L99" s="350"/>
      <c r="M99" s="350"/>
      <c r="N99" s="350"/>
      <c r="O99" s="350"/>
      <c r="P99" s="351"/>
      <c r="Q99" s="40"/>
    </row>
    <row r="100" spans="1:17" ht="23.25" customHeight="1" x14ac:dyDescent="0.2">
      <c r="A100" s="6"/>
      <c r="B100" s="6"/>
      <c r="C100" s="350"/>
      <c r="D100" s="351"/>
      <c r="E100" s="350"/>
      <c r="F100" s="350"/>
      <c r="G100" s="350"/>
      <c r="H100" s="350"/>
      <c r="I100" s="350"/>
      <c r="J100" s="350"/>
      <c r="K100" s="350"/>
      <c r="L100" s="350"/>
      <c r="M100" s="350"/>
      <c r="N100" s="350"/>
      <c r="O100" s="350"/>
      <c r="P100" s="351"/>
      <c r="Q100" s="40"/>
    </row>
    <row r="101" spans="1:17" ht="23.25" customHeight="1" x14ac:dyDescent="0.2">
      <c r="A101" s="6"/>
      <c r="B101" s="6"/>
      <c r="C101" s="40"/>
      <c r="D101" s="40"/>
      <c r="E101" s="40"/>
      <c r="F101" s="40"/>
      <c r="G101" s="40"/>
      <c r="H101" s="40"/>
      <c r="I101" s="40"/>
      <c r="J101" s="40"/>
      <c r="K101" s="40"/>
      <c r="L101" s="40"/>
      <c r="M101" s="40"/>
      <c r="N101" s="40"/>
      <c r="O101" s="40"/>
      <c r="P101" s="40"/>
      <c r="Q101" s="40"/>
    </row>
    <row r="102" spans="1:17" ht="20.25" x14ac:dyDescent="0.2">
      <c r="A102" s="6"/>
      <c r="B102" s="6"/>
      <c r="C102" s="40"/>
      <c r="D102" s="40"/>
      <c r="E102" s="40"/>
      <c r="F102" s="40"/>
      <c r="G102" s="40"/>
      <c r="H102" s="40"/>
      <c r="I102" s="40"/>
      <c r="J102" s="40"/>
      <c r="K102" s="40"/>
      <c r="L102" s="40"/>
      <c r="M102" s="40"/>
      <c r="N102" s="40"/>
      <c r="O102" s="40"/>
      <c r="P102" s="40"/>
      <c r="Q102" s="39"/>
    </row>
    <row r="103" spans="1:17" ht="20.25" x14ac:dyDescent="0.2">
      <c r="A103" s="6"/>
      <c r="B103" s="6"/>
      <c r="C103" s="39"/>
      <c r="D103" s="39"/>
      <c r="E103" s="39"/>
      <c r="F103" s="39"/>
      <c r="G103" s="39"/>
      <c r="H103" s="39"/>
      <c r="I103" s="39"/>
      <c r="J103" s="39"/>
      <c r="K103" s="39"/>
      <c r="L103" s="39"/>
      <c r="M103" s="39"/>
      <c r="N103" s="39"/>
      <c r="O103" s="39"/>
      <c r="P103" s="39"/>
      <c r="Q103" s="39"/>
    </row>
    <row r="104" spans="1:17" ht="20.25" x14ac:dyDescent="0.2">
      <c r="A104" s="6"/>
      <c r="B104" s="6"/>
      <c r="C104" s="39"/>
      <c r="D104" s="39"/>
      <c r="E104" s="39"/>
      <c r="F104" s="39"/>
      <c r="G104" s="39"/>
      <c r="H104" s="39"/>
      <c r="I104" s="39"/>
      <c r="J104" s="39"/>
      <c r="K104" s="39"/>
      <c r="L104" s="39"/>
      <c r="M104" s="39"/>
      <c r="N104" s="39"/>
      <c r="O104" s="39"/>
      <c r="P104" s="39"/>
      <c r="Q104" s="39"/>
    </row>
    <row r="105" spans="1:17" ht="20.25" x14ac:dyDescent="0.2">
      <c r="A105" s="6"/>
      <c r="B105" s="6"/>
      <c r="C105" s="39"/>
      <c r="D105" s="39"/>
      <c r="E105" s="39"/>
      <c r="F105" s="39"/>
      <c r="G105" s="39"/>
      <c r="H105" s="39"/>
      <c r="I105" s="39"/>
      <c r="J105" s="39"/>
      <c r="K105" s="39"/>
      <c r="L105" s="39"/>
      <c r="M105" s="39"/>
      <c r="N105" s="39"/>
      <c r="O105" s="39"/>
      <c r="P105" s="39"/>
      <c r="Q105" s="39"/>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ht="23.25" customHeight="1" x14ac:dyDescent="0.2">
      <c r="A108" s="6"/>
      <c r="B108" s="6"/>
      <c r="C108" s="6"/>
      <c r="D108" s="6"/>
      <c r="E108" s="6"/>
      <c r="F108" s="6"/>
      <c r="G108" s="6"/>
      <c r="H108" s="6"/>
      <c r="I108" s="6"/>
      <c r="J108" s="6"/>
      <c r="K108" s="6"/>
      <c r="L108" s="6"/>
      <c r="M108" s="6"/>
      <c r="N108" s="6"/>
      <c r="O108" s="6"/>
      <c r="P108" s="6"/>
      <c r="Q108" s="6"/>
    </row>
    <row r="109" spans="1:17" ht="23.25" customHeight="1"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ht="12.75" customHeight="1" x14ac:dyDescent="0.2">
      <c r="A116" s="6"/>
      <c r="B116" s="6"/>
      <c r="C116" s="6"/>
      <c r="D116" s="6"/>
      <c r="E116" s="6"/>
      <c r="F116" s="6"/>
      <c r="G116" s="6"/>
      <c r="H116" s="6"/>
      <c r="I116" s="6"/>
      <c r="J116" s="6"/>
      <c r="K116" s="6"/>
      <c r="L116" s="6"/>
      <c r="M116" s="6"/>
      <c r="N116" s="6"/>
      <c r="O116" s="6"/>
      <c r="P116" s="6"/>
      <c r="Q116" s="6"/>
    </row>
    <row r="117" spans="1:17" ht="20.25" customHeight="1"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row r="197" spans="1:17" x14ac:dyDescent="0.2">
      <c r="A197" s="6"/>
      <c r="B197" s="6"/>
      <c r="C197" s="6"/>
      <c r="D197" s="6"/>
      <c r="E197" s="6"/>
      <c r="F197" s="6"/>
      <c r="G197" s="6"/>
      <c r="H197" s="6"/>
      <c r="I197" s="6"/>
      <c r="J197" s="6"/>
      <c r="K197" s="6"/>
      <c r="L197" s="6"/>
      <c r="M197" s="6"/>
      <c r="N197" s="6"/>
      <c r="O197" s="6"/>
      <c r="P197" s="6"/>
      <c r="Q197" s="6"/>
    </row>
    <row r="198" spans="1:17" x14ac:dyDescent="0.2">
      <c r="A198" s="6"/>
      <c r="B198" s="6"/>
      <c r="C198" s="6"/>
      <c r="D198" s="6"/>
      <c r="E198" s="6"/>
      <c r="F198" s="6"/>
      <c r="G198" s="6"/>
      <c r="H198" s="6"/>
      <c r="I198" s="6"/>
      <c r="J198" s="6"/>
      <c r="K198" s="6"/>
      <c r="L198" s="6"/>
      <c r="M198" s="6"/>
      <c r="N198" s="6"/>
      <c r="O198" s="6"/>
      <c r="P198" s="6"/>
      <c r="Q198" s="6"/>
    </row>
  </sheetData>
  <mergeCells count="63">
    <mergeCell ref="D98:G98"/>
    <mergeCell ref="B44:F44"/>
    <mergeCell ref="B45:F45"/>
    <mergeCell ref="B46:F46"/>
    <mergeCell ref="B47:F47"/>
    <mergeCell ref="B48:F48"/>
    <mergeCell ref="B49:F49"/>
    <mergeCell ref="B50:F50"/>
    <mergeCell ref="A51:F51"/>
    <mergeCell ref="A57:Q57"/>
    <mergeCell ref="D97:P97"/>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A35E5-6B40-4E6B-B6A5-0028F9569907}">
  <sheetPr>
    <tabColor rgb="FF00B0F0"/>
    <pageSetUpPr fitToPage="1"/>
  </sheetPr>
  <dimension ref="A1:Z196"/>
  <sheetViews>
    <sheetView view="pageBreakPreview" zoomScale="40" zoomScaleNormal="40" zoomScaleSheetLayoutView="40" workbookViewId="0">
      <selection activeCell="K23" sqref="K23"/>
    </sheetView>
  </sheetViews>
  <sheetFormatPr baseColWidth="10" defaultColWidth="11.42578125" defaultRowHeight="12.75" x14ac:dyDescent="0.2"/>
  <cols>
    <col min="1" max="1" width="15.42578125" style="2" customWidth="1"/>
    <col min="2" max="2" width="10.7109375" style="2" customWidth="1"/>
    <col min="3" max="3" width="20.7109375" style="2" customWidth="1"/>
    <col min="4" max="4" width="33.57031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121"/>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10</v>
      </c>
      <c r="B10" s="583"/>
      <c r="C10" s="583" t="s">
        <v>702</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45" customHeight="1" x14ac:dyDescent="0.2">
      <c r="A13" s="583">
        <v>6</v>
      </c>
      <c r="B13" s="583"/>
      <c r="C13" s="583" t="s">
        <v>275</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3.5" customHeight="1" x14ac:dyDescent="0.2">
      <c r="A22" s="141"/>
      <c r="B22" s="603"/>
      <c r="C22" s="603"/>
      <c r="D22" s="603"/>
      <c r="E22" s="603"/>
      <c r="F22" s="603"/>
      <c r="G22" s="115"/>
      <c r="H22" s="118"/>
      <c r="I22" s="118"/>
      <c r="J22" s="118"/>
      <c r="K22" s="116"/>
      <c r="L22" s="116"/>
      <c r="M22" s="117"/>
      <c r="N22" s="117"/>
      <c r="O22" s="117"/>
      <c r="P22" s="116"/>
      <c r="Q22" s="116"/>
    </row>
    <row r="23" spans="1:17" s="3" customFormat="1" ht="106.5" customHeight="1" x14ac:dyDescent="0.35">
      <c r="A23" s="187">
        <v>168</v>
      </c>
      <c r="B23" s="610" t="s">
        <v>281</v>
      </c>
      <c r="C23" s="637"/>
      <c r="D23" s="637"/>
      <c r="E23" s="637"/>
      <c r="F23" s="637"/>
      <c r="G23" s="188" t="str">
        <f>G24</f>
        <v>Documento-Expedir</v>
      </c>
      <c r="H23" s="188">
        <v>3</v>
      </c>
      <c r="I23" s="188">
        <v>3</v>
      </c>
      <c r="J23" s="188">
        <v>3</v>
      </c>
      <c r="K23" s="189">
        <v>1</v>
      </c>
      <c r="L23" s="189">
        <v>1</v>
      </c>
      <c r="M23" s="209">
        <v>410163</v>
      </c>
      <c r="N23" s="209">
        <v>391378.43</v>
      </c>
      <c r="O23" s="209">
        <v>260280.51</v>
      </c>
      <c r="P23" s="189">
        <v>0.634578228655437</v>
      </c>
      <c r="Q23" s="189">
        <v>0.66503539809283818</v>
      </c>
    </row>
    <row r="24" spans="1:17" s="3" customFormat="1" ht="51.75" customHeight="1" x14ac:dyDescent="0.35">
      <c r="A24" s="187">
        <v>16</v>
      </c>
      <c r="B24" s="610" t="s">
        <v>45</v>
      </c>
      <c r="C24" s="637"/>
      <c r="D24" s="637"/>
      <c r="E24" s="637"/>
      <c r="F24" s="637"/>
      <c r="G24" s="188" t="str">
        <f>G25</f>
        <v>Documento-Expedir</v>
      </c>
      <c r="H24" s="188">
        <v>3</v>
      </c>
      <c r="I24" s="188">
        <v>3</v>
      </c>
      <c r="J24" s="188">
        <v>3</v>
      </c>
      <c r="K24" s="189">
        <v>1</v>
      </c>
      <c r="L24" s="189">
        <v>1</v>
      </c>
      <c r="M24" s="209">
        <v>410163</v>
      </c>
      <c r="N24" s="209">
        <v>391378.43</v>
      </c>
      <c r="O24" s="209">
        <v>260280.51</v>
      </c>
      <c r="P24" s="189">
        <v>0.634578228655437</v>
      </c>
      <c r="Q24" s="189">
        <v>0.66503539809283818</v>
      </c>
    </row>
    <row r="25" spans="1:17" s="3" customFormat="1" ht="52.5" customHeight="1" x14ac:dyDescent="0.2">
      <c r="A25" s="171">
        <v>1</v>
      </c>
      <c r="B25" s="565" t="s">
        <v>137</v>
      </c>
      <c r="C25" s="565"/>
      <c r="D25" s="565"/>
      <c r="E25" s="565"/>
      <c r="F25" s="565"/>
      <c r="G25" s="172" t="s">
        <v>310</v>
      </c>
      <c r="H25" s="172">
        <v>3</v>
      </c>
      <c r="I25" s="172">
        <v>3</v>
      </c>
      <c r="J25" s="172">
        <v>3</v>
      </c>
      <c r="K25" s="191">
        <v>1</v>
      </c>
      <c r="L25" s="191">
        <v>1</v>
      </c>
      <c r="M25" s="199">
        <v>410163</v>
      </c>
      <c r="N25" s="199">
        <v>391378.43</v>
      </c>
      <c r="O25" s="199">
        <v>260280.51</v>
      </c>
      <c r="P25" s="191">
        <v>0.634578228655437</v>
      </c>
      <c r="Q25" s="191">
        <v>0.66503539809283818</v>
      </c>
    </row>
    <row r="26" spans="1:17" s="3" customFormat="1" ht="14.25" customHeight="1" x14ac:dyDescent="0.2">
      <c r="A26" s="171"/>
      <c r="B26" s="565"/>
      <c r="C26" s="565"/>
      <c r="D26" s="565"/>
      <c r="E26" s="565"/>
      <c r="F26" s="565"/>
      <c r="G26" s="172"/>
      <c r="H26" s="172"/>
      <c r="I26" s="172"/>
      <c r="J26" s="172"/>
      <c r="K26" s="191"/>
      <c r="L26" s="191"/>
      <c r="M26" s="199"/>
      <c r="N26" s="199"/>
      <c r="O26" s="199"/>
      <c r="P26" s="191"/>
      <c r="Q26" s="191"/>
    </row>
    <row r="27" spans="1:17" s="3" customFormat="1" ht="27.75" customHeight="1" x14ac:dyDescent="0.2">
      <c r="A27" s="171"/>
      <c r="B27" s="565"/>
      <c r="C27" s="565"/>
      <c r="D27" s="565"/>
      <c r="E27" s="565"/>
      <c r="F27" s="565"/>
      <c r="G27" s="172"/>
      <c r="H27" s="167"/>
      <c r="I27" s="167"/>
      <c r="J27" s="167"/>
      <c r="K27" s="191"/>
      <c r="L27" s="191"/>
      <c r="M27" s="174"/>
      <c r="N27" s="174"/>
      <c r="O27" s="174"/>
      <c r="P27" s="191"/>
      <c r="Q27" s="191"/>
    </row>
    <row r="28" spans="1:17" s="3" customFormat="1" ht="14.25" customHeight="1" x14ac:dyDescent="0.2">
      <c r="A28" s="171"/>
      <c r="B28" s="621"/>
      <c r="C28" s="622"/>
      <c r="D28" s="622"/>
      <c r="E28" s="622"/>
      <c r="F28" s="623"/>
      <c r="G28" s="172"/>
      <c r="H28" s="167"/>
      <c r="I28" s="167"/>
      <c r="J28" s="167"/>
      <c r="K28" s="191"/>
      <c r="L28" s="191"/>
      <c r="M28" s="174"/>
      <c r="N28" s="174"/>
      <c r="O28" s="174"/>
      <c r="P28" s="191"/>
      <c r="Q28" s="191"/>
    </row>
    <row r="29" spans="1:17" s="3" customFormat="1" ht="27" customHeight="1" x14ac:dyDescent="0.35">
      <c r="A29" s="171"/>
      <c r="B29" s="616"/>
      <c r="C29" s="637"/>
      <c r="D29" s="637"/>
      <c r="E29" s="637"/>
      <c r="F29" s="637"/>
      <c r="G29" s="172"/>
      <c r="H29" s="172"/>
      <c r="I29" s="172"/>
      <c r="J29" s="172"/>
      <c r="K29" s="191"/>
      <c r="L29" s="191"/>
      <c r="M29" s="231"/>
      <c r="N29" s="231"/>
      <c r="O29" s="231"/>
      <c r="P29" s="191"/>
      <c r="Q29" s="191"/>
    </row>
    <row r="30" spans="1:17" s="3" customFormat="1" ht="30" customHeight="1" x14ac:dyDescent="0.35">
      <c r="A30" s="171"/>
      <c r="B30" s="616"/>
      <c r="C30" s="637"/>
      <c r="D30" s="637"/>
      <c r="E30" s="637"/>
      <c r="F30" s="637"/>
      <c r="G30" s="188"/>
      <c r="H30" s="172"/>
      <c r="I30" s="172"/>
      <c r="J30" s="172"/>
      <c r="K30" s="191"/>
      <c r="L30" s="191"/>
      <c r="M30" s="231"/>
      <c r="N30" s="231"/>
      <c r="O30" s="231"/>
      <c r="P30" s="191"/>
      <c r="Q30" s="191"/>
    </row>
    <row r="31" spans="1:17" s="3" customFormat="1" ht="18.75" customHeight="1" x14ac:dyDescent="0.2">
      <c r="A31" s="171"/>
      <c r="B31" s="565"/>
      <c r="C31" s="565"/>
      <c r="D31" s="565"/>
      <c r="E31" s="565"/>
      <c r="F31" s="565"/>
      <c r="G31" s="188"/>
      <c r="H31" s="172"/>
      <c r="I31" s="172"/>
      <c r="J31" s="172"/>
      <c r="K31" s="191"/>
      <c r="L31" s="191"/>
      <c r="M31" s="199"/>
      <c r="N31" s="199"/>
      <c r="O31" s="199"/>
      <c r="P31" s="191"/>
      <c r="Q31" s="191"/>
    </row>
    <row r="32" spans="1:17" s="3" customFormat="1" ht="9" customHeight="1" x14ac:dyDescent="0.2">
      <c r="A32" s="187"/>
      <c r="B32" s="611"/>
      <c r="C32" s="611"/>
      <c r="D32" s="611"/>
      <c r="E32" s="611"/>
      <c r="F32" s="611"/>
      <c r="G32" s="188"/>
      <c r="H32" s="172"/>
      <c r="I32" s="172"/>
      <c r="J32" s="172"/>
      <c r="K32" s="191"/>
      <c r="L32" s="191"/>
      <c r="M32" s="192"/>
      <c r="N32" s="199"/>
      <c r="O32" s="199"/>
      <c r="P32" s="191"/>
      <c r="Q32" s="191"/>
    </row>
    <row r="33" spans="1:17" s="3" customFormat="1" ht="21" customHeight="1" x14ac:dyDescent="0.2">
      <c r="A33" s="171"/>
      <c r="B33" s="565"/>
      <c r="C33" s="565"/>
      <c r="D33" s="565"/>
      <c r="E33" s="565"/>
      <c r="F33" s="565"/>
      <c r="G33" s="172"/>
      <c r="H33" s="172"/>
      <c r="I33" s="172"/>
      <c r="J33" s="172"/>
      <c r="K33" s="191"/>
      <c r="L33" s="191"/>
      <c r="M33" s="199"/>
      <c r="N33" s="199"/>
      <c r="O33" s="199"/>
      <c r="P33" s="191"/>
      <c r="Q33" s="191"/>
    </row>
    <row r="34" spans="1:17" s="3" customFormat="1" ht="33" customHeight="1" x14ac:dyDescent="0.2">
      <c r="A34" s="171"/>
      <c r="B34" s="565"/>
      <c r="C34" s="565"/>
      <c r="D34" s="565"/>
      <c r="E34" s="565"/>
      <c r="F34" s="565"/>
      <c r="G34" s="172"/>
      <c r="H34" s="172"/>
      <c r="I34" s="172"/>
      <c r="J34" s="172"/>
      <c r="K34" s="191"/>
      <c r="L34" s="191"/>
      <c r="M34" s="199"/>
      <c r="N34" s="199"/>
      <c r="O34" s="199"/>
      <c r="P34" s="191"/>
      <c r="Q34" s="191"/>
    </row>
    <row r="35" spans="1:17" s="3" customFormat="1" ht="18" customHeight="1" x14ac:dyDescent="0.35">
      <c r="A35" s="171"/>
      <c r="B35" s="616"/>
      <c r="C35" s="637"/>
      <c r="D35" s="637"/>
      <c r="E35" s="637"/>
      <c r="F35" s="637"/>
      <c r="G35" s="172"/>
      <c r="H35" s="172"/>
      <c r="I35" s="172"/>
      <c r="J35" s="172"/>
      <c r="K35" s="191"/>
      <c r="L35" s="191"/>
      <c r="M35" s="231"/>
      <c r="N35" s="231"/>
      <c r="O35" s="231"/>
      <c r="P35" s="191"/>
      <c r="Q35" s="191"/>
    </row>
    <row r="36" spans="1:17" s="3" customFormat="1" ht="27.75" customHeight="1" x14ac:dyDescent="0.35">
      <c r="A36" s="187"/>
      <c r="B36" s="610"/>
      <c r="C36" s="637"/>
      <c r="D36" s="637"/>
      <c r="E36" s="637"/>
      <c r="F36" s="637"/>
      <c r="G36" s="188"/>
      <c r="H36" s="188"/>
      <c r="I36" s="188"/>
      <c r="J36" s="188"/>
      <c r="K36" s="189"/>
      <c r="L36" s="189"/>
      <c r="M36" s="209"/>
      <c r="N36" s="209"/>
      <c r="O36" s="209"/>
      <c r="P36" s="189"/>
      <c r="Q36" s="189"/>
    </row>
    <row r="37" spans="1:17" s="3" customFormat="1" ht="30.75" customHeight="1" x14ac:dyDescent="0.2">
      <c r="A37" s="187"/>
      <c r="B37" s="631"/>
      <c r="C37" s="632"/>
      <c r="D37" s="632"/>
      <c r="E37" s="632"/>
      <c r="F37" s="633"/>
      <c r="G37" s="188"/>
      <c r="H37" s="188"/>
      <c r="I37" s="188"/>
      <c r="J37" s="188"/>
      <c r="K37" s="189"/>
      <c r="L37" s="189"/>
      <c r="M37" s="209"/>
      <c r="N37" s="209"/>
      <c r="O37" s="209"/>
      <c r="P37" s="189"/>
      <c r="Q37" s="189"/>
    </row>
    <row r="38" spans="1:17" s="3" customFormat="1" ht="21" customHeight="1" x14ac:dyDescent="0.2">
      <c r="A38" s="187"/>
      <c r="B38" s="611"/>
      <c r="C38" s="611"/>
      <c r="D38" s="611"/>
      <c r="E38" s="611"/>
      <c r="F38" s="611"/>
      <c r="G38" s="188"/>
      <c r="H38" s="188"/>
      <c r="I38" s="188"/>
      <c r="J38" s="188"/>
      <c r="K38" s="189"/>
      <c r="L38" s="189"/>
      <c r="M38" s="192"/>
      <c r="N38" s="192"/>
      <c r="O38" s="192"/>
      <c r="P38" s="189"/>
      <c r="Q38" s="189"/>
    </row>
    <row r="39" spans="1:17" s="3" customFormat="1" ht="21.75" customHeight="1" x14ac:dyDescent="0.2">
      <c r="A39" s="171"/>
      <c r="B39" s="621"/>
      <c r="C39" s="622"/>
      <c r="D39" s="622"/>
      <c r="E39" s="622"/>
      <c r="F39" s="623"/>
      <c r="G39" s="172"/>
      <c r="H39" s="172"/>
      <c r="I39" s="172"/>
      <c r="J39" s="172"/>
      <c r="K39" s="191"/>
      <c r="L39" s="191"/>
      <c r="M39" s="199"/>
      <c r="N39" s="199"/>
      <c r="O39" s="199"/>
      <c r="P39" s="191"/>
      <c r="Q39" s="191"/>
    </row>
    <row r="40" spans="1:17" ht="24.75" customHeight="1" x14ac:dyDescent="0.2">
      <c r="A40" s="171"/>
      <c r="B40" s="621"/>
      <c r="C40" s="622"/>
      <c r="D40" s="622"/>
      <c r="E40" s="622"/>
      <c r="F40" s="623"/>
      <c r="G40" s="172"/>
      <c r="H40" s="172"/>
      <c r="I40" s="172"/>
      <c r="J40" s="172"/>
      <c r="K40" s="191"/>
      <c r="L40" s="191"/>
      <c r="M40" s="199"/>
      <c r="N40" s="199"/>
      <c r="O40" s="199"/>
      <c r="P40" s="191"/>
      <c r="Q40" s="191"/>
    </row>
    <row r="41" spans="1:17" ht="20.25" customHeight="1" x14ac:dyDescent="0.2">
      <c r="A41" s="171"/>
      <c r="B41" s="565"/>
      <c r="C41" s="565"/>
      <c r="D41" s="565"/>
      <c r="E41" s="565"/>
      <c r="F41" s="565"/>
      <c r="G41" s="172"/>
      <c r="H41" s="172"/>
      <c r="I41" s="172"/>
      <c r="J41" s="172"/>
      <c r="K41" s="191"/>
      <c r="L41" s="191"/>
      <c r="M41" s="199"/>
      <c r="N41" s="199"/>
      <c r="O41" s="199"/>
      <c r="P41" s="191"/>
      <c r="Q41" s="191"/>
    </row>
    <row r="42" spans="1:17" ht="42" customHeight="1" x14ac:dyDescent="0.2">
      <c r="A42" s="171"/>
      <c r="B42" s="621"/>
      <c r="C42" s="622"/>
      <c r="D42" s="622"/>
      <c r="E42" s="622"/>
      <c r="F42" s="623"/>
      <c r="G42" s="172"/>
      <c r="H42" s="172"/>
      <c r="I42" s="172"/>
      <c r="J42" s="172"/>
      <c r="K42" s="191"/>
      <c r="L42" s="191"/>
      <c r="M42" s="199"/>
      <c r="N42" s="199"/>
      <c r="O42" s="199"/>
      <c r="P42" s="191"/>
      <c r="Q42" s="191"/>
    </row>
    <row r="43" spans="1:17" ht="21" customHeight="1" x14ac:dyDescent="0.2">
      <c r="A43" s="171"/>
      <c r="B43" s="565"/>
      <c r="C43" s="565"/>
      <c r="D43" s="565"/>
      <c r="E43" s="565"/>
      <c r="F43" s="565"/>
      <c r="G43" s="172"/>
      <c r="H43" s="172"/>
      <c r="I43" s="172"/>
      <c r="J43" s="172"/>
      <c r="K43" s="191"/>
      <c r="L43" s="191"/>
      <c r="M43" s="199"/>
      <c r="N43" s="199"/>
      <c r="O43" s="199"/>
      <c r="P43" s="191"/>
      <c r="Q43" s="191"/>
    </row>
    <row r="44" spans="1:17" ht="26.25" customHeight="1" x14ac:dyDescent="0.2">
      <c r="A44" s="171"/>
      <c r="B44" s="565"/>
      <c r="C44" s="565"/>
      <c r="D44" s="565"/>
      <c r="E44" s="565"/>
      <c r="F44" s="565"/>
      <c r="G44" s="172"/>
      <c r="H44" s="172"/>
      <c r="I44" s="172"/>
      <c r="J44" s="172"/>
      <c r="K44" s="191"/>
      <c r="L44" s="191"/>
      <c r="M44" s="199"/>
      <c r="N44" s="199"/>
      <c r="O44" s="199"/>
      <c r="P44" s="191"/>
      <c r="Q44" s="191"/>
    </row>
    <row r="45" spans="1:17" ht="28.5" customHeight="1" x14ac:dyDescent="0.2">
      <c r="A45" s="187"/>
      <c r="B45" s="611"/>
      <c r="C45" s="611"/>
      <c r="D45" s="611"/>
      <c r="E45" s="611"/>
      <c r="F45" s="611"/>
      <c r="G45" s="188"/>
      <c r="H45" s="188"/>
      <c r="I45" s="188"/>
      <c r="J45" s="188"/>
      <c r="K45" s="189"/>
      <c r="L45" s="189"/>
      <c r="M45" s="194"/>
      <c r="N45" s="194"/>
      <c r="O45" s="194"/>
      <c r="P45" s="189"/>
      <c r="Q45" s="189"/>
    </row>
    <row r="46" spans="1:17" ht="19.5" customHeight="1" x14ac:dyDescent="0.35">
      <c r="A46" s="187"/>
      <c r="B46" s="610"/>
      <c r="C46" s="637"/>
      <c r="D46" s="637"/>
      <c r="E46" s="637"/>
      <c r="F46" s="637"/>
      <c r="G46" s="188"/>
      <c r="H46" s="193"/>
      <c r="I46" s="193"/>
      <c r="J46" s="193"/>
      <c r="K46" s="274"/>
      <c r="L46" s="274"/>
      <c r="M46" s="194"/>
      <c r="N46" s="194"/>
      <c r="O46" s="194"/>
      <c r="P46" s="274"/>
      <c r="Q46" s="274"/>
    </row>
    <row r="47" spans="1:17" ht="21.75" customHeight="1" x14ac:dyDescent="0.2">
      <c r="A47" s="171"/>
      <c r="B47" s="565"/>
      <c r="C47" s="565"/>
      <c r="D47" s="565"/>
      <c r="E47" s="565"/>
      <c r="F47" s="565"/>
      <c r="G47" s="172"/>
      <c r="H47" s="167"/>
      <c r="I47" s="167"/>
      <c r="J47" s="167"/>
      <c r="K47" s="191"/>
      <c r="L47" s="191"/>
      <c r="M47" s="174"/>
      <c r="N47" s="174"/>
      <c r="O47" s="174"/>
      <c r="P47" s="191"/>
      <c r="Q47" s="191"/>
    </row>
    <row r="48" spans="1:17" ht="23.25" customHeight="1" x14ac:dyDescent="0.2">
      <c r="A48" s="171"/>
      <c r="B48" s="565"/>
      <c r="C48" s="565"/>
      <c r="D48" s="565"/>
      <c r="E48" s="565"/>
      <c r="F48" s="565"/>
      <c r="G48" s="172"/>
      <c r="H48" s="167"/>
      <c r="I48" s="167"/>
      <c r="J48" s="167"/>
      <c r="K48" s="191"/>
      <c r="L48" s="191"/>
      <c r="M48" s="174"/>
      <c r="N48" s="174"/>
      <c r="O48" s="174"/>
      <c r="P48" s="191"/>
      <c r="Q48" s="191"/>
    </row>
    <row r="49" spans="1:26" ht="15.75" customHeight="1" x14ac:dyDescent="0.2">
      <c r="A49" s="171"/>
      <c r="B49" s="565"/>
      <c r="C49" s="565"/>
      <c r="D49" s="565"/>
      <c r="E49" s="565"/>
      <c r="F49" s="565"/>
      <c r="G49" s="174"/>
      <c r="H49" s="174"/>
      <c r="I49" s="174"/>
      <c r="J49" s="174"/>
      <c r="K49" s="174"/>
      <c r="L49" s="174"/>
      <c r="M49" s="174"/>
      <c r="N49" s="174"/>
      <c r="O49" s="174"/>
      <c r="P49" s="174"/>
      <c r="Q49" s="174"/>
    </row>
    <row r="50" spans="1:26" ht="34.5" customHeight="1" x14ac:dyDescent="0.2">
      <c r="A50" s="200"/>
      <c r="B50" s="752"/>
      <c r="C50" s="752"/>
      <c r="D50" s="752"/>
      <c r="E50" s="752"/>
      <c r="F50" s="752"/>
      <c r="G50" s="204"/>
      <c r="H50" s="204"/>
      <c r="I50" s="204"/>
      <c r="J50" s="204"/>
      <c r="K50" s="204"/>
      <c r="L50" s="204"/>
      <c r="M50" s="204"/>
      <c r="N50" s="204"/>
      <c r="O50" s="204"/>
      <c r="P50" s="204"/>
      <c r="Q50" s="204"/>
    </row>
    <row r="51" spans="1:26" ht="42" customHeight="1" x14ac:dyDescent="0.2">
      <c r="A51" s="716" t="s">
        <v>8</v>
      </c>
      <c r="B51" s="717"/>
      <c r="C51" s="717"/>
      <c r="D51" s="717"/>
      <c r="E51" s="717"/>
      <c r="F51" s="717"/>
      <c r="G51" s="205" t="str">
        <f>G23</f>
        <v>Documento-Expedir</v>
      </c>
      <c r="H51" s="205">
        <v>3</v>
      </c>
      <c r="I51" s="205">
        <v>3</v>
      </c>
      <c r="J51" s="205">
        <v>3</v>
      </c>
      <c r="K51" s="206">
        <v>1</v>
      </c>
      <c r="L51" s="206">
        <v>1</v>
      </c>
      <c r="M51" s="207">
        <v>410163</v>
      </c>
      <c r="N51" s="207">
        <v>391378.43</v>
      </c>
      <c r="O51" s="207">
        <v>260280.51</v>
      </c>
      <c r="P51" s="206">
        <v>0.634578228655437</v>
      </c>
      <c r="Q51" s="346">
        <v>0.66503539809283818</v>
      </c>
    </row>
    <row r="52" spans="1:26" ht="23.25" x14ac:dyDescent="0.2">
      <c r="A52" s="181"/>
      <c r="B52" s="181"/>
      <c r="C52" s="181"/>
      <c r="D52" s="181"/>
      <c r="E52" s="181"/>
      <c r="F52" s="181"/>
      <c r="G52" s="181"/>
      <c r="H52" s="181"/>
      <c r="I52" s="181"/>
      <c r="J52" s="181"/>
      <c r="K52" s="181"/>
      <c r="L52" s="181"/>
      <c r="M52" s="181"/>
      <c r="N52" s="181"/>
      <c r="O52" s="181"/>
      <c r="P52" s="181"/>
      <c r="Q52" s="181"/>
    </row>
    <row r="53" spans="1:26" ht="23.25" x14ac:dyDescent="0.2">
      <c r="A53" s="181" t="s">
        <v>331</v>
      </c>
      <c r="B53" s="181"/>
      <c r="C53" s="181"/>
      <c r="D53" s="181"/>
      <c r="E53" s="181"/>
      <c r="F53" s="181"/>
      <c r="G53" s="183"/>
      <c r="H53" s="181"/>
      <c r="I53" s="181"/>
      <c r="J53" s="181"/>
      <c r="K53" s="181"/>
      <c r="L53" s="181"/>
      <c r="M53" s="181"/>
      <c r="N53" s="181"/>
      <c r="O53" s="181"/>
      <c r="P53" s="181"/>
      <c r="Q53" s="181"/>
    </row>
    <row r="54" spans="1:26" ht="21.75" customHeight="1" x14ac:dyDescent="0.2">
      <c r="A54" s="184" t="s">
        <v>23</v>
      </c>
      <c r="B54" s="181"/>
      <c r="C54" s="181"/>
      <c r="D54" s="181"/>
      <c r="E54" s="181"/>
      <c r="F54" s="181"/>
      <c r="G54" s="181"/>
      <c r="H54" s="181"/>
      <c r="I54" s="183"/>
      <c r="J54" s="181"/>
      <c r="K54" s="181"/>
      <c r="L54" s="181"/>
      <c r="M54" s="181"/>
      <c r="N54" s="181"/>
      <c r="O54" s="181"/>
      <c r="P54" s="181"/>
      <c r="Q54" s="186" t="s">
        <v>65</v>
      </c>
    </row>
    <row r="55" spans="1:26" ht="13.5" customHeight="1" x14ac:dyDescent="0.35">
      <c r="A55" s="17"/>
      <c r="B55" s="181"/>
      <c r="C55" s="181"/>
      <c r="D55" s="181"/>
      <c r="E55" s="181"/>
      <c r="F55" s="181"/>
      <c r="G55" s="181"/>
      <c r="H55" s="181"/>
      <c r="I55" s="181"/>
      <c r="J55" s="181"/>
      <c r="K55" s="181"/>
      <c r="L55" s="181"/>
      <c r="M55" s="181"/>
      <c r="N55" s="181"/>
      <c r="O55" s="181"/>
      <c r="P55" s="181"/>
      <c r="Q55" s="186"/>
    </row>
    <row r="56" spans="1:26" ht="23.25" x14ac:dyDescent="0.35">
      <c r="A56" s="17"/>
      <c r="B56" s="181"/>
      <c r="C56" s="181"/>
      <c r="D56" s="181"/>
      <c r="E56" s="181"/>
      <c r="F56" s="181"/>
      <c r="G56" s="181"/>
      <c r="H56" s="181"/>
      <c r="I56" s="181"/>
      <c r="J56" s="181"/>
      <c r="K56" s="181"/>
      <c r="L56" s="181"/>
      <c r="M56" s="181"/>
      <c r="N56" s="181"/>
      <c r="O56" s="181"/>
      <c r="P56" s="181"/>
      <c r="Q56" s="186"/>
    </row>
    <row r="57" spans="1:26" ht="24.75" customHeight="1" x14ac:dyDescent="0.2">
      <c r="A57" s="775"/>
      <c r="B57" s="775"/>
      <c r="C57" s="775"/>
      <c r="D57" s="775"/>
      <c r="E57" s="775"/>
      <c r="F57" s="775"/>
      <c r="G57" s="775"/>
      <c r="H57" s="775"/>
      <c r="I57" s="775"/>
      <c r="J57" s="775"/>
      <c r="K57" s="775"/>
      <c r="L57" s="775"/>
      <c r="M57" s="775"/>
      <c r="N57" s="775"/>
      <c r="O57" s="775"/>
      <c r="P57" s="775"/>
      <c r="Q57" s="775"/>
    </row>
    <row r="58" spans="1:26" ht="23.25" x14ac:dyDescent="0.35">
      <c r="A58" s="17"/>
      <c r="B58" s="17"/>
      <c r="C58" s="17"/>
      <c r="D58" s="17"/>
      <c r="E58" s="17"/>
      <c r="F58" s="17"/>
      <c r="G58" s="17"/>
      <c r="H58" s="17"/>
      <c r="I58" s="17"/>
      <c r="J58" s="38"/>
      <c r="K58" s="17"/>
      <c r="L58" s="17"/>
      <c r="M58" s="17"/>
      <c r="N58" s="17"/>
      <c r="O58" s="17"/>
      <c r="P58" s="17"/>
      <c r="Q58" s="388"/>
      <c r="R58" s="38"/>
      <c r="S58" s="383"/>
    </row>
    <row r="59" spans="1:26" ht="23.25" x14ac:dyDescent="0.35">
      <c r="A59" s="17"/>
      <c r="B59" s="17"/>
      <c r="C59" s="17"/>
      <c r="D59" s="17"/>
      <c r="E59" s="17"/>
      <c r="F59" s="17"/>
      <c r="G59" s="17"/>
      <c r="H59" s="17"/>
      <c r="I59" s="17"/>
      <c r="J59" s="38"/>
      <c r="K59" s="17"/>
      <c r="L59" s="17"/>
      <c r="M59" s="17"/>
      <c r="N59" s="17"/>
      <c r="O59" s="17"/>
      <c r="P59" s="17"/>
      <c r="Q59" s="388"/>
      <c r="R59" s="38"/>
      <c r="S59" s="378"/>
    </row>
    <row r="60" spans="1:26" ht="17.25" customHeight="1" x14ac:dyDescent="0.35">
      <c r="A60" s="17"/>
      <c r="B60" s="17"/>
      <c r="C60" s="17"/>
      <c r="D60" s="17"/>
      <c r="E60" s="17"/>
      <c r="F60" s="17"/>
      <c r="G60" s="17"/>
      <c r="H60" s="17"/>
      <c r="I60" s="17"/>
      <c r="J60" s="89"/>
      <c r="K60" s="93"/>
      <c r="L60" s="93"/>
      <c r="M60" s="93"/>
      <c r="N60" s="93"/>
      <c r="O60" s="93"/>
      <c r="P60" s="17"/>
      <c r="Q60" s="352"/>
      <c r="R60" s="386"/>
      <c r="S60" s="404"/>
    </row>
    <row r="61" spans="1:26" ht="17.25" customHeight="1" x14ac:dyDescent="0.35">
      <c r="A61" s="17"/>
      <c r="B61" s="17"/>
      <c r="C61" s="17"/>
      <c r="D61" s="17"/>
      <c r="E61" s="17"/>
      <c r="F61" s="17"/>
      <c r="G61" s="17"/>
      <c r="H61" s="17"/>
      <c r="I61" s="17"/>
      <c r="J61" s="89"/>
      <c r="K61" s="93"/>
      <c r="L61" s="366"/>
      <c r="M61" s="366"/>
      <c r="N61" s="366"/>
      <c r="O61" s="366"/>
      <c r="P61" s="365"/>
      <c r="Q61" s="353"/>
      <c r="R61" s="386"/>
      <c r="S61" s="404"/>
    </row>
    <row r="62" spans="1:26" ht="23.25" x14ac:dyDescent="0.35">
      <c r="A62" s="17"/>
      <c r="B62" s="17"/>
      <c r="C62" s="17"/>
      <c r="D62" s="17"/>
      <c r="E62" s="17"/>
      <c r="F62" s="17"/>
      <c r="G62" s="17"/>
      <c r="H62" s="17"/>
      <c r="I62" s="17"/>
      <c r="J62" s="38"/>
      <c r="K62" s="17"/>
      <c r="L62" s="365"/>
      <c r="M62" s="365"/>
      <c r="N62" s="365"/>
      <c r="O62" s="365"/>
      <c r="P62" s="365"/>
      <c r="Q62" s="388"/>
      <c r="R62" s="38"/>
      <c r="S62" s="383"/>
      <c r="T62" s="387"/>
      <c r="U62" s="387"/>
      <c r="V62" s="394"/>
      <c r="W62" s="394"/>
      <c r="X62" s="394"/>
    </row>
    <row r="63" spans="1:26" ht="23.25" x14ac:dyDescent="0.35">
      <c r="A63" s="17"/>
      <c r="B63" s="17"/>
      <c r="C63" s="17"/>
      <c r="D63" s="17"/>
      <c r="E63" s="17"/>
      <c r="F63" s="17"/>
      <c r="G63" s="17"/>
      <c r="H63" s="17"/>
      <c r="I63" s="17"/>
      <c r="J63" s="38"/>
      <c r="K63" s="17"/>
      <c r="L63" s="365"/>
      <c r="M63" s="365"/>
      <c r="N63" s="365"/>
      <c r="O63" s="365"/>
      <c r="P63" s="365"/>
      <c r="Q63" s="388"/>
      <c r="R63" s="38"/>
      <c r="S63" s="383"/>
      <c r="T63" s="387"/>
      <c r="U63" s="387"/>
      <c r="V63" s="394"/>
      <c r="W63" s="394"/>
      <c r="X63" s="394"/>
    </row>
    <row r="64" spans="1:26" ht="27" x14ac:dyDescent="0.35">
      <c r="A64" s="17"/>
      <c r="B64" s="17"/>
      <c r="C64" s="17"/>
      <c r="D64" s="17"/>
      <c r="E64" s="17"/>
      <c r="F64" s="17"/>
      <c r="G64" s="17"/>
      <c r="H64" s="17"/>
      <c r="I64" s="17"/>
      <c r="J64" s="38"/>
      <c r="K64" s="71"/>
      <c r="L64" s="71"/>
      <c r="M64" s="71"/>
      <c r="N64" s="71"/>
      <c r="O64" s="71"/>
      <c r="P64" s="71"/>
      <c r="Q64" s="71"/>
      <c r="R64" s="71"/>
      <c r="S64" s="333"/>
      <c r="T64" s="383"/>
      <c r="U64" s="383"/>
      <c r="V64" s="394"/>
      <c r="W64" s="394"/>
      <c r="X64" s="394"/>
      <c r="Y64" s="217"/>
      <c r="Z64" s="218"/>
    </row>
    <row r="65" spans="1:26" ht="27" x14ac:dyDescent="0.35">
      <c r="A65" s="17"/>
      <c r="B65" s="17"/>
      <c r="C65" s="17"/>
      <c r="D65" s="17"/>
      <c r="E65" s="17"/>
      <c r="F65" s="17"/>
      <c r="G65" s="17"/>
      <c r="H65" s="17"/>
      <c r="I65" s="17"/>
      <c r="J65" s="38"/>
      <c r="K65" s="71"/>
      <c r="L65" s="71"/>
      <c r="M65" s="71"/>
      <c r="N65" s="71"/>
      <c r="O65" s="71"/>
      <c r="P65" s="71"/>
      <c r="Q65" s="71"/>
      <c r="R65" s="71"/>
      <c r="S65" s="297"/>
      <c r="T65" s="383"/>
      <c r="U65" s="383"/>
      <c r="V65" s="394"/>
      <c r="W65" s="394"/>
      <c r="X65" s="394"/>
      <c r="Y65" s="6"/>
      <c r="Z65" s="6"/>
    </row>
    <row r="66" spans="1:26" ht="27" x14ac:dyDescent="0.35">
      <c r="A66" s="17"/>
      <c r="B66" s="17"/>
      <c r="C66" s="17"/>
      <c r="D66" s="17"/>
      <c r="E66" s="17"/>
      <c r="F66" s="17"/>
      <c r="G66" s="17"/>
      <c r="H66" s="17"/>
      <c r="I66" s="17"/>
      <c r="J66" s="38"/>
      <c r="K66" s="71"/>
      <c r="L66" s="71"/>
      <c r="M66" s="71"/>
      <c r="N66" s="71"/>
      <c r="O66" s="71"/>
      <c r="P66" s="71"/>
      <c r="Q66" s="71"/>
      <c r="R66" s="71"/>
      <c r="S66" s="331"/>
      <c r="T66" s="378"/>
      <c r="U66" s="378"/>
      <c r="V66" s="394"/>
      <c r="W66" s="394"/>
      <c r="X66" s="394"/>
      <c r="Y66" s="6"/>
      <c r="Z66" s="6"/>
    </row>
    <row r="67" spans="1:26" ht="27" x14ac:dyDescent="0.35">
      <c r="A67" s="17"/>
      <c r="B67" s="17"/>
      <c r="C67" s="17"/>
      <c r="D67" s="17"/>
      <c r="E67" s="17"/>
      <c r="F67" s="17"/>
      <c r="G67" s="17"/>
      <c r="H67" s="17"/>
      <c r="I67" s="17"/>
      <c r="J67" s="17"/>
      <c r="K67" s="17"/>
      <c r="L67" s="17"/>
      <c r="M67" s="17"/>
      <c r="N67" s="17"/>
      <c r="O67" s="17"/>
      <c r="P67" s="17"/>
      <c r="Q67" s="17"/>
      <c r="R67" s="71"/>
      <c r="S67" s="291"/>
      <c r="T67" s="383"/>
      <c r="U67" s="383"/>
      <c r="V67" s="394"/>
      <c r="W67" s="394"/>
      <c r="X67" s="394"/>
      <c r="Y67" s="6"/>
      <c r="Z67" s="6"/>
    </row>
    <row r="68" spans="1:26" ht="27" x14ac:dyDescent="0.35">
      <c r="A68" s="17"/>
      <c r="B68" s="17"/>
      <c r="C68" s="17"/>
      <c r="D68" s="17"/>
      <c r="E68" s="17"/>
      <c r="F68" s="17"/>
      <c r="G68" s="17"/>
      <c r="H68" s="17"/>
      <c r="I68" s="17"/>
      <c r="J68" s="17"/>
      <c r="K68" s="17"/>
      <c r="L68" s="17"/>
      <c r="M68" s="17"/>
      <c r="N68" s="17"/>
      <c r="O68" s="17"/>
      <c r="P68" s="17"/>
      <c r="Q68" s="17"/>
      <c r="R68" s="71"/>
      <c r="S68" s="3"/>
      <c r="T68" s="383"/>
      <c r="U68" s="383"/>
      <c r="V68" s="394"/>
      <c r="W68" s="394"/>
      <c r="X68" s="394"/>
      <c r="Y68" s="6"/>
      <c r="Z68" s="6"/>
    </row>
    <row r="69" spans="1:26" ht="23.25" x14ac:dyDescent="0.35">
      <c r="A69" s="17"/>
      <c r="B69" s="17"/>
      <c r="C69" s="17"/>
      <c r="D69" s="17"/>
      <c r="E69" s="17"/>
      <c r="F69" s="17"/>
      <c r="G69" s="17"/>
      <c r="H69" s="17"/>
      <c r="I69" s="17"/>
      <c r="J69" s="17"/>
      <c r="K69" s="17"/>
      <c r="L69" s="17"/>
      <c r="M69" s="17"/>
      <c r="N69" s="17"/>
      <c r="O69" s="17"/>
      <c r="P69" s="17"/>
      <c r="Q69" s="17"/>
      <c r="R69" s="348"/>
      <c r="S69" s="348"/>
      <c r="T69" s="387"/>
      <c r="U69" s="387"/>
      <c r="V69" s="394"/>
      <c r="W69" s="394"/>
      <c r="X69" s="394"/>
      <c r="Y69" s="6"/>
      <c r="Z69" s="6"/>
    </row>
    <row r="70" spans="1:26" ht="23.25" x14ac:dyDescent="0.35">
      <c r="A70" s="17"/>
      <c r="B70" s="17"/>
      <c r="C70" s="17"/>
      <c r="D70" s="17"/>
      <c r="E70" s="17"/>
      <c r="F70" s="17"/>
      <c r="G70" s="17"/>
      <c r="H70" s="17"/>
      <c r="I70" s="17"/>
      <c r="J70" s="17"/>
      <c r="K70" s="17"/>
      <c r="L70" s="17"/>
      <c r="M70" s="17"/>
      <c r="N70" s="17"/>
      <c r="O70" s="17"/>
      <c r="P70" s="17"/>
      <c r="Q70" s="17"/>
      <c r="R70" s="349"/>
      <c r="S70" s="349"/>
      <c r="T70" s="387"/>
      <c r="U70" s="387"/>
      <c r="V70" s="394"/>
      <c r="W70" s="394"/>
      <c r="X70" s="394"/>
      <c r="Y70" s="6"/>
      <c r="Z70" s="6"/>
    </row>
    <row r="71" spans="1:26" ht="23.25" x14ac:dyDescent="0.35">
      <c r="A71" s="17"/>
      <c r="B71" s="17"/>
      <c r="C71" s="17"/>
      <c r="D71" s="17"/>
      <c r="E71" s="17"/>
      <c r="F71" s="17"/>
      <c r="G71" s="17"/>
      <c r="H71" s="17"/>
      <c r="I71" s="17"/>
      <c r="J71" s="17"/>
      <c r="K71" s="17"/>
      <c r="L71" s="17"/>
      <c r="M71" s="17"/>
      <c r="N71" s="17"/>
      <c r="O71" s="17"/>
      <c r="P71" s="17"/>
      <c r="Q71" s="17"/>
      <c r="R71" s="350"/>
      <c r="S71" s="350"/>
      <c r="T71" s="378"/>
      <c r="U71" s="378"/>
      <c r="V71" s="394"/>
      <c r="W71" s="394"/>
      <c r="X71" s="394"/>
      <c r="Y71" s="6"/>
      <c r="Z71" s="6"/>
    </row>
    <row r="72" spans="1:26" ht="23.25" x14ac:dyDescent="0.35">
      <c r="A72" s="17"/>
      <c r="B72" s="17"/>
      <c r="C72" s="17"/>
      <c r="D72" s="17"/>
      <c r="E72" s="17"/>
      <c r="F72" s="17"/>
      <c r="G72" s="17"/>
      <c r="H72" s="17"/>
      <c r="I72" s="17"/>
      <c r="J72" s="17"/>
      <c r="K72" s="17"/>
      <c r="L72" s="17"/>
      <c r="M72" s="17"/>
      <c r="N72" s="17"/>
      <c r="O72" s="17"/>
      <c r="P72" s="17"/>
      <c r="Q72" s="17"/>
      <c r="T72" s="383"/>
      <c r="U72" s="383"/>
      <c r="V72" s="394"/>
      <c r="W72" s="394"/>
      <c r="X72" s="394"/>
      <c r="Y72" s="25"/>
    </row>
    <row r="73" spans="1:26" ht="23.25" x14ac:dyDescent="0.35">
      <c r="A73" s="6"/>
      <c r="C73" s="350"/>
      <c r="D73" s="17"/>
      <c r="E73" s="17"/>
      <c r="F73" s="17"/>
      <c r="G73" s="17"/>
      <c r="H73" s="17"/>
      <c r="I73" s="17"/>
      <c r="J73" s="17"/>
      <c r="K73" s="17"/>
      <c r="L73" s="17"/>
      <c r="M73" s="17"/>
      <c r="N73" s="17"/>
      <c r="O73" s="17"/>
      <c r="P73" s="17"/>
      <c r="Q73" s="17"/>
      <c r="T73" s="383"/>
      <c r="U73" s="383"/>
      <c r="V73" s="394"/>
      <c r="W73" s="394"/>
      <c r="X73" s="394"/>
    </row>
    <row r="74" spans="1:26" ht="23.25" x14ac:dyDescent="0.35">
      <c r="A74" s="6"/>
      <c r="C74" s="350"/>
      <c r="D74" s="17"/>
      <c r="E74" s="17"/>
      <c r="F74" s="17"/>
      <c r="G74" s="17"/>
      <c r="H74" s="17"/>
      <c r="I74" s="17"/>
      <c r="J74" s="17"/>
      <c r="K74" s="17"/>
      <c r="L74" s="17"/>
      <c r="M74" s="17"/>
      <c r="N74" s="17"/>
      <c r="O74" s="17"/>
      <c r="P74" s="17"/>
      <c r="Q74" s="17"/>
      <c r="T74" s="387"/>
      <c r="U74" s="387"/>
      <c r="V74" s="394"/>
      <c r="W74" s="394"/>
      <c r="X74" s="394"/>
    </row>
    <row r="75" spans="1:26" ht="23.25" x14ac:dyDescent="0.35">
      <c r="A75" s="6"/>
      <c r="C75" s="350"/>
      <c r="D75" s="17"/>
      <c r="E75" s="17"/>
      <c r="F75" s="17"/>
      <c r="G75" s="17"/>
      <c r="H75" s="17"/>
      <c r="I75" s="17"/>
      <c r="J75" s="17"/>
      <c r="K75" s="17"/>
      <c r="L75" s="17"/>
      <c r="M75" s="17"/>
      <c r="N75" s="17"/>
      <c r="O75" s="17"/>
      <c r="P75" s="17"/>
      <c r="Q75" s="17"/>
      <c r="T75" s="387"/>
      <c r="U75" s="387"/>
      <c r="V75" s="394"/>
      <c r="W75" s="394"/>
      <c r="X75" s="394"/>
    </row>
    <row r="76" spans="1:26" ht="23.25" x14ac:dyDescent="0.35">
      <c r="A76" s="38"/>
      <c r="C76" s="350"/>
      <c r="D76" s="17"/>
      <c r="E76" s="17"/>
      <c r="F76" s="17"/>
      <c r="G76" s="17"/>
      <c r="H76" s="17"/>
      <c r="I76" s="17"/>
      <c r="J76" s="17"/>
      <c r="K76" s="17"/>
      <c r="L76" s="17"/>
      <c r="M76" s="17"/>
      <c r="N76" s="17"/>
      <c r="O76" s="17"/>
      <c r="P76" s="17"/>
      <c r="Q76" s="17"/>
      <c r="T76" s="378"/>
      <c r="U76" s="378"/>
      <c r="V76" s="394"/>
      <c r="W76" s="394"/>
      <c r="X76" s="394"/>
    </row>
    <row r="77" spans="1:26" ht="23.25" x14ac:dyDescent="0.35">
      <c r="A77" s="38"/>
      <c r="C77" s="350"/>
      <c r="D77" s="17"/>
      <c r="E77" s="372"/>
      <c r="F77" s="372"/>
      <c r="G77" s="372"/>
      <c r="H77" s="372"/>
      <c r="I77" s="372"/>
      <c r="J77" s="372"/>
      <c r="K77" s="372"/>
      <c r="L77" s="17"/>
      <c r="M77" s="17"/>
      <c r="N77" s="17"/>
      <c r="O77" s="17"/>
      <c r="P77" s="17"/>
      <c r="Q77" s="17"/>
      <c r="T77" s="378"/>
      <c r="U77" s="378"/>
      <c r="V77" s="394"/>
      <c r="W77" s="394"/>
      <c r="X77" s="394"/>
    </row>
    <row r="78" spans="1:26" ht="23.25" x14ac:dyDescent="0.35">
      <c r="A78" s="38"/>
      <c r="C78" s="350"/>
      <c r="D78" s="17"/>
      <c r="E78" s="372"/>
      <c r="F78" s="372"/>
      <c r="G78" s="372"/>
      <c r="H78" s="372"/>
      <c r="I78" s="372"/>
      <c r="J78" s="372"/>
      <c r="K78" s="372"/>
      <c r="L78" s="17"/>
      <c r="M78" s="17"/>
      <c r="N78" s="17"/>
      <c r="O78" s="17"/>
      <c r="P78" s="17"/>
      <c r="Q78" s="17"/>
      <c r="T78" s="383"/>
      <c r="U78" s="383"/>
      <c r="V78" s="394"/>
      <c r="W78" s="394"/>
      <c r="X78" s="394"/>
    </row>
    <row r="79" spans="1:26" ht="23.25" x14ac:dyDescent="0.35">
      <c r="A79" s="38"/>
      <c r="C79" s="348"/>
      <c r="D79" s="17"/>
      <c r="E79" s="372"/>
      <c r="F79" s="372"/>
      <c r="G79" s="372"/>
      <c r="H79" s="372"/>
      <c r="I79" s="372"/>
      <c r="J79" s="372"/>
      <c r="K79" s="372"/>
      <c r="L79" s="17"/>
      <c r="M79" s="17"/>
      <c r="N79" s="17"/>
      <c r="O79" s="17"/>
      <c r="P79" s="17"/>
      <c r="Q79" s="17"/>
      <c r="T79" s="383"/>
      <c r="U79" s="383"/>
      <c r="V79" s="394"/>
      <c r="W79" s="394"/>
      <c r="X79" s="394"/>
    </row>
    <row r="80" spans="1:26" ht="23.25" x14ac:dyDescent="0.35">
      <c r="A80" s="38"/>
      <c r="C80" s="350"/>
      <c r="D80" s="17"/>
      <c r="E80" s="17"/>
      <c r="F80" s="17"/>
      <c r="G80" s="17"/>
      <c r="H80" s="17"/>
      <c r="I80" s="17"/>
      <c r="J80" s="17"/>
      <c r="K80" s="17"/>
      <c r="L80" s="17"/>
      <c r="M80" s="17"/>
      <c r="N80" s="17"/>
      <c r="O80" s="17"/>
      <c r="P80" s="17"/>
      <c r="Q80" s="17"/>
      <c r="T80" s="378"/>
      <c r="U80" s="378"/>
      <c r="V80" s="394"/>
      <c r="W80" s="394"/>
      <c r="X80" s="394"/>
    </row>
    <row r="81" spans="1:26" ht="23.25" x14ac:dyDescent="0.35">
      <c r="A81" s="38"/>
      <c r="C81" s="350"/>
      <c r="D81" s="17"/>
      <c r="E81" s="17"/>
      <c r="F81" s="17"/>
      <c r="G81" s="17"/>
      <c r="H81" s="17"/>
      <c r="I81" s="17"/>
      <c r="J81" s="17"/>
      <c r="K81" s="17"/>
      <c r="L81" s="17"/>
      <c r="M81" s="17"/>
      <c r="N81" s="17"/>
      <c r="O81" s="17"/>
      <c r="P81" s="17"/>
      <c r="Q81" s="17"/>
      <c r="T81" s="404"/>
      <c r="U81" s="404"/>
      <c r="V81" s="394"/>
      <c r="W81" s="394"/>
      <c r="X81" s="394"/>
    </row>
    <row r="82" spans="1:26" ht="23.25" x14ac:dyDescent="0.35">
      <c r="A82" s="38"/>
      <c r="C82" s="350"/>
      <c r="D82" s="17"/>
      <c r="E82" s="17"/>
      <c r="F82" s="17"/>
      <c r="G82" s="17"/>
      <c r="H82" s="17"/>
      <c r="I82" s="17"/>
      <c r="J82" s="17"/>
      <c r="K82" s="17"/>
      <c r="L82" s="17"/>
      <c r="M82" s="17"/>
      <c r="N82" s="17"/>
      <c r="O82" s="17"/>
      <c r="P82" s="17"/>
      <c r="Q82" s="17"/>
      <c r="T82" s="404"/>
      <c r="U82" s="404"/>
      <c r="V82" s="394"/>
      <c r="W82" s="394"/>
      <c r="X82" s="394"/>
    </row>
    <row r="83" spans="1:26" ht="52.5" customHeight="1" x14ac:dyDescent="0.35">
      <c r="A83" s="38"/>
      <c r="C83" s="350"/>
      <c r="D83" s="17"/>
      <c r="E83" s="17"/>
      <c r="F83" s="17"/>
      <c r="G83" s="17"/>
      <c r="H83" s="17"/>
      <c r="I83" s="17"/>
      <c r="J83" s="17"/>
      <c r="K83" s="17"/>
      <c r="L83" s="17"/>
      <c r="M83" s="17"/>
      <c r="N83" s="17"/>
      <c r="O83" s="17"/>
      <c r="P83" s="17"/>
      <c r="Q83" s="17"/>
      <c r="T83" s="383"/>
      <c r="U83" s="383"/>
      <c r="V83" s="394"/>
      <c r="W83" s="394"/>
      <c r="X83" s="394"/>
    </row>
    <row r="84" spans="1:26" ht="46.5" customHeight="1" x14ac:dyDescent="0.35">
      <c r="A84" s="38"/>
      <c r="C84" s="350"/>
      <c r="D84" s="17"/>
      <c r="E84" s="17"/>
      <c r="F84" s="17"/>
      <c r="G84" s="17"/>
      <c r="H84" s="17"/>
      <c r="I84" s="17"/>
      <c r="J84" s="17"/>
      <c r="K84" s="17"/>
      <c r="L84" s="17"/>
      <c r="M84" s="17"/>
      <c r="N84" s="17"/>
      <c r="O84" s="17"/>
      <c r="P84" s="17"/>
      <c r="Q84" s="17"/>
      <c r="T84" s="383"/>
      <c r="U84" s="383"/>
      <c r="V84" s="394"/>
      <c r="W84" s="394"/>
      <c r="X84" s="394"/>
    </row>
    <row r="85" spans="1:26" ht="23.25" x14ac:dyDescent="0.35">
      <c r="A85" s="38"/>
      <c r="C85" s="350"/>
      <c r="D85" s="17"/>
      <c r="E85" s="17"/>
      <c r="F85" s="17"/>
      <c r="G85" s="17"/>
      <c r="H85" s="17"/>
      <c r="I85" s="17"/>
      <c r="J85" s="17"/>
      <c r="K85" s="17"/>
      <c r="L85" s="17"/>
      <c r="M85" s="17"/>
      <c r="N85" s="17"/>
      <c r="O85" s="17"/>
      <c r="P85" s="17"/>
      <c r="Q85" s="17"/>
      <c r="T85" s="334"/>
      <c r="U85" s="289"/>
      <c r="V85" s="394"/>
      <c r="W85" s="394"/>
      <c r="X85" s="394"/>
    </row>
    <row r="86" spans="1:26" ht="23.25" x14ac:dyDescent="0.35">
      <c r="A86" s="38"/>
      <c r="C86" s="350"/>
      <c r="D86" s="17"/>
      <c r="E86" s="17"/>
      <c r="F86" s="17"/>
      <c r="G86" s="17"/>
      <c r="H86" s="17"/>
      <c r="I86" s="17"/>
      <c r="J86" s="17"/>
      <c r="K86" s="17"/>
      <c r="L86" s="17"/>
      <c r="M86" s="17"/>
      <c r="N86" s="17"/>
      <c r="O86" s="17"/>
      <c r="P86" s="17"/>
      <c r="Q86" s="17"/>
      <c r="T86" s="298"/>
      <c r="U86" s="295"/>
      <c r="V86" s="296"/>
      <c r="W86" s="296"/>
      <c r="X86" s="296"/>
    </row>
    <row r="87" spans="1:26" ht="23.25" x14ac:dyDescent="0.35">
      <c r="A87" s="38"/>
      <c r="C87" s="348"/>
      <c r="D87" s="17"/>
      <c r="E87" s="17"/>
      <c r="F87" s="17"/>
      <c r="G87" s="17"/>
      <c r="H87" s="17"/>
      <c r="I87" s="17"/>
      <c r="J87" s="17"/>
      <c r="K87" s="17"/>
      <c r="L87" s="17"/>
      <c r="M87" s="17"/>
      <c r="N87" s="17"/>
      <c r="O87" s="17"/>
      <c r="P87" s="17"/>
      <c r="Q87" s="17"/>
      <c r="T87" s="332"/>
      <c r="U87" s="295"/>
      <c r="V87" s="296"/>
      <c r="W87" s="296"/>
      <c r="X87" s="296"/>
    </row>
    <row r="88" spans="1:26" ht="23.25" x14ac:dyDescent="0.35">
      <c r="A88" s="38"/>
      <c r="C88" s="350"/>
      <c r="D88" s="17"/>
      <c r="E88" s="17"/>
      <c r="F88" s="17"/>
      <c r="G88" s="17"/>
      <c r="H88" s="17"/>
      <c r="I88" s="17"/>
      <c r="J88" s="17"/>
      <c r="K88" s="17"/>
      <c r="L88" s="17"/>
      <c r="M88" s="17"/>
      <c r="N88" s="17"/>
      <c r="O88" s="17"/>
      <c r="P88" s="17"/>
      <c r="Q88" s="17"/>
      <c r="T88" s="342"/>
      <c r="U88" s="289"/>
      <c r="V88" s="290"/>
      <c r="W88" s="290"/>
      <c r="X88" s="290"/>
    </row>
    <row r="89" spans="1:26" ht="23.25" x14ac:dyDescent="0.35">
      <c r="A89" s="38"/>
      <c r="C89" s="350"/>
      <c r="D89" s="17"/>
      <c r="E89" s="17"/>
      <c r="F89" s="17"/>
      <c r="G89" s="17"/>
      <c r="H89" s="17"/>
      <c r="I89" s="17"/>
      <c r="J89" s="17"/>
      <c r="K89" s="17"/>
      <c r="L89" s="17"/>
      <c r="M89" s="17"/>
      <c r="N89" s="17"/>
      <c r="O89" s="17"/>
      <c r="P89" s="17"/>
      <c r="Q89" s="17"/>
      <c r="T89" s="339"/>
      <c r="U89" s="3"/>
      <c r="V89" s="3"/>
      <c r="W89" s="3"/>
      <c r="X89" s="3"/>
    </row>
    <row r="90" spans="1:26" ht="23.25" x14ac:dyDescent="0.35">
      <c r="A90" s="38"/>
      <c r="C90" s="350"/>
      <c r="D90" s="17"/>
      <c r="E90" s="17"/>
      <c r="F90" s="17"/>
      <c r="G90" s="17"/>
      <c r="H90" s="17"/>
      <c r="I90" s="17"/>
      <c r="J90" s="17"/>
      <c r="K90" s="17"/>
      <c r="L90" s="17"/>
      <c r="M90" s="17"/>
      <c r="N90" s="17"/>
      <c r="O90" s="17"/>
      <c r="P90" s="17"/>
      <c r="Q90" s="17"/>
      <c r="T90" s="348"/>
      <c r="U90" s="348"/>
      <c r="V90" s="348"/>
      <c r="W90" s="348"/>
      <c r="X90" s="348"/>
      <c r="Y90" s="351"/>
      <c r="Z90"/>
    </row>
    <row r="91" spans="1:26" ht="23.25" x14ac:dyDescent="0.35">
      <c r="A91" s="38"/>
      <c r="C91" s="350"/>
      <c r="D91" s="17"/>
      <c r="E91" s="17"/>
      <c r="F91" s="17"/>
      <c r="G91" s="17"/>
      <c r="H91" s="17"/>
      <c r="I91" s="17"/>
      <c r="J91" s="17"/>
      <c r="K91" s="17"/>
      <c r="L91" s="17"/>
      <c r="M91" s="17"/>
      <c r="N91" s="17"/>
      <c r="O91" s="17"/>
      <c r="P91" s="17"/>
      <c r="Q91" s="17"/>
      <c r="T91" s="349"/>
      <c r="U91" s="349"/>
      <c r="V91" s="349"/>
      <c r="W91" s="349"/>
      <c r="X91" s="349"/>
      <c r="Y91" s="349"/>
      <c r="Z91"/>
    </row>
    <row r="92" spans="1:26" ht="27" customHeight="1" x14ac:dyDescent="0.35">
      <c r="A92" s="38"/>
      <c r="B92" s="38"/>
      <c r="C92" s="350"/>
      <c r="D92" s="17"/>
      <c r="E92" s="17"/>
      <c r="F92" s="17"/>
      <c r="G92" s="17"/>
      <c r="H92" s="17"/>
      <c r="I92" s="17"/>
      <c r="J92" s="17"/>
      <c r="K92" s="17"/>
      <c r="L92" s="17"/>
      <c r="M92" s="17"/>
      <c r="N92" s="17"/>
      <c r="O92" s="17"/>
      <c r="P92" s="17"/>
      <c r="Q92" s="17"/>
      <c r="T92" s="350"/>
      <c r="U92" s="350"/>
      <c r="V92" s="350"/>
      <c r="W92" s="350"/>
      <c r="X92" s="350"/>
      <c r="Y92" s="351"/>
      <c r="Z92"/>
    </row>
    <row r="93" spans="1:26" ht="23.25" customHeight="1" x14ac:dyDescent="0.3">
      <c r="A93" s="38"/>
      <c r="B93" s="38"/>
      <c r="C93" s="350"/>
      <c r="D93" s="351"/>
      <c r="E93" s="350"/>
      <c r="F93" s="350"/>
      <c r="G93" s="350"/>
      <c r="H93" s="350"/>
      <c r="I93" s="350"/>
      <c r="J93" s="350"/>
      <c r="K93" s="350"/>
      <c r="L93" s="350"/>
      <c r="M93" s="350"/>
      <c r="N93" s="350"/>
      <c r="O93" s="350"/>
      <c r="P93" s="351"/>
    </row>
    <row r="94" spans="1:26" ht="20.25" x14ac:dyDescent="0.3">
      <c r="A94" s="38"/>
      <c r="B94" s="38"/>
      <c r="C94" s="350"/>
      <c r="D94" s="351"/>
      <c r="E94" s="350"/>
      <c r="F94" s="350"/>
      <c r="G94" s="350"/>
      <c r="H94" s="350"/>
      <c r="I94" s="350"/>
      <c r="J94" s="350"/>
      <c r="K94" s="350"/>
      <c r="L94" s="350"/>
      <c r="M94" s="350"/>
      <c r="N94" s="350"/>
      <c r="O94" s="350"/>
      <c r="P94" s="351"/>
    </row>
    <row r="95" spans="1:26" ht="20.25" x14ac:dyDescent="0.3">
      <c r="A95" s="38"/>
      <c r="B95" s="38"/>
      <c r="C95" s="348"/>
      <c r="D95" s="651"/>
      <c r="E95" s="651"/>
      <c r="F95" s="651"/>
      <c r="G95" s="651"/>
      <c r="H95" s="651"/>
      <c r="I95" s="651"/>
      <c r="J95" s="651"/>
      <c r="K95" s="651"/>
      <c r="L95" s="651"/>
      <c r="M95" s="651"/>
      <c r="N95" s="651"/>
      <c r="O95" s="651"/>
      <c r="P95" s="651"/>
    </row>
    <row r="96" spans="1:26" ht="20.25" x14ac:dyDescent="0.2">
      <c r="A96" s="6"/>
      <c r="B96" s="6"/>
      <c r="C96" s="350"/>
      <c r="D96" s="735"/>
      <c r="E96" s="735"/>
      <c r="F96" s="735"/>
      <c r="G96" s="735"/>
      <c r="H96" s="350"/>
      <c r="I96" s="350"/>
      <c r="J96" s="350"/>
      <c r="K96" s="350"/>
      <c r="L96" s="350"/>
      <c r="M96" s="350"/>
      <c r="N96" s="350"/>
      <c r="O96" s="350"/>
      <c r="P96" s="351"/>
    </row>
    <row r="97" spans="1:17" ht="20.25" x14ac:dyDescent="0.2">
      <c r="A97" s="6"/>
      <c r="B97" s="6"/>
      <c r="C97" s="350"/>
      <c r="D97" s="351"/>
      <c r="E97" s="350"/>
      <c r="F97" s="350"/>
      <c r="G97" s="350"/>
      <c r="H97" s="350"/>
      <c r="I97" s="350"/>
      <c r="J97" s="350"/>
      <c r="K97" s="350"/>
      <c r="L97" s="350"/>
      <c r="M97" s="350"/>
      <c r="N97" s="350"/>
      <c r="O97" s="350"/>
      <c r="P97" s="351"/>
      <c r="Q97" s="40"/>
    </row>
    <row r="98" spans="1:17" ht="20.25" x14ac:dyDescent="0.2">
      <c r="A98" s="6"/>
      <c r="B98" s="6"/>
      <c r="C98" s="350"/>
      <c r="D98" s="351"/>
      <c r="E98" s="350"/>
      <c r="F98" s="350"/>
      <c r="G98" s="350"/>
      <c r="H98" s="350"/>
      <c r="I98" s="350"/>
      <c r="J98" s="350"/>
      <c r="K98" s="350"/>
      <c r="L98" s="350"/>
      <c r="M98" s="350"/>
      <c r="N98" s="350"/>
      <c r="O98" s="350"/>
      <c r="P98" s="351"/>
      <c r="Q98" s="40"/>
    </row>
    <row r="99" spans="1:17" ht="20.25" x14ac:dyDescent="0.2">
      <c r="A99" s="6"/>
      <c r="B99" s="6"/>
      <c r="C99" s="40"/>
      <c r="D99" s="40"/>
      <c r="E99" s="40"/>
      <c r="F99" s="40"/>
      <c r="G99" s="40"/>
      <c r="H99" s="40"/>
      <c r="I99" s="40"/>
      <c r="J99" s="40"/>
      <c r="K99" s="40"/>
      <c r="L99" s="40"/>
      <c r="M99" s="40"/>
      <c r="N99" s="40"/>
      <c r="O99" s="40"/>
      <c r="P99" s="40"/>
      <c r="Q99" s="40"/>
    </row>
    <row r="100" spans="1:17" ht="23.25" customHeight="1" x14ac:dyDescent="0.2">
      <c r="A100" s="6"/>
      <c r="B100" s="6"/>
      <c r="C100" s="40"/>
      <c r="D100" s="40"/>
      <c r="E100" s="40"/>
      <c r="F100" s="40"/>
      <c r="G100" s="40"/>
      <c r="H100" s="40"/>
      <c r="I100" s="40"/>
      <c r="J100" s="40"/>
      <c r="K100" s="40"/>
      <c r="L100" s="40"/>
      <c r="M100" s="40"/>
      <c r="N100" s="40"/>
      <c r="O100" s="40"/>
      <c r="P100" s="40"/>
      <c r="Q100" s="39"/>
    </row>
    <row r="101" spans="1:17" ht="23.25" customHeight="1" x14ac:dyDescent="0.2">
      <c r="A101" s="6"/>
      <c r="B101" s="6"/>
      <c r="C101" s="39"/>
      <c r="D101" s="39"/>
      <c r="E101" s="39"/>
      <c r="F101" s="39"/>
      <c r="G101" s="39"/>
      <c r="H101" s="39"/>
      <c r="I101" s="39"/>
      <c r="J101" s="39"/>
      <c r="K101" s="39"/>
      <c r="L101" s="39"/>
      <c r="M101" s="39"/>
      <c r="N101" s="39"/>
      <c r="O101" s="39"/>
      <c r="P101" s="39"/>
      <c r="Q101" s="39"/>
    </row>
    <row r="102" spans="1:17" ht="20.25" x14ac:dyDescent="0.2">
      <c r="A102" s="6"/>
      <c r="B102" s="6"/>
      <c r="C102" s="39"/>
      <c r="D102" s="39"/>
      <c r="E102" s="39"/>
      <c r="F102" s="39"/>
      <c r="G102" s="39"/>
      <c r="H102" s="39"/>
      <c r="I102" s="39"/>
      <c r="J102" s="39"/>
      <c r="K102" s="39"/>
      <c r="L102" s="39"/>
      <c r="M102" s="39"/>
      <c r="N102" s="39"/>
      <c r="O102" s="39"/>
      <c r="P102" s="39"/>
      <c r="Q102" s="39"/>
    </row>
    <row r="103" spans="1:17" ht="20.25" x14ac:dyDescent="0.2">
      <c r="A103" s="6"/>
      <c r="B103" s="6"/>
      <c r="C103" s="39"/>
      <c r="D103" s="39"/>
      <c r="E103" s="39"/>
      <c r="F103" s="39"/>
      <c r="G103" s="39"/>
      <c r="H103" s="39"/>
      <c r="I103" s="39"/>
      <c r="J103" s="39"/>
      <c r="K103" s="39"/>
      <c r="L103" s="39"/>
      <c r="M103" s="39"/>
      <c r="N103" s="39"/>
      <c r="O103" s="39"/>
      <c r="P103" s="39"/>
      <c r="Q103" s="39"/>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ht="23.25" customHeight="1" x14ac:dyDescent="0.2">
      <c r="A108" s="6"/>
      <c r="B108" s="6"/>
      <c r="C108" s="6"/>
      <c r="D108" s="6"/>
      <c r="E108" s="6"/>
      <c r="F108" s="6"/>
      <c r="G108" s="6"/>
      <c r="H108" s="6"/>
      <c r="I108" s="6"/>
      <c r="J108" s="6"/>
      <c r="K108" s="6"/>
      <c r="L108" s="6"/>
      <c r="M108" s="6"/>
      <c r="N108" s="6"/>
      <c r="O108" s="6"/>
      <c r="P108" s="6"/>
      <c r="Q108" s="6"/>
    </row>
    <row r="109" spans="1:17" ht="23.25" customHeight="1"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ht="12.75" customHeight="1" x14ac:dyDescent="0.2">
      <c r="A116" s="6"/>
      <c r="B116" s="6"/>
      <c r="C116" s="6"/>
      <c r="D116" s="6"/>
      <c r="E116" s="6"/>
      <c r="F116" s="6"/>
      <c r="G116" s="6"/>
      <c r="H116" s="6"/>
      <c r="I116" s="6"/>
      <c r="J116" s="6"/>
      <c r="K116" s="6"/>
      <c r="L116" s="6"/>
      <c r="M116" s="6"/>
      <c r="N116" s="6"/>
      <c r="O116" s="6"/>
      <c r="P116" s="6"/>
      <c r="Q116" s="6"/>
    </row>
    <row r="117" spans="1:17" ht="20.25" customHeight="1"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row r="190" spans="1:17" x14ac:dyDescent="0.2">
      <c r="A190" s="6"/>
      <c r="B190" s="6"/>
      <c r="C190" s="6"/>
      <c r="D190" s="6"/>
      <c r="E190" s="6"/>
      <c r="F190" s="6"/>
      <c r="G190" s="6"/>
      <c r="H190" s="6"/>
      <c r="I190" s="6"/>
      <c r="J190" s="6"/>
      <c r="K190" s="6"/>
      <c r="L190" s="6"/>
      <c r="M190" s="6"/>
      <c r="N190" s="6"/>
      <c r="O190" s="6"/>
      <c r="P190" s="6"/>
      <c r="Q190" s="6"/>
    </row>
    <row r="191" spans="1:17" x14ac:dyDescent="0.2">
      <c r="A191" s="6"/>
      <c r="B191" s="6"/>
      <c r="C191" s="6"/>
      <c r="D191" s="6"/>
      <c r="E191" s="6"/>
      <c r="F191" s="6"/>
      <c r="G191" s="6"/>
      <c r="H191" s="6"/>
      <c r="I191" s="6"/>
      <c r="J191" s="6"/>
      <c r="K191" s="6"/>
      <c r="L191" s="6"/>
      <c r="M191" s="6"/>
      <c r="N191" s="6"/>
      <c r="O191" s="6"/>
      <c r="P191" s="6"/>
      <c r="Q191" s="6"/>
    </row>
    <row r="192" spans="1:17" x14ac:dyDescent="0.2">
      <c r="A192" s="6"/>
      <c r="B192" s="6"/>
      <c r="C192" s="6"/>
      <c r="D192" s="6"/>
      <c r="E192" s="6"/>
      <c r="F192" s="6"/>
      <c r="G192" s="6"/>
      <c r="H192" s="6"/>
      <c r="I192" s="6"/>
      <c r="J192" s="6"/>
      <c r="K192" s="6"/>
      <c r="L192" s="6"/>
      <c r="M192" s="6"/>
      <c r="N192" s="6"/>
      <c r="O192" s="6"/>
      <c r="P192" s="6"/>
      <c r="Q192" s="6"/>
    </row>
    <row r="193" spans="1:17" x14ac:dyDescent="0.2">
      <c r="A193" s="6"/>
      <c r="B193" s="6"/>
      <c r="C193" s="6"/>
      <c r="D193" s="6"/>
      <c r="E193" s="6"/>
      <c r="F193" s="6"/>
      <c r="G193" s="6"/>
      <c r="H193" s="6"/>
      <c r="I193" s="6"/>
      <c r="J193" s="6"/>
      <c r="K193" s="6"/>
      <c r="L193" s="6"/>
      <c r="M193" s="6"/>
      <c r="N193" s="6"/>
      <c r="O193" s="6"/>
      <c r="P193" s="6"/>
      <c r="Q193" s="6"/>
    </row>
    <row r="194" spans="1:17" x14ac:dyDescent="0.2">
      <c r="A194" s="6"/>
      <c r="B194" s="6"/>
      <c r="C194" s="6"/>
      <c r="D194" s="6"/>
      <c r="E194" s="6"/>
      <c r="F194" s="6"/>
      <c r="G194" s="6"/>
      <c r="H194" s="6"/>
      <c r="I194" s="6"/>
      <c r="J194" s="6"/>
      <c r="K194" s="6"/>
      <c r="L194" s="6"/>
      <c r="M194" s="6"/>
      <c r="N194" s="6"/>
      <c r="O194" s="6"/>
      <c r="P194" s="6"/>
      <c r="Q194" s="6"/>
    </row>
    <row r="195" spans="1:17" x14ac:dyDescent="0.2">
      <c r="A195" s="6"/>
      <c r="B195" s="6"/>
      <c r="C195" s="6"/>
      <c r="D195" s="6"/>
      <c r="E195" s="6"/>
      <c r="F195" s="6"/>
      <c r="G195" s="6"/>
      <c r="H195" s="6"/>
      <c r="I195" s="6"/>
      <c r="J195" s="6"/>
      <c r="K195" s="6"/>
      <c r="L195" s="6"/>
      <c r="M195" s="6"/>
      <c r="N195" s="6"/>
      <c r="O195" s="6"/>
      <c r="P195" s="6"/>
      <c r="Q195" s="6"/>
    </row>
    <row r="196" spans="1:17" x14ac:dyDescent="0.2">
      <c r="A196" s="6"/>
      <c r="B196" s="6"/>
      <c r="C196" s="6"/>
      <c r="D196" s="6"/>
      <c r="E196" s="6"/>
      <c r="F196" s="6"/>
      <c r="G196" s="6"/>
      <c r="H196" s="6"/>
      <c r="I196" s="6"/>
      <c r="J196" s="6"/>
      <c r="K196" s="6"/>
      <c r="L196" s="6"/>
      <c r="M196" s="6"/>
      <c r="N196" s="6"/>
      <c r="O196" s="6"/>
      <c r="P196" s="6"/>
      <c r="Q196" s="6"/>
    </row>
  </sheetData>
  <mergeCells count="63">
    <mergeCell ref="D96:G96"/>
    <mergeCell ref="B44:F44"/>
    <mergeCell ref="B45:F45"/>
    <mergeCell ref="B46:F46"/>
    <mergeCell ref="B47:F47"/>
    <mergeCell ref="B48:F48"/>
    <mergeCell ref="B49:F49"/>
    <mergeCell ref="B50:F50"/>
    <mergeCell ref="A51:F51"/>
    <mergeCell ref="A57:Q57"/>
    <mergeCell ref="D95:P95"/>
    <mergeCell ref="B43:F43"/>
    <mergeCell ref="B32:F32"/>
    <mergeCell ref="B33:F33"/>
    <mergeCell ref="B34:F34"/>
    <mergeCell ref="B35:F35"/>
    <mergeCell ref="B36:F36"/>
    <mergeCell ref="B37:F37"/>
    <mergeCell ref="B38:F38"/>
    <mergeCell ref="B39:F39"/>
    <mergeCell ref="B40:F40"/>
    <mergeCell ref="B41:F41"/>
    <mergeCell ref="B42:F42"/>
    <mergeCell ref="B31:F31"/>
    <mergeCell ref="P20:Q20"/>
    <mergeCell ref="B21:F21"/>
    <mergeCell ref="B22:F22"/>
    <mergeCell ref="B23:F23"/>
    <mergeCell ref="B24:F24"/>
    <mergeCell ref="B25:F25"/>
    <mergeCell ref="B26:F26"/>
    <mergeCell ref="B27:F27"/>
    <mergeCell ref="B28:F28"/>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AA658-8768-4CFF-913A-4E228EAE22D6}">
  <sheetPr>
    <tabColor rgb="FF00B0F0"/>
    <pageSetUpPr fitToPage="1"/>
  </sheetPr>
  <dimension ref="A1:Z189"/>
  <sheetViews>
    <sheetView view="pageBreakPreview" zoomScale="40" zoomScaleNormal="40" zoomScaleSheetLayoutView="40" workbookViewId="0">
      <selection activeCell="J82" sqref="J82"/>
    </sheetView>
  </sheetViews>
  <sheetFormatPr baseColWidth="10" defaultColWidth="11.42578125" defaultRowHeight="12.75" x14ac:dyDescent="0.2"/>
  <cols>
    <col min="1" max="1" width="15.42578125" style="2" customWidth="1"/>
    <col min="2" max="2" width="10.7109375" style="2" customWidth="1"/>
    <col min="3" max="3" width="20.7109375" style="2" customWidth="1"/>
    <col min="4" max="4" width="38.28515625" style="2" customWidth="1"/>
    <col min="5" max="6" width="20.7109375" style="2" customWidth="1"/>
    <col min="7" max="7" width="26.42578125" style="2" customWidth="1"/>
    <col min="8" max="8" width="25.7109375" style="2" customWidth="1"/>
    <col min="9" max="10" width="25.5703125" style="2" customWidth="1"/>
    <col min="11" max="11" width="24.5703125" style="2" customWidth="1"/>
    <col min="12" max="12" width="24.42578125" style="2" customWidth="1"/>
    <col min="13" max="13" width="28.85546875" style="2" customWidth="1"/>
    <col min="14" max="15" width="25.5703125" style="2" customWidth="1"/>
    <col min="16" max="16" width="24.140625" style="2" customWidth="1"/>
    <col min="17" max="17" width="24.42578125" style="2" customWidth="1"/>
    <col min="18" max="18" width="7.28515625" style="2" customWidth="1"/>
    <col min="19" max="20" width="28.7109375" style="2" bestFit="1" customWidth="1"/>
    <col min="21" max="21" width="31.28515625" style="2" bestFit="1" customWidth="1"/>
    <col min="22" max="22" width="23.7109375" style="2" bestFit="1" customWidth="1"/>
    <col min="23" max="16384" width="11.42578125" style="2"/>
  </cols>
  <sheetData>
    <row r="1" spans="1:17" s="1" customFormat="1" ht="42" x14ac:dyDescent="0.2">
      <c r="A1" s="594" t="s">
        <v>703</v>
      </c>
      <c r="B1" s="594"/>
      <c r="C1" s="594"/>
      <c r="D1" s="594"/>
      <c r="E1" s="594"/>
      <c r="F1" s="594"/>
      <c r="G1" s="594"/>
      <c r="H1" s="594"/>
      <c r="I1" s="594"/>
      <c r="J1" s="594"/>
      <c r="K1" s="594"/>
      <c r="L1" s="594"/>
      <c r="M1" s="594"/>
      <c r="N1" s="594"/>
      <c r="O1" s="594"/>
      <c r="P1" s="594"/>
      <c r="Q1" s="594"/>
    </row>
    <row r="2" spans="1:17" s="1" customFormat="1" ht="42" x14ac:dyDescent="0.2">
      <c r="A2" s="594" t="s">
        <v>0</v>
      </c>
      <c r="B2" s="594"/>
      <c r="C2" s="594"/>
      <c r="D2" s="594"/>
      <c r="E2" s="594"/>
      <c r="F2" s="594"/>
      <c r="G2" s="594"/>
      <c r="H2" s="594"/>
      <c r="I2" s="594"/>
      <c r="J2" s="594"/>
      <c r="K2" s="594"/>
      <c r="L2" s="594"/>
      <c r="M2" s="594"/>
      <c r="N2" s="594"/>
      <c r="O2" s="594"/>
      <c r="P2" s="594"/>
      <c r="Q2" s="594"/>
    </row>
    <row r="3" spans="1:17" s="1" customFormat="1" ht="42" x14ac:dyDescent="0.2">
      <c r="A3" s="594" t="s">
        <v>22</v>
      </c>
      <c r="B3" s="594"/>
      <c r="C3" s="594"/>
      <c r="D3" s="594"/>
      <c r="E3" s="594"/>
      <c r="F3" s="594"/>
      <c r="G3" s="594"/>
      <c r="H3" s="594"/>
      <c r="I3" s="594"/>
      <c r="J3" s="594"/>
      <c r="K3" s="594"/>
      <c r="L3" s="594"/>
      <c r="M3" s="594"/>
      <c r="N3" s="594"/>
      <c r="O3" s="594"/>
      <c r="P3" s="594"/>
      <c r="Q3" s="594"/>
    </row>
    <row r="4" spans="1:17" s="1" customFormat="1" ht="42" x14ac:dyDescent="0.2">
      <c r="A4" s="594" t="s">
        <v>704</v>
      </c>
      <c r="B4" s="594"/>
      <c r="C4" s="594"/>
      <c r="D4" s="594"/>
      <c r="E4" s="594"/>
      <c r="F4" s="594"/>
      <c r="G4" s="594"/>
      <c r="H4" s="594"/>
      <c r="I4" s="594"/>
      <c r="J4" s="594"/>
      <c r="K4" s="594"/>
      <c r="L4" s="594"/>
      <c r="M4" s="594"/>
      <c r="N4" s="594"/>
      <c r="O4" s="594"/>
      <c r="P4" s="594"/>
      <c r="Q4" s="594"/>
    </row>
    <row r="5" spans="1:17" ht="9.75" customHeight="1" x14ac:dyDescent="0.2">
      <c r="A5" s="120"/>
      <c r="B5" s="539"/>
      <c r="C5" s="122"/>
      <c r="D5" s="122"/>
      <c r="E5" s="122"/>
      <c r="F5" s="122"/>
      <c r="G5" s="122"/>
      <c r="H5" s="122"/>
      <c r="I5" s="122"/>
      <c r="J5" s="122"/>
      <c r="K5" s="122"/>
      <c r="L5" s="122"/>
      <c r="M5" s="120"/>
      <c r="N5" s="120"/>
      <c r="O5" s="120"/>
      <c r="P5" s="120"/>
      <c r="Q5" s="120"/>
    </row>
    <row r="6" spans="1:17" s="3" customFormat="1" ht="62.25" customHeight="1" x14ac:dyDescent="0.5">
      <c r="A6" s="584" t="s">
        <v>80</v>
      </c>
      <c r="B6" s="593"/>
      <c r="C6" s="584" t="s">
        <v>1</v>
      </c>
      <c r="D6" s="584"/>
      <c r="E6" s="584"/>
      <c r="F6" s="584"/>
      <c r="G6" s="584"/>
      <c r="H6" s="584"/>
      <c r="I6" s="584"/>
      <c r="J6" s="584"/>
      <c r="K6" s="584"/>
      <c r="L6" s="584"/>
      <c r="M6" s="584"/>
      <c r="N6" s="584"/>
      <c r="O6" s="126"/>
      <c r="P6" s="126"/>
      <c r="Q6" s="126"/>
    </row>
    <row r="7" spans="1:17" s="3" customFormat="1" ht="45" customHeight="1" x14ac:dyDescent="0.2">
      <c r="A7" s="582">
        <v>2</v>
      </c>
      <c r="B7" s="582"/>
      <c r="C7" s="583" t="s">
        <v>69</v>
      </c>
      <c r="D7" s="583"/>
      <c r="E7" s="583"/>
      <c r="F7" s="583"/>
      <c r="G7" s="583"/>
      <c r="H7" s="583"/>
      <c r="I7" s="583"/>
      <c r="J7" s="583"/>
      <c r="K7" s="583"/>
      <c r="L7" s="583"/>
      <c r="M7" s="583"/>
      <c r="N7" s="583"/>
      <c r="O7" s="126"/>
      <c r="P7" s="126"/>
      <c r="Q7" s="126"/>
    </row>
    <row r="8" spans="1:17" s="3" customFormat="1" ht="5.25" customHeight="1" x14ac:dyDescent="0.2">
      <c r="A8" s="126"/>
      <c r="B8" s="126"/>
      <c r="C8" s="126"/>
      <c r="D8" s="126"/>
      <c r="E8" s="126"/>
      <c r="F8" s="126"/>
      <c r="G8" s="126"/>
      <c r="H8" s="126"/>
      <c r="I8" s="126"/>
      <c r="J8" s="126"/>
      <c r="K8" s="126"/>
      <c r="L8" s="126"/>
      <c r="M8" s="126"/>
      <c r="N8" s="126"/>
      <c r="O8" s="126"/>
      <c r="P8" s="126"/>
      <c r="Q8" s="126"/>
    </row>
    <row r="9" spans="1:17" s="7" customFormat="1" ht="50.25" customHeight="1" x14ac:dyDescent="0.2">
      <c r="A9" s="584" t="s">
        <v>81</v>
      </c>
      <c r="B9" s="585"/>
      <c r="C9" s="584" t="s">
        <v>1</v>
      </c>
      <c r="D9" s="584"/>
      <c r="E9" s="584"/>
      <c r="F9" s="584"/>
      <c r="G9" s="584"/>
      <c r="H9" s="584"/>
      <c r="I9" s="584"/>
      <c r="J9" s="584"/>
      <c r="K9" s="584"/>
      <c r="L9" s="584"/>
      <c r="M9" s="584"/>
      <c r="N9" s="584"/>
      <c r="O9" s="142"/>
      <c r="P9" s="143"/>
      <c r="Q9" s="142"/>
    </row>
    <row r="10" spans="1:17" s="7" customFormat="1" ht="66" customHeight="1" x14ac:dyDescent="0.2">
      <c r="A10" s="583">
        <v>10</v>
      </c>
      <c r="B10" s="583"/>
      <c r="C10" s="583" t="s">
        <v>702</v>
      </c>
      <c r="D10" s="583"/>
      <c r="E10" s="583"/>
      <c r="F10" s="583"/>
      <c r="G10" s="583"/>
      <c r="H10" s="583"/>
      <c r="I10" s="583"/>
      <c r="J10" s="583"/>
      <c r="K10" s="583"/>
      <c r="L10" s="583"/>
      <c r="M10" s="583"/>
      <c r="N10" s="583"/>
      <c r="O10" s="142"/>
      <c r="P10" s="143"/>
      <c r="Q10" s="142"/>
    </row>
    <row r="11" spans="1:17" s="3" customFormat="1" ht="5.25" customHeight="1" x14ac:dyDescent="0.2">
      <c r="A11" s="126"/>
      <c r="B11" s="126"/>
      <c r="C11" s="126"/>
      <c r="D11" s="126"/>
      <c r="E11" s="126"/>
      <c r="F11" s="126"/>
      <c r="G11" s="126"/>
      <c r="H11" s="126"/>
      <c r="I11" s="126"/>
      <c r="J11" s="126"/>
      <c r="K11" s="126"/>
      <c r="L11" s="126"/>
      <c r="M11" s="126"/>
      <c r="N11" s="126"/>
      <c r="O11" s="126"/>
      <c r="P11" s="126"/>
      <c r="Q11" s="126"/>
    </row>
    <row r="12" spans="1:17" s="3" customFormat="1" ht="29.25" customHeight="1" x14ac:dyDescent="0.2">
      <c r="A12" s="584" t="s">
        <v>3</v>
      </c>
      <c r="B12" s="586"/>
      <c r="C12" s="584" t="s">
        <v>1</v>
      </c>
      <c r="D12" s="584"/>
      <c r="E12" s="584"/>
      <c r="F12" s="584"/>
      <c r="G12" s="584"/>
      <c r="H12" s="584"/>
      <c r="I12" s="584"/>
      <c r="J12" s="584"/>
      <c r="K12" s="584"/>
      <c r="L12" s="584"/>
      <c r="M12" s="584"/>
      <c r="N12" s="584"/>
      <c r="O12" s="126"/>
      <c r="P12" s="126"/>
      <c r="Q12" s="126"/>
    </row>
    <row r="13" spans="1:17" s="3" customFormat="1" ht="54.75" customHeight="1" x14ac:dyDescent="0.2">
      <c r="A13" s="583">
        <v>7</v>
      </c>
      <c r="B13" s="583"/>
      <c r="C13" s="583" t="s">
        <v>276</v>
      </c>
      <c r="D13" s="583"/>
      <c r="E13" s="583"/>
      <c r="F13" s="583"/>
      <c r="G13" s="583"/>
      <c r="H13" s="583"/>
      <c r="I13" s="583"/>
      <c r="J13" s="583"/>
      <c r="K13" s="583"/>
      <c r="L13" s="583"/>
      <c r="M13" s="583"/>
      <c r="N13" s="583"/>
      <c r="O13" s="126"/>
      <c r="P13" s="126"/>
      <c r="Q13" s="126"/>
    </row>
    <row r="14" spans="1:17" s="3" customFormat="1" ht="5.25" customHeight="1" x14ac:dyDescent="0.2">
      <c r="A14" s="126"/>
      <c r="B14" s="126"/>
      <c r="C14" s="126"/>
      <c r="D14" s="126"/>
      <c r="E14" s="126"/>
      <c r="F14" s="126"/>
      <c r="G14" s="126"/>
      <c r="H14" s="126"/>
      <c r="I14" s="126"/>
      <c r="J14" s="126"/>
      <c r="K14" s="126"/>
      <c r="L14" s="126"/>
      <c r="M14" s="126"/>
      <c r="N14" s="126"/>
      <c r="O14" s="126"/>
      <c r="P14" s="126"/>
      <c r="Q14" s="126"/>
    </row>
    <row r="15" spans="1:17" s="7" customFormat="1" ht="5.25" customHeight="1" x14ac:dyDescent="0.2">
      <c r="A15" s="142"/>
      <c r="B15" s="142"/>
      <c r="C15" s="142"/>
      <c r="D15" s="142"/>
      <c r="E15" s="142"/>
      <c r="F15" s="142"/>
      <c r="G15" s="142"/>
      <c r="H15" s="142"/>
      <c r="I15" s="142"/>
      <c r="J15" s="142"/>
      <c r="K15" s="142"/>
      <c r="L15" s="142"/>
      <c r="M15" s="142"/>
      <c r="N15" s="142"/>
      <c r="O15" s="142"/>
      <c r="P15" s="142"/>
      <c r="Q15" s="142"/>
    </row>
    <row r="16" spans="1:17" s="7" customFormat="1" ht="24.6" hidden="1" customHeight="1" x14ac:dyDescent="0.2">
      <c r="A16" s="595" t="s">
        <v>4</v>
      </c>
      <c r="B16" s="596"/>
      <c r="C16" s="596"/>
      <c r="D16" s="596"/>
      <c r="E16" s="596"/>
      <c r="F16" s="596"/>
      <c r="G16" s="596"/>
      <c r="H16" s="597"/>
      <c r="I16" s="144"/>
      <c r="J16" s="142"/>
      <c r="K16" s="142"/>
      <c r="L16" s="142"/>
      <c r="M16" s="142"/>
      <c r="N16" s="142"/>
      <c r="O16" s="142"/>
      <c r="P16" s="142"/>
      <c r="Q16" s="142"/>
    </row>
    <row r="17" spans="1:17" s="7" customFormat="1" ht="24.6" hidden="1" customHeight="1" x14ac:dyDescent="0.2">
      <c r="A17" s="600"/>
      <c r="B17" s="601"/>
      <c r="C17" s="601"/>
      <c r="D17" s="601"/>
      <c r="E17" s="601"/>
      <c r="F17" s="601"/>
      <c r="G17" s="601"/>
      <c r="H17" s="602"/>
      <c r="I17" s="145"/>
      <c r="J17" s="145"/>
      <c r="K17" s="145"/>
      <c r="L17" s="145"/>
      <c r="M17" s="145"/>
      <c r="N17" s="145"/>
      <c r="O17" s="145"/>
      <c r="P17" s="145"/>
      <c r="Q17" s="145"/>
    </row>
    <row r="18" spans="1:17" s="3" customFormat="1" ht="12" customHeight="1" x14ac:dyDescent="0.2">
      <c r="A18" s="126"/>
      <c r="B18" s="126"/>
      <c r="C18" s="126"/>
      <c r="D18" s="126"/>
      <c r="E18" s="126"/>
      <c r="F18" s="126"/>
      <c r="G18" s="126"/>
      <c r="H18" s="126"/>
      <c r="I18" s="126"/>
      <c r="J18" s="126"/>
      <c r="K18" s="126"/>
      <c r="L18" s="126"/>
      <c r="M18" s="126"/>
      <c r="N18" s="126"/>
      <c r="O18" s="126"/>
      <c r="P18" s="126"/>
      <c r="Q18" s="126"/>
    </row>
    <row r="19" spans="1:17" s="3" customFormat="1" ht="30" customHeight="1" x14ac:dyDescent="0.2">
      <c r="A19" s="589" t="s">
        <v>47</v>
      </c>
      <c r="B19" s="570" t="s">
        <v>82</v>
      </c>
      <c r="C19" s="612"/>
      <c r="D19" s="612"/>
      <c r="E19" s="612"/>
      <c r="F19" s="612"/>
      <c r="G19" s="573" t="s">
        <v>5</v>
      </c>
      <c r="H19" s="574"/>
      <c r="I19" s="574"/>
      <c r="J19" s="574"/>
      <c r="K19" s="574"/>
      <c r="L19" s="575"/>
      <c r="M19" s="570" t="s">
        <v>16</v>
      </c>
      <c r="N19" s="570"/>
      <c r="O19" s="570"/>
      <c r="P19" s="570"/>
      <c r="Q19" s="572"/>
    </row>
    <row r="20" spans="1:17" s="3" customFormat="1" ht="44.25" customHeight="1" x14ac:dyDescent="0.2">
      <c r="A20" s="645"/>
      <c r="B20" s="573" t="s">
        <v>17</v>
      </c>
      <c r="C20" s="574"/>
      <c r="D20" s="574"/>
      <c r="E20" s="574"/>
      <c r="F20" s="575"/>
      <c r="G20" s="570" t="s">
        <v>6</v>
      </c>
      <c r="H20" s="573" t="s">
        <v>337</v>
      </c>
      <c r="I20" s="575"/>
      <c r="J20" s="570" t="s">
        <v>7</v>
      </c>
      <c r="K20" s="578" t="s">
        <v>9</v>
      </c>
      <c r="L20" s="579"/>
      <c r="M20" s="570" t="s">
        <v>338</v>
      </c>
      <c r="N20" s="570"/>
      <c r="O20" s="570"/>
      <c r="P20" s="570" t="s">
        <v>36</v>
      </c>
      <c r="Q20" s="572"/>
    </row>
    <row r="21" spans="1:17" s="3" customFormat="1" ht="70.5" customHeight="1" x14ac:dyDescent="0.2">
      <c r="A21" s="646"/>
      <c r="B21" s="571" t="s">
        <v>37</v>
      </c>
      <c r="C21" s="607"/>
      <c r="D21" s="607"/>
      <c r="E21" s="607"/>
      <c r="F21" s="607"/>
      <c r="G21" s="571"/>
      <c r="H21" s="136" t="s">
        <v>11</v>
      </c>
      <c r="I21" s="136" t="s">
        <v>12</v>
      </c>
      <c r="J21" s="571"/>
      <c r="K21" s="135" t="s">
        <v>20</v>
      </c>
      <c r="L21" s="136" t="s">
        <v>21</v>
      </c>
      <c r="M21" s="136" t="s">
        <v>13</v>
      </c>
      <c r="N21" s="136" t="s">
        <v>14</v>
      </c>
      <c r="O21" s="136" t="s">
        <v>15</v>
      </c>
      <c r="P21" s="135" t="s">
        <v>339</v>
      </c>
      <c r="Q21" s="343" t="s">
        <v>340</v>
      </c>
    </row>
    <row r="22" spans="1:17" s="3" customFormat="1" ht="43.5" customHeight="1" x14ac:dyDescent="0.2">
      <c r="A22" s="141"/>
      <c r="B22" s="603"/>
      <c r="C22" s="603"/>
      <c r="D22" s="603"/>
      <c r="E22" s="603"/>
      <c r="F22" s="603"/>
      <c r="G22" s="115"/>
      <c r="H22" s="118"/>
      <c r="I22" s="118"/>
      <c r="J22" s="118"/>
      <c r="K22" s="116"/>
      <c r="L22" s="116"/>
      <c r="M22" s="117"/>
      <c r="N22" s="117"/>
      <c r="O22" s="117"/>
      <c r="P22" s="116"/>
      <c r="Q22" s="116"/>
    </row>
    <row r="23" spans="1:17" s="3" customFormat="1" ht="69" customHeight="1" x14ac:dyDescent="0.35">
      <c r="A23" s="187">
        <v>166</v>
      </c>
      <c r="B23" s="610" t="s">
        <v>282</v>
      </c>
      <c r="C23" s="637"/>
      <c r="D23" s="637"/>
      <c r="E23" s="637"/>
      <c r="F23" s="637"/>
      <c r="G23" s="188" t="str">
        <f>G24</f>
        <v>Varios</v>
      </c>
      <c r="H23" s="188">
        <v>112</v>
      </c>
      <c r="I23" s="188">
        <v>112</v>
      </c>
      <c r="J23" s="188">
        <v>57</v>
      </c>
      <c r="K23" s="189">
        <v>0.5089285714285714</v>
      </c>
      <c r="L23" s="189">
        <v>0.5089285714285714</v>
      </c>
      <c r="M23" s="209">
        <v>3261499</v>
      </c>
      <c r="N23" s="209">
        <v>25147818.73</v>
      </c>
      <c r="O23" s="209">
        <v>11222453.729999999</v>
      </c>
      <c r="P23" s="189">
        <v>3.4408882940022361</v>
      </c>
      <c r="Q23" s="189">
        <v>0.44625952852969364</v>
      </c>
    </row>
    <row r="24" spans="1:17" s="3" customFormat="1" ht="34.5" customHeight="1" x14ac:dyDescent="0.35">
      <c r="A24" s="187">
        <v>16</v>
      </c>
      <c r="B24" s="610" t="s">
        <v>45</v>
      </c>
      <c r="C24" s="637"/>
      <c r="D24" s="637"/>
      <c r="E24" s="637"/>
      <c r="F24" s="637"/>
      <c r="G24" s="188" t="s">
        <v>33</v>
      </c>
      <c r="H24" s="188">
        <v>112</v>
      </c>
      <c r="I24" s="188">
        <v>112</v>
      </c>
      <c r="J24" s="188">
        <v>57</v>
      </c>
      <c r="K24" s="189">
        <v>0.5089285714285714</v>
      </c>
      <c r="L24" s="189">
        <v>0.5089285714285714</v>
      </c>
      <c r="M24" s="209">
        <v>3261499</v>
      </c>
      <c r="N24" s="209">
        <v>25147818.73</v>
      </c>
      <c r="O24" s="209">
        <v>11222453.729999999</v>
      </c>
      <c r="P24" s="189">
        <v>3.4408882940022361</v>
      </c>
      <c r="Q24" s="189">
        <v>0.44625952852969364</v>
      </c>
    </row>
    <row r="25" spans="1:17" s="3" customFormat="1" ht="103.5" customHeight="1" x14ac:dyDescent="0.2">
      <c r="A25" s="171">
        <v>1</v>
      </c>
      <c r="B25" s="565" t="s">
        <v>573</v>
      </c>
      <c r="C25" s="565"/>
      <c r="D25" s="565"/>
      <c r="E25" s="565"/>
      <c r="F25" s="565"/>
      <c r="G25" s="172" t="s">
        <v>300</v>
      </c>
      <c r="H25" s="172">
        <v>15</v>
      </c>
      <c r="I25" s="172">
        <v>15</v>
      </c>
      <c r="J25" s="172">
        <v>5</v>
      </c>
      <c r="K25" s="191">
        <v>0.33333333333333331</v>
      </c>
      <c r="L25" s="191">
        <v>0.33333333333333331</v>
      </c>
      <c r="M25" s="199">
        <v>1628679</v>
      </c>
      <c r="N25" s="199">
        <v>2018144.6399999997</v>
      </c>
      <c r="O25" s="199">
        <v>1522809.9</v>
      </c>
      <c r="P25" s="191">
        <v>0.93499695151714968</v>
      </c>
      <c r="Q25" s="191">
        <v>0.75455934615271192</v>
      </c>
    </row>
    <row r="26" spans="1:17" s="3" customFormat="1" ht="117.75" customHeight="1" x14ac:dyDescent="0.2">
      <c r="A26" s="171">
        <v>2</v>
      </c>
      <c r="B26" s="621" t="s">
        <v>690</v>
      </c>
      <c r="C26" s="622"/>
      <c r="D26" s="622"/>
      <c r="E26" s="622"/>
      <c r="F26" s="623"/>
      <c r="G26" s="172" t="s">
        <v>58</v>
      </c>
      <c r="H26" s="172">
        <v>6</v>
      </c>
      <c r="I26" s="172">
        <v>6</v>
      </c>
      <c r="J26" s="172">
        <v>4</v>
      </c>
      <c r="K26" s="191">
        <v>0.66666666666666663</v>
      </c>
      <c r="L26" s="191">
        <v>0.66666666666666663</v>
      </c>
      <c r="M26" s="174" t="s">
        <v>322</v>
      </c>
      <c r="N26" s="174" t="s">
        <v>322</v>
      </c>
      <c r="O26" s="174" t="s">
        <v>322</v>
      </c>
      <c r="P26" s="191" t="s">
        <v>322</v>
      </c>
      <c r="Q26" s="191" t="s">
        <v>322</v>
      </c>
    </row>
    <row r="27" spans="1:17" s="3" customFormat="1" ht="57.75" customHeight="1" x14ac:dyDescent="0.2">
      <c r="A27" s="171">
        <v>3</v>
      </c>
      <c r="B27" s="565" t="s">
        <v>574</v>
      </c>
      <c r="C27" s="565"/>
      <c r="D27" s="565"/>
      <c r="E27" s="565"/>
      <c r="F27" s="565"/>
      <c r="G27" s="172" t="s">
        <v>58</v>
      </c>
      <c r="H27" s="172">
        <v>7</v>
      </c>
      <c r="I27" s="172">
        <v>7</v>
      </c>
      <c r="J27" s="172">
        <v>3</v>
      </c>
      <c r="K27" s="191">
        <v>0.42857142857142855</v>
      </c>
      <c r="L27" s="191">
        <v>0.42857142857142855</v>
      </c>
      <c r="M27" s="199">
        <v>158543</v>
      </c>
      <c r="N27" s="199">
        <v>10517347.620000001</v>
      </c>
      <c r="O27" s="199">
        <v>4288200.7699999996</v>
      </c>
      <c r="P27" s="191">
        <v>27.047556625016554</v>
      </c>
      <c r="Q27" s="191">
        <v>0.40772644633761751</v>
      </c>
    </row>
    <row r="28" spans="1:17" s="3" customFormat="1" ht="59.25" customHeight="1" x14ac:dyDescent="0.2">
      <c r="A28" s="171">
        <v>4</v>
      </c>
      <c r="B28" s="565" t="s">
        <v>575</v>
      </c>
      <c r="C28" s="565"/>
      <c r="D28" s="565"/>
      <c r="E28" s="565"/>
      <c r="F28" s="565"/>
      <c r="G28" s="172" t="s">
        <v>318</v>
      </c>
      <c r="H28" s="167">
        <v>73</v>
      </c>
      <c r="I28" s="167">
        <v>73</v>
      </c>
      <c r="J28" s="167">
        <v>35</v>
      </c>
      <c r="K28" s="191">
        <v>0.47945205479452052</v>
      </c>
      <c r="L28" s="191">
        <v>0.47945205479452052</v>
      </c>
      <c r="M28" s="174">
        <v>271095</v>
      </c>
      <c r="N28" s="174">
        <v>151008.78999999998</v>
      </c>
      <c r="O28" s="174">
        <v>111589.07</v>
      </c>
      <c r="P28" s="191">
        <v>0.41162348992050762</v>
      </c>
      <c r="Q28" s="191">
        <v>0.73895744744395353</v>
      </c>
    </row>
    <row r="29" spans="1:17" s="3" customFormat="1" ht="66" customHeight="1" x14ac:dyDescent="0.2">
      <c r="A29" s="171">
        <v>5</v>
      </c>
      <c r="B29" s="621" t="s">
        <v>689</v>
      </c>
      <c r="C29" s="622"/>
      <c r="D29" s="622"/>
      <c r="E29" s="622"/>
      <c r="F29" s="623"/>
      <c r="G29" s="172" t="s">
        <v>288</v>
      </c>
      <c r="H29" s="167">
        <v>1</v>
      </c>
      <c r="I29" s="167">
        <v>1</v>
      </c>
      <c r="J29" s="167">
        <v>1</v>
      </c>
      <c r="K29" s="191">
        <v>1</v>
      </c>
      <c r="L29" s="191">
        <v>1</v>
      </c>
      <c r="M29" s="174">
        <v>0</v>
      </c>
      <c r="N29" s="174">
        <v>3004852</v>
      </c>
      <c r="O29" s="174">
        <v>647693.61</v>
      </c>
      <c r="P29" s="191">
        <v>0</v>
      </c>
      <c r="Q29" s="191">
        <v>0.2155492550049054</v>
      </c>
    </row>
    <row r="30" spans="1:17" s="3" customFormat="1" ht="52.5" customHeight="1" x14ac:dyDescent="0.2">
      <c r="A30" s="171">
        <v>6</v>
      </c>
      <c r="B30" s="621" t="s">
        <v>688</v>
      </c>
      <c r="C30" s="622"/>
      <c r="D30" s="622"/>
      <c r="E30" s="622"/>
      <c r="F30" s="623"/>
      <c r="G30" s="172" t="s">
        <v>288</v>
      </c>
      <c r="H30" s="167">
        <v>1</v>
      </c>
      <c r="I30" s="167">
        <v>1</v>
      </c>
      <c r="J30" s="167">
        <v>1</v>
      </c>
      <c r="K30" s="191">
        <v>1</v>
      </c>
      <c r="L30" s="191">
        <v>1</v>
      </c>
      <c r="M30" s="174">
        <v>0</v>
      </c>
      <c r="N30" s="174">
        <v>8924219.6900000013</v>
      </c>
      <c r="O30" s="174">
        <v>4470845.26</v>
      </c>
      <c r="P30" s="191">
        <v>0</v>
      </c>
      <c r="Q30" s="191">
        <v>0.50097884356318434</v>
      </c>
    </row>
    <row r="31" spans="1:17" s="3" customFormat="1" ht="64.5" customHeight="1" x14ac:dyDescent="0.2">
      <c r="A31" s="171">
        <v>7</v>
      </c>
      <c r="B31" s="621" t="s">
        <v>576</v>
      </c>
      <c r="C31" s="622"/>
      <c r="D31" s="622"/>
      <c r="E31" s="622"/>
      <c r="F31" s="623"/>
      <c r="G31" s="172" t="s">
        <v>57</v>
      </c>
      <c r="H31" s="167">
        <v>9</v>
      </c>
      <c r="I31" s="167">
        <v>9</v>
      </c>
      <c r="J31" s="167">
        <v>8</v>
      </c>
      <c r="K31" s="191">
        <v>0.88888888888888884</v>
      </c>
      <c r="L31" s="191">
        <v>0.88888888888888884</v>
      </c>
      <c r="M31" s="174">
        <v>1203182</v>
      </c>
      <c r="N31" s="174">
        <v>532245.99</v>
      </c>
      <c r="O31" s="174">
        <v>181315.12</v>
      </c>
      <c r="P31" s="191">
        <v>0.15069633688003975</v>
      </c>
      <c r="Q31" s="191">
        <v>0.3406603777324842</v>
      </c>
    </row>
    <row r="32" spans="1:17" s="3" customFormat="1" ht="7.15" customHeight="1" x14ac:dyDescent="0.35">
      <c r="A32" s="171"/>
      <c r="B32" s="616"/>
      <c r="C32" s="637"/>
      <c r="D32" s="637"/>
      <c r="E32" s="637"/>
      <c r="F32" s="637"/>
      <c r="G32" s="172"/>
      <c r="H32" s="172"/>
      <c r="I32" s="172"/>
      <c r="J32" s="172"/>
      <c r="K32" s="191"/>
      <c r="L32" s="191"/>
      <c r="M32" s="231"/>
      <c r="N32" s="231"/>
      <c r="O32" s="231"/>
      <c r="P32" s="191"/>
      <c r="Q32" s="191"/>
    </row>
    <row r="33" spans="1:17" s="3" customFormat="1" ht="7.15" customHeight="1" x14ac:dyDescent="0.35">
      <c r="A33" s="171"/>
      <c r="B33" s="616"/>
      <c r="C33" s="637"/>
      <c r="D33" s="637"/>
      <c r="E33" s="637"/>
      <c r="F33" s="637"/>
      <c r="G33" s="172"/>
      <c r="H33" s="172"/>
      <c r="I33" s="172"/>
      <c r="J33" s="172"/>
      <c r="K33" s="191"/>
      <c r="L33" s="191"/>
      <c r="M33" s="231"/>
      <c r="N33" s="231"/>
      <c r="O33" s="231"/>
      <c r="P33" s="191"/>
      <c r="Q33" s="191"/>
    </row>
    <row r="34" spans="1:17" s="3" customFormat="1" ht="7.15" customHeight="1" x14ac:dyDescent="0.2">
      <c r="A34" s="171"/>
      <c r="B34" s="565"/>
      <c r="C34" s="565"/>
      <c r="D34" s="565"/>
      <c r="E34" s="565"/>
      <c r="F34" s="565"/>
      <c r="G34" s="172"/>
      <c r="H34" s="172"/>
      <c r="I34" s="172"/>
      <c r="J34" s="172"/>
      <c r="K34" s="191"/>
      <c r="L34" s="191"/>
      <c r="M34" s="199"/>
      <c r="N34" s="199"/>
      <c r="O34" s="199"/>
      <c r="P34" s="191"/>
      <c r="Q34" s="191"/>
    </row>
    <row r="35" spans="1:17" s="3" customFormat="1" ht="7.15" customHeight="1" x14ac:dyDescent="0.2">
      <c r="A35" s="187"/>
      <c r="B35" s="611"/>
      <c r="C35" s="611"/>
      <c r="D35" s="611"/>
      <c r="E35" s="611"/>
      <c r="F35" s="611"/>
      <c r="G35" s="188"/>
      <c r="H35" s="172"/>
      <c r="I35" s="172"/>
      <c r="J35" s="172"/>
      <c r="K35" s="191"/>
      <c r="L35" s="191"/>
      <c r="M35" s="192"/>
      <c r="N35" s="199"/>
      <c r="O35" s="199"/>
      <c r="P35" s="191"/>
      <c r="Q35" s="191"/>
    </row>
    <row r="36" spans="1:17" s="3" customFormat="1" ht="7.15" customHeight="1" x14ac:dyDescent="0.2">
      <c r="A36" s="171"/>
      <c r="B36" s="565"/>
      <c r="C36" s="565"/>
      <c r="D36" s="565"/>
      <c r="E36" s="565"/>
      <c r="F36" s="565"/>
      <c r="G36" s="172"/>
      <c r="H36" s="172"/>
      <c r="I36" s="172"/>
      <c r="J36" s="172"/>
      <c r="K36" s="191"/>
      <c r="L36" s="191"/>
      <c r="M36" s="199"/>
      <c r="N36" s="199"/>
      <c r="O36" s="199"/>
      <c r="P36" s="191"/>
      <c r="Q36" s="191"/>
    </row>
    <row r="37" spans="1:17" s="3" customFormat="1" ht="7.15" customHeight="1" x14ac:dyDescent="0.2">
      <c r="A37" s="171"/>
      <c r="B37" s="565"/>
      <c r="C37" s="565"/>
      <c r="D37" s="565"/>
      <c r="E37" s="565"/>
      <c r="F37" s="565"/>
      <c r="G37" s="172"/>
      <c r="H37" s="172"/>
      <c r="I37" s="172"/>
      <c r="J37" s="172"/>
      <c r="K37" s="191"/>
      <c r="L37" s="191"/>
      <c r="M37" s="199"/>
      <c r="N37" s="199"/>
      <c r="O37" s="199"/>
      <c r="P37" s="191"/>
      <c r="Q37" s="191"/>
    </row>
    <row r="38" spans="1:17" s="3" customFormat="1" ht="7.15" customHeight="1" x14ac:dyDescent="0.35">
      <c r="A38" s="171"/>
      <c r="B38" s="616"/>
      <c r="C38" s="637"/>
      <c r="D38" s="637"/>
      <c r="E38" s="637"/>
      <c r="F38" s="637"/>
      <c r="G38" s="172"/>
      <c r="H38" s="172"/>
      <c r="I38" s="172"/>
      <c r="J38" s="172"/>
      <c r="K38" s="191"/>
      <c r="L38" s="191"/>
      <c r="M38" s="231"/>
      <c r="N38" s="231"/>
      <c r="O38" s="231"/>
      <c r="P38" s="191"/>
      <c r="Q38" s="191"/>
    </row>
    <row r="39" spans="1:17" s="3" customFormat="1" ht="7.15" customHeight="1" x14ac:dyDescent="0.35">
      <c r="A39" s="187"/>
      <c r="B39" s="610"/>
      <c r="C39" s="637"/>
      <c r="D39" s="637"/>
      <c r="E39" s="637"/>
      <c r="F39" s="637"/>
      <c r="G39" s="188"/>
      <c r="H39" s="188"/>
      <c r="I39" s="188"/>
      <c r="J39" s="188"/>
      <c r="K39" s="189"/>
      <c r="L39" s="189"/>
      <c r="M39" s="209"/>
      <c r="N39" s="209"/>
      <c r="O39" s="209"/>
      <c r="P39" s="189"/>
      <c r="Q39" s="189"/>
    </row>
    <row r="40" spans="1:17" ht="7.15" customHeight="1" x14ac:dyDescent="0.2">
      <c r="A40" s="187"/>
      <c r="B40" s="631"/>
      <c r="C40" s="632"/>
      <c r="D40" s="632"/>
      <c r="E40" s="632"/>
      <c r="F40" s="633"/>
      <c r="G40" s="188"/>
      <c r="H40" s="188"/>
      <c r="I40" s="188"/>
      <c r="J40" s="188"/>
      <c r="K40" s="189"/>
      <c r="L40" s="189"/>
      <c r="M40" s="209"/>
      <c r="N40" s="209"/>
      <c r="O40" s="209"/>
      <c r="P40" s="189"/>
      <c r="Q40" s="189"/>
    </row>
    <row r="41" spans="1:17" ht="7.15" customHeight="1" x14ac:dyDescent="0.2">
      <c r="A41" s="187"/>
      <c r="B41" s="611"/>
      <c r="C41" s="611"/>
      <c r="D41" s="611"/>
      <c r="E41" s="611"/>
      <c r="F41" s="611"/>
      <c r="G41" s="188"/>
      <c r="H41" s="188"/>
      <c r="I41" s="188"/>
      <c r="J41" s="188"/>
      <c r="K41" s="189"/>
      <c r="L41" s="189"/>
      <c r="M41" s="192"/>
      <c r="N41" s="192"/>
      <c r="O41" s="192"/>
      <c r="P41" s="189"/>
      <c r="Q41" s="189"/>
    </row>
    <row r="42" spans="1:17" ht="7.15" customHeight="1" x14ac:dyDescent="0.2">
      <c r="A42" s="171"/>
      <c r="B42" s="621"/>
      <c r="C42" s="622"/>
      <c r="D42" s="622"/>
      <c r="E42" s="622"/>
      <c r="F42" s="623"/>
      <c r="G42" s="172"/>
      <c r="H42" s="172"/>
      <c r="I42" s="172"/>
      <c r="J42" s="172"/>
      <c r="K42" s="191"/>
      <c r="L42" s="191"/>
      <c r="M42" s="199"/>
      <c r="N42" s="199"/>
      <c r="O42" s="199"/>
      <c r="P42" s="191"/>
      <c r="Q42" s="191"/>
    </row>
    <row r="43" spans="1:17" ht="7.15" customHeight="1" x14ac:dyDescent="0.2">
      <c r="A43" s="171"/>
      <c r="B43" s="621"/>
      <c r="C43" s="622"/>
      <c r="D43" s="622"/>
      <c r="E43" s="622"/>
      <c r="F43" s="623"/>
      <c r="G43" s="172"/>
      <c r="H43" s="172"/>
      <c r="I43" s="172"/>
      <c r="J43" s="172"/>
      <c r="K43" s="191"/>
      <c r="L43" s="191"/>
      <c r="M43" s="199"/>
      <c r="N43" s="199"/>
      <c r="O43" s="199"/>
      <c r="P43" s="191"/>
      <c r="Q43" s="191"/>
    </row>
    <row r="44" spans="1:17" ht="7.15" customHeight="1" x14ac:dyDescent="0.2">
      <c r="A44" s="171"/>
      <c r="B44" s="565"/>
      <c r="C44" s="565"/>
      <c r="D44" s="565"/>
      <c r="E44" s="565"/>
      <c r="F44" s="565"/>
      <c r="G44" s="172"/>
      <c r="H44" s="172"/>
      <c r="I44" s="172"/>
      <c r="J44" s="172"/>
      <c r="K44" s="191"/>
      <c r="L44" s="191"/>
      <c r="M44" s="199"/>
      <c r="N44" s="199"/>
      <c r="O44" s="199"/>
      <c r="P44" s="191"/>
      <c r="Q44" s="191"/>
    </row>
    <row r="45" spans="1:17" ht="7.15" customHeight="1" x14ac:dyDescent="0.2">
      <c r="A45" s="171"/>
      <c r="B45" s="621"/>
      <c r="C45" s="622"/>
      <c r="D45" s="622"/>
      <c r="E45" s="622"/>
      <c r="F45" s="623"/>
      <c r="G45" s="172"/>
      <c r="H45" s="172"/>
      <c r="I45" s="172"/>
      <c r="J45" s="172"/>
      <c r="K45" s="191"/>
      <c r="L45" s="191"/>
      <c r="M45" s="199"/>
      <c r="N45" s="199"/>
      <c r="O45" s="199"/>
      <c r="P45" s="191"/>
      <c r="Q45" s="191"/>
    </row>
    <row r="46" spans="1:17" ht="7.15" customHeight="1" x14ac:dyDescent="0.2">
      <c r="A46" s="171"/>
      <c r="B46" s="565"/>
      <c r="C46" s="565"/>
      <c r="D46" s="565"/>
      <c r="E46" s="565"/>
      <c r="F46" s="565"/>
      <c r="G46" s="172"/>
      <c r="H46" s="172"/>
      <c r="I46" s="172"/>
      <c r="J46" s="172"/>
      <c r="K46" s="191"/>
      <c r="L46" s="191"/>
      <c r="M46" s="199"/>
      <c r="N46" s="199"/>
      <c r="O46" s="199"/>
      <c r="P46" s="191"/>
      <c r="Q46" s="191"/>
    </row>
    <row r="47" spans="1:17" ht="7.15" customHeight="1" x14ac:dyDescent="0.2">
      <c r="A47" s="171"/>
      <c r="B47" s="565"/>
      <c r="C47" s="565"/>
      <c r="D47" s="565"/>
      <c r="E47" s="565"/>
      <c r="F47" s="565"/>
      <c r="G47" s="172"/>
      <c r="H47" s="172"/>
      <c r="I47" s="172"/>
      <c r="J47" s="172"/>
      <c r="K47" s="191"/>
      <c r="L47" s="191"/>
      <c r="M47" s="199"/>
      <c r="N47" s="199"/>
      <c r="O47" s="199"/>
      <c r="P47" s="191"/>
      <c r="Q47" s="191"/>
    </row>
    <row r="48" spans="1:17" ht="7.15" customHeight="1" x14ac:dyDescent="0.2">
      <c r="A48" s="187"/>
      <c r="B48" s="611"/>
      <c r="C48" s="611"/>
      <c r="D48" s="611"/>
      <c r="E48" s="611"/>
      <c r="F48" s="611"/>
      <c r="G48" s="188"/>
      <c r="H48" s="188"/>
      <c r="I48" s="188"/>
      <c r="J48" s="188"/>
      <c r="K48" s="189"/>
      <c r="L48" s="189"/>
      <c r="M48" s="194"/>
      <c r="N48" s="194"/>
      <c r="O48" s="194"/>
      <c r="P48" s="189"/>
      <c r="Q48" s="189"/>
    </row>
    <row r="49" spans="1:26" ht="7.15" customHeight="1" x14ac:dyDescent="0.35">
      <c r="A49" s="187"/>
      <c r="B49" s="610"/>
      <c r="C49" s="637"/>
      <c r="D49" s="637"/>
      <c r="E49" s="637"/>
      <c r="F49" s="637"/>
      <c r="G49" s="188"/>
      <c r="H49" s="193"/>
      <c r="I49" s="193"/>
      <c r="J49" s="193"/>
      <c r="K49" s="274"/>
      <c r="L49" s="274"/>
      <c r="M49" s="194"/>
      <c r="N49" s="194"/>
      <c r="O49" s="194"/>
      <c r="P49" s="274"/>
      <c r="Q49" s="274"/>
    </row>
    <row r="50" spans="1:26" ht="7.15" customHeight="1" x14ac:dyDescent="0.2">
      <c r="A50" s="171"/>
      <c r="B50" s="565"/>
      <c r="C50" s="565"/>
      <c r="D50" s="565"/>
      <c r="E50" s="565"/>
      <c r="F50" s="565"/>
      <c r="G50" s="172"/>
      <c r="H50" s="167"/>
      <c r="I50" s="167"/>
      <c r="J50" s="167"/>
      <c r="K50" s="191"/>
      <c r="L50" s="191"/>
      <c r="M50" s="174"/>
      <c r="N50" s="174"/>
      <c r="O50" s="174"/>
      <c r="P50" s="191"/>
      <c r="Q50" s="191"/>
    </row>
    <row r="51" spans="1:26" ht="7.15" customHeight="1" x14ac:dyDescent="0.2">
      <c r="A51" s="171"/>
      <c r="B51" s="565"/>
      <c r="C51" s="565"/>
      <c r="D51" s="565"/>
      <c r="E51" s="565"/>
      <c r="F51" s="565"/>
      <c r="G51" s="172"/>
      <c r="H51" s="167"/>
      <c r="I51" s="167"/>
      <c r="J51" s="167"/>
      <c r="K51" s="191"/>
      <c r="L51" s="191"/>
      <c r="M51" s="174"/>
      <c r="N51" s="174"/>
      <c r="O51" s="174"/>
      <c r="P51" s="191"/>
      <c r="Q51" s="191"/>
    </row>
    <row r="52" spans="1:26" ht="7.15" customHeight="1" x14ac:dyDescent="0.2">
      <c r="A52" s="171"/>
      <c r="B52" s="565"/>
      <c r="C52" s="565"/>
      <c r="D52" s="565"/>
      <c r="E52" s="565"/>
      <c r="F52" s="565"/>
      <c r="G52" s="174"/>
      <c r="H52" s="174"/>
      <c r="I52" s="174"/>
      <c r="J52" s="174"/>
      <c r="K52" s="174"/>
      <c r="L52" s="174"/>
      <c r="M52" s="174"/>
      <c r="N52" s="174"/>
      <c r="O52" s="174"/>
      <c r="P52" s="174"/>
      <c r="Q52" s="174"/>
    </row>
    <row r="53" spans="1:26" ht="9.75" customHeight="1" x14ac:dyDescent="0.2">
      <c r="A53" s="200"/>
      <c r="B53" s="752"/>
      <c r="C53" s="752"/>
      <c r="D53" s="752"/>
      <c r="E53" s="752"/>
      <c r="F53" s="752"/>
      <c r="G53" s="204"/>
      <c r="H53" s="204"/>
      <c r="I53" s="204"/>
      <c r="J53" s="204"/>
      <c r="K53" s="204"/>
      <c r="L53" s="204"/>
      <c r="M53" s="204"/>
      <c r="N53" s="204"/>
      <c r="O53" s="204"/>
      <c r="P53" s="204"/>
      <c r="Q53" s="204"/>
    </row>
    <row r="54" spans="1:26" ht="39" customHeight="1" x14ac:dyDescent="0.2">
      <c r="A54" s="716" t="s">
        <v>8</v>
      </c>
      <c r="B54" s="717"/>
      <c r="C54" s="717"/>
      <c r="D54" s="717"/>
      <c r="E54" s="717"/>
      <c r="F54" s="717"/>
      <c r="G54" s="205" t="str">
        <f>G23</f>
        <v>Varios</v>
      </c>
      <c r="H54" s="205">
        <v>112</v>
      </c>
      <c r="I54" s="205">
        <v>112</v>
      </c>
      <c r="J54" s="205">
        <v>57</v>
      </c>
      <c r="K54" s="206">
        <v>0.5089285714285714</v>
      </c>
      <c r="L54" s="206">
        <v>0.5089285714285714</v>
      </c>
      <c r="M54" s="207">
        <v>3261499</v>
      </c>
      <c r="N54" s="207">
        <v>25147818.73</v>
      </c>
      <c r="O54" s="207">
        <v>11222453.729999999</v>
      </c>
      <c r="P54" s="206">
        <v>3.4408882940022361</v>
      </c>
      <c r="Q54" s="346">
        <v>0.44625952852969364</v>
      </c>
    </row>
    <row r="55" spans="1:26" ht="12" customHeight="1" x14ac:dyDescent="0.2">
      <c r="A55" s="181"/>
      <c r="B55" s="181"/>
      <c r="C55" s="181"/>
      <c r="D55" s="181"/>
      <c r="E55" s="181"/>
      <c r="F55" s="181"/>
      <c r="G55" s="181"/>
      <c r="H55" s="181"/>
      <c r="I55" s="181"/>
      <c r="J55" s="181"/>
      <c r="K55" s="181"/>
      <c r="L55" s="181"/>
      <c r="M55" s="181"/>
      <c r="N55" s="181"/>
      <c r="O55" s="181"/>
      <c r="P55" s="181"/>
      <c r="Q55" s="181"/>
    </row>
    <row r="56" spans="1:26" ht="23.25" x14ac:dyDescent="0.2">
      <c r="A56" s="181" t="s">
        <v>331</v>
      </c>
      <c r="B56" s="181"/>
      <c r="C56" s="181"/>
      <c r="D56" s="181"/>
      <c r="E56" s="181"/>
      <c r="F56" s="181"/>
      <c r="G56" s="183"/>
      <c r="H56" s="181"/>
      <c r="I56" s="181"/>
      <c r="J56" s="181"/>
      <c r="K56" s="181"/>
      <c r="L56" s="181"/>
      <c r="M56" s="181"/>
      <c r="N56" s="181"/>
      <c r="O56" s="181"/>
      <c r="P56" s="181"/>
      <c r="Q56" s="181"/>
    </row>
    <row r="57" spans="1:26" ht="24.75" customHeight="1" x14ac:dyDescent="0.2">
      <c r="A57" s="184" t="s">
        <v>23</v>
      </c>
      <c r="B57" s="181"/>
      <c r="C57" s="181"/>
      <c r="D57" s="181"/>
      <c r="E57" s="181"/>
      <c r="F57" s="181"/>
      <c r="G57" s="181"/>
      <c r="H57" s="181"/>
      <c r="I57" s="181"/>
      <c r="J57" s="181"/>
      <c r="K57" s="181"/>
      <c r="L57" s="181"/>
      <c r="M57" s="181"/>
      <c r="N57" s="181"/>
      <c r="O57" s="181"/>
      <c r="P57" s="181"/>
      <c r="Q57" s="186" t="s">
        <v>65</v>
      </c>
    </row>
    <row r="58" spans="1:26" ht="23.25" x14ac:dyDescent="0.2">
      <c r="A58" s="640" t="s">
        <v>718</v>
      </c>
      <c r="B58" s="640"/>
      <c r="C58" s="640"/>
      <c r="D58" s="640"/>
      <c r="E58" s="640"/>
      <c r="F58" s="640"/>
      <c r="G58" s="640"/>
      <c r="H58" s="640"/>
      <c r="I58" s="640"/>
      <c r="J58" s="640"/>
      <c r="K58" s="640"/>
      <c r="L58" s="640"/>
      <c r="M58" s="640"/>
      <c r="N58" s="640"/>
      <c r="O58" s="640"/>
      <c r="P58" s="640"/>
      <c r="Q58" s="640"/>
    </row>
    <row r="60" spans="1:26" ht="24.75" customHeight="1" x14ac:dyDescent="0.2">
      <c r="A60" s="640"/>
      <c r="B60" s="640"/>
      <c r="C60" s="640"/>
      <c r="D60" s="640"/>
      <c r="E60" s="640"/>
      <c r="F60" s="640"/>
      <c r="G60" s="640"/>
      <c r="H60" s="640"/>
      <c r="I60" s="640"/>
      <c r="J60" s="640"/>
      <c r="K60" s="640"/>
      <c r="L60" s="640"/>
      <c r="M60" s="640"/>
      <c r="N60" s="640"/>
      <c r="O60" s="640"/>
      <c r="P60" s="640"/>
      <c r="Q60" s="640"/>
    </row>
    <row r="61" spans="1:26" ht="17.25" customHeight="1" x14ac:dyDescent="0.2">
      <c r="A61" s="775"/>
      <c r="B61" s="775"/>
      <c r="C61" s="775"/>
      <c r="D61" s="775"/>
      <c r="E61" s="775"/>
      <c r="F61" s="775"/>
      <c r="G61" s="775"/>
      <c r="H61" s="775"/>
      <c r="I61" s="775"/>
      <c r="J61" s="775"/>
      <c r="K61" s="775"/>
      <c r="L61" s="775"/>
      <c r="M61" s="775"/>
      <c r="N61" s="775"/>
      <c r="O61" s="775"/>
      <c r="P61" s="775"/>
      <c r="Q61" s="775"/>
    </row>
    <row r="62" spans="1:26" ht="23.25" x14ac:dyDescent="0.35">
      <c r="A62" s="17"/>
      <c r="B62" s="17"/>
      <c r="C62" s="17"/>
      <c r="D62" s="17"/>
      <c r="E62" s="17"/>
      <c r="F62" s="17"/>
      <c r="G62" s="17"/>
      <c r="H62" s="17"/>
      <c r="I62" s="17"/>
      <c r="J62" s="17"/>
      <c r="K62" s="17"/>
      <c r="L62" s="17"/>
      <c r="M62" s="17"/>
      <c r="N62" s="17"/>
      <c r="O62" s="17"/>
      <c r="P62" s="17"/>
      <c r="Q62" s="17"/>
      <c r="R62" s="386"/>
      <c r="S62" s="387"/>
      <c r="T62" s="387"/>
      <c r="U62" s="387"/>
      <c r="V62" s="394"/>
      <c r="W62" s="394"/>
      <c r="X62" s="394"/>
    </row>
    <row r="63" spans="1:26" ht="23.25" x14ac:dyDescent="0.35">
      <c r="A63" s="17"/>
      <c r="B63" s="17"/>
      <c r="C63" s="17"/>
      <c r="D63" s="17"/>
      <c r="E63" s="17"/>
      <c r="F63" s="17"/>
      <c r="G63" s="17"/>
      <c r="H63" s="17"/>
      <c r="I63" s="17"/>
      <c r="J63" s="17"/>
      <c r="K63" s="17"/>
      <c r="L63" s="17"/>
      <c r="M63" s="17"/>
      <c r="N63" s="17"/>
      <c r="O63" s="17"/>
      <c r="P63" s="17"/>
      <c r="Q63" s="17"/>
      <c r="R63" s="386"/>
      <c r="S63" s="387"/>
      <c r="T63" s="387"/>
      <c r="U63" s="387"/>
      <c r="V63" s="394"/>
      <c r="W63" s="394"/>
      <c r="X63" s="394"/>
    </row>
    <row r="64" spans="1:26" ht="23.25" x14ac:dyDescent="0.35">
      <c r="A64" s="17"/>
      <c r="B64" s="17"/>
      <c r="C64" s="17"/>
      <c r="D64" s="17"/>
      <c r="E64" s="17"/>
      <c r="F64" s="17"/>
      <c r="G64" s="17"/>
      <c r="H64" s="17"/>
      <c r="I64" s="17"/>
      <c r="J64" s="17"/>
      <c r="K64" s="17"/>
      <c r="L64" s="17"/>
      <c r="M64" s="17"/>
      <c r="N64" s="17"/>
      <c r="O64" s="17"/>
      <c r="P64" s="17"/>
      <c r="Q64" s="17"/>
      <c r="R64" s="38"/>
      <c r="S64" s="383"/>
      <c r="T64" s="383"/>
      <c r="U64" s="383"/>
      <c r="V64" s="394"/>
      <c r="W64" s="394"/>
      <c r="X64" s="394"/>
      <c r="Y64" s="217"/>
      <c r="Z64" s="218"/>
    </row>
    <row r="65" spans="1:26" ht="23.25" x14ac:dyDescent="0.35">
      <c r="A65" s="17"/>
      <c r="B65" s="17"/>
      <c r="C65" s="17"/>
      <c r="D65" s="17"/>
      <c r="E65" s="17"/>
      <c r="F65" s="17"/>
      <c r="G65" s="17"/>
      <c r="H65" s="17"/>
      <c r="I65" s="17"/>
      <c r="J65" s="17"/>
      <c r="K65" s="17"/>
      <c r="L65" s="17"/>
      <c r="M65" s="17"/>
      <c r="N65" s="17"/>
      <c r="O65" s="17"/>
      <c r="P65" s="17"/>
      <c r="Q65" s="17"/>
      <c r="R65" s="38"/>
      <c r="S65" s="383"/>
      <c r="T65" s="383"/>
      <c r="U65" s="383"/>
      <c r="V65" s="394"/>
      <c r="W65" s="394"/>
      <c r="X65" s="394"/>
      <c r="Y65" s="6"/>
      <c r="Z65" s="6"/>
    </row>
    <row r="66" spans="1:26" ht="23.25" x14ac:dyDescent="0.35">
      <c r="A66" s="6"/>
      <c r="C66" s="350"/>
      <c r="D66" s="17"/>
      <c r="E66" s="17"/>
      <c r="F66" s="17"/>
      <c r="G66" s="17"/>
      <c r="H66" s="17"/>
      <c r="I66" s="17"/>
      <c r="J66" s="17"/>
      <c r="K66" s="17"/>
      <c r="L66" s="17"/>
      <c r="M66" s="17"/>
      <c r="N66" s="17"/>
      <c r="O66" s="17"/>
      <c r="P66" s="17"/>
      <c r="Q66" s="17"/>
      <c r="R66" s="38"/>
      <c r="S66" s="378"/>
      <c r="T66" s="378"/>
      <c r="U66" s="378"/>
      <c r="V66" s="394"/>
      <c r="W66" s="394"/>
      <c r="X66" s="394"/>
      <c r="Y66" s="6"/>
      <c r="Z66" s="6"/>
    </row>
    <row r="67" spans="1:26" ht="23.25" x14ac:dyDescent="0.35">
      <c r="A67" s="6"/>
      <c r="C67" s="350"/>
      <c r="D67" s="17"/>
      <c r="E67" s="17"/>
      <c r="F67" s="17"/>
      <c r="G67" s="17"/>
      <c r="H67" s="17"/>
      <c r="I67" s="17"/>
      <c r="J67" s="17"/>
      <c r="K67" s="17"/>
      <c r="L67" s="17"/>
      <c r="M67" s="17"/>
      <c r="N67" s="17"/>
      <c r="O67" s="17"/>
      <c r="P67" s="17"/>
      <c r="Q67" s="17"/>
      <c r="R67" s="38"/>
      <c r="S67" s="383"/>
      <c r="T67" s="383"/>
      <c r="U67" s="383"/>
      <c r="V67" s="394"/>
      <c r="W67" s="394"/>
      <c r="X67" s="394"/>
      <c r="Y67" s="6"/>
      <c r="Z67" s="6"/>
    </row>
    <row r="68" spans="1:26" ht="23.25" x14ac:dyDescent="0.35">
      <c r="A68" s="6"/>
      <c r="C68" s="350"/>
      <c r="D68" s="17"/>
      <c r="E68" s="17"/>
      <c r="F68" s="17"/>
      <c r="G68" s="17"/>
      <c r="H68" s="17"/>
      <c r="I68" s="17"/>
      <c r="J68" s="17"/>
      <c r="K68" s="17"/>
      <c r="L68" s="17"/>
      <c r="M68" s="17"/>
      <c r="N68" s="17"/>
      <c r="O68" s="17"/>
      <c r="P68" s="17"/>
      <c r="Q68" s="17"/>
      <c r="R68" s="38"/>
      <c r="S68" s="383"/>
      <c r="T68" s="383"/>
      <c r="U68" s="383"/>
      <c r="V68" s="394"/>
      <c r="W68" s="394"/>
      <c r="X68" s="394"/>
      <c r="Y68" s="6"/>
      <c r="Z68" s="6"/>
    </row>
    <row r="69" spans="1:26" ht="23.25" x14ac:dyDescent="0.35">
      <c r="A69" s="38"/>
      <c r="C69" s="350"/>
      <c r="D69" s="17"/>
      <c r="E69" s="17"/>
      <c r="F69" s="17"/>
      <c r="G69" s="17"/>
      <c r="H69" s="17"/>
      <c r="I69" s="17"/>
      <c r="J69" s="17"/>
      <c r="K69" s="17"/>
      <c r="L69" s="17"/>
      <c r="M69" s="17"/>
      <c r="N69" s="17"/>
      <c r="O69" s="17"/>
      <c r="P69" s="17"/>
      <c r="Q69" s="17"/>
      <c r="R69" s="386"/>
      <c r="S69" s="387"/>
      <c r="T69" s="387"/>
      <c r="U69" s="387"/>
      <c r="V69" s="394"/>
      <c r="W69" s="394"/>
      <c r="X69" s="394"/>
      <c r="Y69" s="6"/>
      <c r="Z69" s="6"/>
    </row>
    <row r="70" spans="1:26" ht="23.25" x14ac:dyDescent="0.35">
      <c r="A70" s="38"/>
      <c r="C70" s="350"/>
      <c r="D70" s="17"/>
      <c r="E70" s="372"/>
      <c r="F70" s="372"/>
      <c r="G70" s="372"/>
      <c r="H70" s="372"/>
      <c r="I70" s="372"/>
      <c r="J70" s="372"/>
      <c r="K70" s="372"/>
      <c r="L70" s="17"/>
      <c r="M70" s="17"/>
      <c r="N70" s="17"/>
      <c r="O70" s="17"/>
      <c r="P70" s="17"/>
      <c r="Q70" s="17"/>
      <c r="R70" s="386"/>
      <c r="S70" s="387"/>
      <c r="T70" s="387"/>
      <c r="U70" s="387"/>
      <c r="V70" s="394"/>
      <c r="W70" s="394"/>
      <c r="X70" s="394"/>
      <c r="Y70" s="6"/>
      <c r="Z70" s="6"/>
    </row>
    <row r="71" spans="1:26" ht="23.25" x14ac:dyDescent="0.35">
      <c r="A71" s="38"/>
      <c r="C71" s="350"/>
      <c r="D71" s="17"/>
      <c r="E71" s="372"/>
      <c r="F71" s="372"/>
      <c r="G71" s="372"/>
      <c r="H71" s="372"/>
      <c r="I71" s="372"/>
      <c r="J71" s="372"/>
      <c r="K71" s="372"/>
      <c r="L71" s="17"/>
      <c r="M71" s="17"/>
      <c r="N71" s="17"/>
      <c r="O71" s="17"/>
      <c r="P71" s="17"/>
      <c r="Q71" s="17"/>
      <c r="R71" s="38"/>
      <c r="S71" s="378"/>
      <c r="T71" s="378"/>
      <c r="U71" s="378"/>
      <c r="V71" s="394"/>
      <c r="W71" s="394"/>
      <c r="X71" s="394"/>
      <c r="Y71" s="6"/>
      <c r="Z71" s="6"/>
    </row>
    <row r="72" spans="1:26" ht="23.25" x14ac:dyDescent="0.35">
      <c r="A72" s="38"/>
      <c r="C72" s="348"/>
      <c r="D72" s="17"/>
      <c r="E72" s="372"/>
      <c r="F72" s="372"/>
      <c r="G72" s="372"/>
      <c r="H72" s="372"/>
      <c r="I72" s="372"/>
      <c r="J72" s="372"/>
      <c r="K72" s="372"/>
      <c r="L72" s="17"/>
      <c r="M72" s="17"/>
      <c r="N72" s="17"/>
      <c r="O72" s="17"/>
      <c r="P72" s="17"/>
      <c r="Q72" s="17"/>
      <c r="R72" s="38"/>
      <c r="S72" s="383"/>
      <c r="T72" s="383"/>
      <c r="U72" s="383"/>
      <c r="V72" s="394"/>
      <c r="W72" s="394"/>
      <c r="X72" s="394"/>
      <c r="Y72" s="25"/>
    </row>
    <row r="73" spans="1:26" ht="23.25" x14ac:dyDescent="0.35">
      <c r="A73" s="38"/>
      <c r="C73" s="350"/>
      <c r="D73" s="17"/>
      <c r="E73" s="17"/>
      <c r="F73" s="17"/>
      <c r="G73" s="17"/>
      <c r="H73" s="17"/>
      <c r="I73" s="17"/>
      <c r="J73" s="17"/>
      <c r="K73" s="17"/>
      <c r="L73" s="17"/>
      <c r="M73" s="17"/>
      <c r="N73" s="17"/>
      <c r="O73" s="17"/>
      <c r="P73" s="17"/>
      <c r="Q73" s="17"/>
      <c r="R73" s="38"/>
      <c r="S73" s="383"/>
      <c r="T73" s="383"/>
      <c r="U73" s="383"/>
      <c r="V73" s="394"/>
      <c r="W73" s="394"/>
      <c r="X73" s="394"/>
    </row>
    <row r="74" spans="1:26" ht="23.25" x14ac:dyDescent="0.35">
      <c r="A74" s="38"/>
      <c r="C74" s="350"/>
      <c r="D74" s="17"/>
      <c r="E74" s="17"/>
      <c r="F74" s="17"/>
      <c r="G74" s="17"/>
      <c r="H74" s="17"/>
      <c r="I74" s="17"/>
      <c r="J74" s="17"/>
      <c r="K74" s="17"/>
      <c r="L74" s="17"/>
      <c r="M74" s="17"/>
      <c r="N74" s="17"/>
      <c r="O74" s="17"/>
      <c r="P74" s="17"/>
      <c r="Q74" s="17"/>
      <c r="R74" s="386"/>
      <c r="S74" s="387"/>
      <c r="T74" s="387"/>
      <c r="U74" s="387"/>
      <c r="V74" s="394"/>
      <c r="W74" s="394"/>
      <c r="X74" s="394"/>
    </row>
    <row r="75" spans="1:26" ht="23.25" x14ac:dyDescent="0.35">
      <c r="A75" s="38"/>
      <c r="C75" s="350"/>
      <c r="D75" s="17"/>
      <c r="E75" s="17"/>
      <c r="F75" s="17"/>
      <c r="G75" s="17"/>
      <c r="H75" s="17"/>
      <c r="I75" s="17"/>
      <c r="J75" s="17"/>
      <c r="K75" s="17"/>
      <c r="L75" s="17"/>
      <c r="M75" s="17"/>
      <c r="N75" s="17"/>
      <c r="O75" s="17"/>
      <c r="P75" s="17"/>
      <c r="Q75" s="17"/>
      <c r="R75" s="386"/>
      <c r="S75" s="387"/>
      <c r="T75" s="387"/>
      <c r="U75" s="387"/>
      <c r="V75" s="394"/>
      <c r="W75" s="394"/>
      <c r="X75" s="394"/>
    </row>
    <row r="76" spans="1:26" ht="23.25" x14ac:dyDescent="0.35">
      <c r="A76" s="38"/>
      <c r="C76" s="350"/>
      <c r="D76" s="17"/>
      <c r="E76" s="17"/>
      <c r="F76" s="17"/>
      <c r="G76" s="17"/>
      <c r="H76" s="17"/>
      <c r="I76" s="17"/>
      <c r="J76" s="17"/>
      <c r="K76" s="17"/>
      <c r="L76" s="17"/>
      <c r="M76" s="17"/>
      <c r="N76" s="17"/>
      <c r="O76" s="17"/>
      <c r="P76" s="17"/>
      <c r="Q76" s="17"/>
      <c r="R76" s="38"/>
      <c r="S76" s="378"/>
      <c r="T76" s="378"/>
      <c r="U76" s="378"/>
      <c r="V76" s="394"/>
      <c r="W76" s="394"/>
      <c r="X76" s="394"/>
    </row>
    <row r="77" spans="1:26" ht="23.25" x14ac:dyDescent="0.35">
      <c r="A77" s="38"/>
      <c r="C77" s="350"/>
      <c r="D77" s="17"/>
      <c r="E77" s="17"/>
      <c r="F77" s="17"/>
      <c r="G77" s="17"/>
      <c r="H77" s="17"/>
      <c r="I77" s="17"/>
      <c r="J77" s="17"/>
      <c r="K77" s="17"/>
      <c r="L77" s="17"/>
      <c r="M77" s="17"/>
      <c r="N77" s="17"/>
      <c r="O77" s="17"/>
      <c r="P77" s="17"/>
      <c r="Q77" s="17"/>
      <c r="R77" s="38"/>
      <c r="S77" s="378"/>
      <c r="T77" s="378"/>
      <c r="U77" s="378"/>
      <c r="V77" s="394"/>
      <c r="W77" s="394"/>
      <c r="X77" s="394"/>
    </row>
    <row r="78" spans="1:26" ht="23.25" x14ac:dyDescent="0.35">
      <c r="A78" s="38"/>
      <c r="C78" s="350"/>
      <c r="D78" s="17"/>
      <c r="E78" s="17"/>
      <c r="F78" s="17"/>
      <c r="G78" s="17"/>
      <c r="H78" s="17"/>
      <c r="I78" s="17"/>
      <c r="J78" s="17"/>
      <c r="K78" s="17"/>
      <c r="L78" s="17"/>
      <c r="M78" s="17"/>
      <c r="N78" s="17"/>
      <c r="O78" s="17"/>
      <c r="P78" s="17"/>
      <c r="Q78" s="17"/>
      <c r="R78" s="38"/>
      <c r="S78" s="383"/>
      <c r="T78" s="383"/>
      <c r="U78" s="383"/>
      <c r="V78" s="394"/>
      <c r="W78" s="394"/>
      <c r="X78" s="394"/>
    </row>
    <row r="79" spans="1:26" ht="23.25" x14ac:dyDescent="0.35">
      <c r="A79" s="38"/>
      <c r="C79" s="350"/>
      <c r="D79" s="17"/>
      <c r="E79" s="17"/>
      <c r="F79" s="17"/>
      <c r="G79" s="17"/>
      <c r="H79" s="17"/>
      <c r="I79" s="17"/>
      <c r="J79" s="17"/>
      <c r="K79" s="17"/>
      <c r="L79" s="17"/>
      <c r="M79" s="17"/>
      <c r="N79" s="17"/>
      <c r="O79" s="17"/>
      <c r="P79" s="17"/>
      <c r="Q79" s="17"/>
      <c r="R79" s="38"/>
      <c r="S79" s="383"/>
      <c r="T79" s="383"/>
      <c r="U79" s="383"/>
      <c r="V79" s="394"/>
      <c r="W79" s="394"/>
      <c r="X79" s="394"/>
    </row>
    <row r="80" spans="1:26" ht="23.25" x14ac:dyDescent="0.35">
      <c r="A80" s="38"/>
      <c r="C80" s="348"/>
      <c r="D80" s="17"/>
      <c r="E80" s="17"/>
      <c r="F80" s="17"/>
      <c r="G80" s="17"/>
      <c r="H80" s="17"/>
      <c r="I80" s="17"/>
      <c r="J80" s="17"/>
      <c r="K80" s="17"/>
      <c r="L80" s="17"/>
      <c r="M80" s="17"/>
      <c r="N80" s="17"/>
      <c r="O80" s="17"/>
      <c r="P80" s="17"/>
      <c r="Q80" s="17"/>
      <c r="R80" s="38"/>
      <c r="S80" s="378"/>
      <c r="T80" s="378"/>
      <c r="U80" s="378"/>
      <c r="V80" s="394"/>
      <c r="W80" s="394"/>
      <c r="X80" s="394"/>
    </row>
    <row r="81" spans="1:26" ht="23.25" x14ac:dyDescent="0.35">
      <c r="A81" s="38"/>
      <c r="C81" s="350"/>
      <c r="D81" s="17"/>
      <c r="E81" s="17"/>
      <c r="F81" s="17"/>
      <c r="G81" s="17"/>
      <c r="H81" s="17"/>
      <c r="I81" s="17"/>
      <c r="J81" s="17"/>
      <c r="K81" s="17"/>
      <c r="L81" s="17"/>
      <c r="M81" s="17"/>
      <c r="N81" s="17"/>
      <c r="O81" s="17"/>
      <c r="P81" s="17"/>
      <c r="Q81" s="17"/>
      <c r="R81" s="386"/>
      <c r="S81" s="404"/>
      <c r="T81" s="404"/>
      <c r="U81" s="404"/>
      <c r="V81" s="394"/>
      <c r="W81" s="394"/>
      <c r="X81" s="394"/>
    </row>
    <row r="82" spans="1:26" ht="23.25" x14ac:dyDescent="0.35">
      <c r="A82" s="38"/>
      <c r="C82" s="350"/>
      <c r="D82" s="17"/>
      <c r="E82" s="17"/>
      <c r="F82" s="17"/>
      <c r="G82" s="17"/>
      <c r="H82" s="17"/>
      <c r="I82" s="17"/>
      <c r="J82" s="17"/>
      <c r="K82" s="17"/>
      <c r="L82" s="17"/>
      <c r="M82" s="17"/>
      <c r="N82" s="17"/>
      <c r="O82" s="17"/>
      <c r="P82" s="17"/>
      <c r="Q82" s="17"/>
      <c r="R82" s="386"/>
      <c r="S82" s="404"/>
      <c r="T82" s="404"/>
      <c r="U82" s="404"/>
      <c r="V82" s="394"/>
      <c r="W82" s="394"/>
      <c r="X82" s="394"/>
    </row>
    <row r="83" spans="1:26" ht="52.5" customHeight="1" x14ac:dyDescent="0.35">
      <c r="A83" s="38"/>
      <c r="C83" s="350"/>
      <c r="D83" s="17"/>
      <c r="E83" s="17"/>
      <c r="F83" s="17"/>
      <c r="G83" s="17"/>
      <c r="H83" s="17"/>
      <c r="I83" s="17"/>
      <c r="J83" s="17"/>
      <c r="K83" s="17"/>
      <c r="L83" s="17"/>
      <c r="M83" s="17"/>
      <c r="N83" s="17"/>
      <c r="O83" s="17"/>
      <c r="P83" s="17"/>
      <c r="Q83" s="17"/>
      <c r="R83" s="38"/>
      <c r="S83" s="383"/>
      <c r="T83" s="383"/>
      <c r="U83" s="383"/>
      <c r="V83" s="394"/>
      <c r="W83" s="394"/>
      <c r="X83" s="394"/>
    </row>
    <row r="84" spans="1:26" ht="46.5" customHeight="1" x14ac:dyDescent="0.35">
      <c r="A84" s="38"/>
      <c r="C84" s="350"/>
      <c r="D84" s="17"/>
      <c r="E84" s="17"/>
      <c r="F84" s="17"/>
      <c r="G84" s="17"/>
      <c r="H84" s="17"/>
      <c r="I84" s="17"/>
      <c r="J84" s="17"/>
      <c r="K84" s="17"/>
      <c r="L84" s="17"/>
      <c r="M84" s="17"/>
      <c r="N84" s="17"/>
      <c r="O84" s="17"/>
      <c r="P84" s="17"/>
      <c r="Q84" s="17"/>
      <c r="R84" s="38"/>
      <c r="S84" s="383"/>
      <c r="T84" s="383"/>
      <c r="U84" s="383"/>
      <c r="V84" s="394"/>
      <c r="W84" s="394"/>
      <c r="X84" s="394"/>
    </row>
    <row r="85" spans="1:26" ht="27" x14ac:dyDescent="0.35">
      <c r="A85" s="38"/>
      <c r="B85" s="38"/>
      <c r="C85" s="350"/>
      <c r="D85" s="17"/>
      <c r="E85" s="17"/>
      <c r="F85" s="17"/>
      <c r="G85" s="17"/>
      <c r="H85" s="17"/>
      <c r="I85" s="17"/>
      <c r="J85" s="17"/>
      <c r="K85" s="17"/>
      <c r="L85" s="17"/>
      <c r="M85" s="17"/>
      <c r="N85" s="17"/>
      <c r="O85" s="17"/>
      <c r="P85" s="17"/>
      <c r="Q85" s="17"/>
      <c r="R85" s="71"/>
      <c r="S85" s="333"/>
      <c r="T85" s="334"/>
      <c r="U85" s="289"/>
      <c r="V85" s="394"/>
      <c r="W85" s="394"/>
      <c r="X85" s="394"/>
    </row>
    <row r="86" spans="1:26" ht="27" x14ac:dyDescent="0.35">
      <c r="A86" s="38"/>
      <c r="B86" s="38"/>
      <c r="C86" s="350"/>
      <c r="D86" s="351"/>
      <c r="E86" s="350"/>
      <c r="F86" s="350"/>
      <c r="G86" s="350"/>
      <c r="H86" s="350"/>
      <c r="I86" s="350"/>
      <c r="J86" s="350"/>
      <c r="K86" s="350"/>
      <c r="L86" s="350"/>
      <c r="M86" s="350"/>
      <c r="N86" s="350"/>
      <c r="O86" s="350"/>
      <c r="P86" s="351"/>
      <c r="R86" s="71"/>
      <c r="S86" s="297"/>
      <c r="T86" s="298"/>
      <c r="U86" s="295"/>
      <c r="V86" s="296"/>
      <c r="W86" s="296"/>
      <c r="X86" s="296"/>
    </row>
    <row r="87" spans="1:26" ht="27" x14ac:dyDescent="0.35">
      <c r="A87" s="38"/>
      <c r="B87" s="38"/>
      <c r="C87" s="350"/>
      <c r="D87" s="351"/>
      <c r="E87" s="350"/>
      <c r="F87" s="350"/>
      <c r="G87" s="350"/>
      <c r="H87" s="350"/>
      <c r="I87" s="350"/>
      <c r="J87" s="350"/>
      <c r="K87" s="350"/>
      <c r="L87" s="350"/>
      <c r="M87" s="350"/>
      <c r="N87" s="350"/>
      <c r="O87" s="350"/>
      <c r="P87" s="351"/>
      <c r="R87" s="71"/>
      <c r="S87" s="331"/>
      <c r="T87" s="332"/>
      <c r="U87" s="295"/>
      <c r="V87" s="296"/>
      <c r="W87" s="296"/>
      <c r="X87" s="296"/>
    </row>
    <row r="88" spans="1:26" ht="27" x14ac:dyDescent="0.35">
      <c r="A88" s="38"/>
      <c r="B88" s="38"/>
      <c r="C88" s="348"/>
      <c r="D88" s="651"/>
      <c r="E88" s="651"/>
      <c r="F88" s="651"/>
      <c r="G88" s="651"/>
      <c r="H88" s="651"/>
      <c r="I88" s="651"/>
      <c r="J88" s="651"/>
      <c r="K88" s="651"/>
      <c r="L88" s="651"/>
      <c r="M88" s="651"/>
      <c r="N88" s="651"/>
      <c r="O88" s="651"/>
      <c r="P88" s="651"/>
      <c r="R88" s="71"/>
      <c r="S88" s="291"/>
      <c r="T88" s="342"/>
      <c r="U88" s="289"/>
      <c r="V88" s="290"/>
      <c r="W88" s="290"/>
      <c r="X88" s="290"/>
    </row>
    <row r="89" spans="1:26" ht="27" x14ac:dyDescent="0.35">
      <c r="A89" s="6"/>
      <c r="B89" s="6"/>
      <c r="C89" s="350"/>
      <c r="D89" s="735"/>
      <c r="E89" s="735"/>
      <c r="F89" s="735"/>
      <c r="G89" s="735"/>
      <c r="H89" s="350"/>
      <c r="I89" s="350"/>
      <c r="J89" s="350"/>
      <c r="K89" s="350"/>
      <c r="L89" s="350"/>
      <c r="M89" s="350"/>
      <c r="N89" s="350"/>
      <c r="O89" s="350"/>
      <c r="P89" s="351"/>
      <c r="R89" s="71"/>
      <c r="S89" s="3"/>
      <c r="T89" s="339"/>
      <c r="U89" s="3"/>
      <c r="V89" s="3"/>
      <c r="W89" s="3"/>
      <c r="X89" s="3"/>
    </row>
    <row r="90" spans="1:26" ht="20.25" x14ac:dyDescent="0.2">
      <c r="A90" s="6"/>
      <c r="B90" s="6"/>
      <c r="C90" s="350"/>
      <c r="D90" s="351"/>
      <c r="E90" s="350"/>
      <c r="F90" s="350"/>
      <c r="G90" s="350"/>
      <c r="H90" s="350"/>
      <c r="I90" s="350"/>
      <c r="J90" s="350"/>
      <c r="K90" s="350"/>
      <c r="L90" s="350"/>
      <c r="M90" s="350"/>
      <c r="N90" s="350"/>
      <c r="O90" s="350"/>
      <c r="P90" s="351"/>
      <c r="Q90" s="40"/>
      <c r="R90" s="348"/>
      <c r="S90" s="348"/>
      <c r="T90" s="348"/>
      <c r="U90" s="348"/>
      <c r="V90" s="348"/>
      <c r="W90" s="348"/>
      <c r="X90" s="348"/>
      <c r="Y90" s="351"/>
      <c r="Z90"/>
    </row>
    <row r="91" spans="1:26" ht="20.25" x14ac:dyDescent="0.2">
      <c r="A91" s="6"/>
      <c r="B91" s="6"/>
      <c r="C91" s="350"/>
      <c r="D91" s="351"/>
      <c r="E91" s="350"/>
      <c r="F91" s="350"/>
      <c r="G91" s="350"/>
      <c r="H91" s="350"/>
      <c r="I91" s="350"/>
      <c r="J91" s="350"/>
      <c r="K91" s="350"/>
      <c r="L91" s="350"/>
      <c r="M91" s="350"/>
      <c r="N91" s="350"/>
      <c r="O91" s="350"/>
      <c r="P91" s="351"/>
      <c r="Q91" s="40"/>
      <c r="R91" s="349"/>
      <c r="S91" s="349"/>
      <c r="T91" s="349"/>
      <c r="U91" s="349"/>
      <c r="V91" s="349"/>
      <c r="W91" s="349"/>
      <c r="X91" s="349"/>
      <c r="Y91" s="349"/>
      <c r="Z91"/>
    </row>
    <row r="92" spans="1:26" ht="27" customHeight="1" x14ac:dyDescent="0.2">
      <c r="A92" s="6"/>
      <c r="B92" s="6"/>
      <c r="C92" s="40"/>
      <c r="D92" s="40"/>
      <c r="E92" s="40"/>
      <c r="F92" s="40"/>
      <c r="G92" s="40"/>
      <c r="H92" s="40"/>
      <c r="I92" s="40"/>
      <c r="J92" s="40"/>
      <c r="K92" s="40"/>
      <c r="L92" s="40"/>
      <c r="M92" s="40"/>
      <c r="N92" s="40"/>
      <c r="O92" s="40"/>
      <c r="P92" s="40"/>
      <c r="Q92" s="40"/>
      <c r="R92" s="350"/>
      <c r="S92" s="350"/>
      <c r="T92" s="350"/>
      <c r="U92" s="350"/>
      <c r="V92" s="350"/>
      <c r="W92" s="350"/>
      <c r="X92" s="350"/>
      <c r="Y92" s="351"/>
      <c r="Z92"/>
    </row>
    <row r="93" spans="1:26" ht="23.25" customHeight="1" x14ac:dyDescent="0.2">
      <c r="A93" s="6"/>
      <c r="B93" s="6"/>
      <c r="C93" s="40"/>
      <c r="D93" s="40"/>
      <c r="E93" s="40"/>
      <c r="F93" s="40"/>
      <c r="G93" s="40"/>
      <c r="H93" s="40"/>
      <c r="I93" s="40"/>
      <c r="J93" s="40"/>
      <c r="K93" s="40"/>
      <c r="L93" s="40"/>
      <c r="M93" s="40"/>
      <c r="N93" s="40"/>
      <c r="O93" s="40"/>
      <c r="P93" s="40"/>
      <c r="Q93" s="39"/>
    </row>
    <row r="94" spans="1:26" ht="20.25" x14ac:dyDescent="0.2">
      <c r="A94" s="6"/>
      <c r="B94" s="6"/>
      <c r="C94" s="39"/>
      <c r="D94" s="39"/>
      <c r="E94" s="39"/>
      <c r="F94" s="39"/>
      <c r="G94" s="39"/>
      <c r="H94" s="39"/>
      <c r="I94" s="39"/>
      <c r="J94" s="39"/>
      <c r="K94" s="39"/>
      <c r="L94" s="39"/>
      <c r="M94" s="39"/>
      <c r="N94" s="39"/>
      <c r="O94" s="39"/>
      <c r="P94" s="39"/>
      <c r="Q94" s="39"/>
    </row>
    <row r="95" spans="1:26" ht="20.25" x14ac:dyDescent="0.2">
      <c r="A95" s="6"/>
      <c r="B95" s="6"/>
      <c r="C95" s="39"/>
      <c r="D95" s="39"/>
      <c r="E95" s="39"/>
      <c r="F95" s="39"/>
      <c r="G95" s="39"/>
      <c r="H95" s="39"/>
      <c r="I95" s="39"/>
      <c r="J95" s="39"/>
      <c r="K95" s="39"/>
      <c r="L95" s="39"/>
      <c r="M95" s="39"/>
      <c r="N95" s="39"/>
      <c r="O95" s="39"/>
      <c r="P95" s="39"/>
      <c r="Q95" s="39"/>
    </row>
    <row r="96" spans="1:26" ht="20.25" x14ac:dyDescent="0.2">
      <c r="A96" s="6"/>
      <c r="B96" s="6"/>
      <c r="C96" s="39"/>
      <c r="D96" s="39"/>
      <c r="E96" s="39"/>
      <c r="F96" s="39"/>
      <c r="G96" s="39"/>
      <c r="H96" s="39"/>
      <c r="I96" s="39"/>
      <c r="J96" s="39"/>
      <c r="K96" s="39"/>
      <c r="L96" s="39"/>
      <c r="M96" s="39"/>
      <c r="N96" s="39"/>
      <c r="O96" s="39"/>
      <c r="P96" s="39"/>
      <c r="Q96" s="39"/>
    </row>
    <row r="97" spans="1:17" x14ac:dyDescent="0.2">
      <c r="A97" s="6"/>
      <c r="B97" s="6"/>
      <c r="C97" s="6"/>
      <c r="D97" s="6"/>
      <c r="E97" s="6"/>
      <c r="F97" s="6"/>
      <c r="G97" s="6"/>
      <c r="H97" s="6"/>
      <c r="I97" s="6"/>
      <c r="J97" s="6"/>
      <c r="K97" s="6"/>
      <c r="L97" s="6"/>
      <c r="M97" s="6"/>
      <c r="N97" s="6"/>
      <c r="O97" s="6"/>
      <c r="P97" s="6"/>
      <c r="Q97" s="6"/>
    </row>
    <row r="98" spans="1:17" x14ac:dyDescent="0.2">
      <c r="A98" s="6"/>
      <c r="B98" s="6"/>
      <c r="C98" s="6"/>
      <c r="D98" s="6"/>
      <c r="E98" s="6"/>
      <c r="F98" s="6"/>
      <c r="G98" s="6"/>
      <c r="H98" s="6"/>
      <c r="I98" s="6"/>
      <c r="J98" s="6"/>
      <c r="K98" s="6"/>
      <c r="L98" s="6"/>
      <c r="M98" s="6"/>
      <c r="N98" s="6"/>
      <c r="O98" s="6"/>
      <c r="P98" s="6"/>
      <c r="Q98" s="6"/>
    </row>
    <row r="99" spans="1:17" x14ac:dyDescent="0.2">
      <c r="A99" s="6"/>
      <c r="B99" s="6"/>
      <c r="C99" s="6"/>
      <c r="D99" s="6"/>
      <c r="E99" s="6"/>
      <c r="F99" s="6"/>
      <c r="G99" s="6"/>
      <c r="H99" s="6"/>
      <c r="I99" s="6"/>
      <c r="J99" s="6"/>
      <c r="K99" s="6"/>
      <c r="L99" s="6"/>
      <c r="M99" s="6"/>
      <c r="N99" s="6"/>
      <c r="O99" s="6"/>
      <c r="P99" s="6"/>
      <c r="Q99" s="6"/>
    </row>
    <row r="100" spans="1:17" ht="23.25" customHeight="1" x14ac:dyDescent="0.2">
      <c r="A100" s="6"/>
      <c r="B100" s="6"/>
      <c r="C100" s="6"/>
      <c r="D100" s="6"/>
      <c r="E100" s="6"/>
      <c r="F100" s="6"/>
      <c r="G100" s="6"/>
      <c r="H100" s="6"/>
      <c r="I100" s="6"/>
      <c r="J100" s="6"/>
      <c r="K100" s="6"/>
      <c r="L100" s="6"/>
      <c r="M100" s="6"/>
      <c r="N100" s="6"/>
      <c r="O100" s="6"/>
      <c r="P100" s="6"/>
      <c r="Q100" s="6"/>
    </row>
    <row r="101" spans="1:17" ht="23.25" customHeight="1" x14ac:dyDescent="0.2">
      <c r="A101" s="6"/>
      <c r="B101" s="6"/>
      <c r="C101" s="6"/>
      <c r="D101" s="6"/>
      <c r="E101" s="6"/>
      <c r="F101" s="6"/>
      <c r="G101" s="6"/>
      <c r="H101" s="6"/>
      <c r="I101" s="6"/>
      <c r="J101" s="6"/>
      <c r="K101" s="6"/>
      <c r="L101" s="6"/>
      <c r="M101" s="6"/>
      <c r="N101" s="6"/>
      <c r="O101" s="6"/>
      <c r="P101" s="6"/>
      <c r="Q101" s="6"/>
    </row>
    <row r="102" spans="1:17" x14ac:dyDescent="0.2">
      <c r="A102" s="6"/>
      <c r="B102" s="6"/>
      <c r="C102" s="6"/>
      <c r="D102" s="6"/>
      <c r="E102" s="6"/>
      <c r="F102" s="6"/>
      <c r="G102" s="6"/>
      <c r="H102" s="6"/>
      <c r="I102" s="6"/>
      <c r="J102" s="6"/>
      <c r="K102" s="6"/>
      <c r="L102" s="6"/>
      <c r="M102" s="6"/>
      <c r="N102" s="6"/>
      <c r="O102" s="6"/>
      <c r="P102" s="6"/>
      <c r="Q102" s="6"/>
    </row>
    <row r="103" spans="1:17" x14ac:dyDescent="0.2">
      <c r="A103" s="6"/>
      <c r="B103" s="6"/>
      <c r="C103" s="6"/>
      <c r="D103" s="6"/>
      <c r="E103" s="6"/>
      <c r="F103" s="6"/>
      <c r="G103" s="6"/>
      <c r="H103" s="6"/>
      <c r="I103" s="6"/>
      <c r="J103" s="6"/>
      <c r="K103" s="6"/>
      <c r="L103" s="6"/>
      <c r="M103" s="6"/>
      <c r="N103" s="6"/>
      <c r="O103" s="6"/>
      <c r="P103" s="6"/>
      <c r="Q103" s="6"/>
    </row>
    <row r="104" spans="1:17" x14ac:dyDescent="0.2">
      <c r="A104" s="6"/>
      <c r="B104" s="6"/>
      <c r="C104" s="6"/>
      <c r="D104" s="6"/>
      <c r="E104" s="6"/>
      <c r="F104" s="6"/>
      <c r="G104" s="6"/>
      <c r="H104" s="6"/>
      <c r="I104" s="6"/>
      <c r="J104" s="6"/>
      <c r="K104" s="6"/>
      <c r="L104" s="6"/>
      <c r="M104" s="6"/>
      <c r="N104" s="6"/>
      <c r="O104" s="6"/>
      <c r="P104" s="6"/>
      <c r="Q104" s="6"/>
    </row>
    <row r="105" spans="1:17" x14ac:dyDescent="0.2">
      <c r="A105" s="6"/>
      <c r="B105" s="6"/>
      <c r="C105" s="6"/>
      <c r="D105" s="6"/>
      <c r="E105" s="6"/>
      <c r="F105" s="6"/>
      <c r="G105" s="6"/>
      <c r="H105" s="6"/>
      <c r="I105" s="6"/>
      <c r="J105" s="6"/>
      <c r="K105" s="6"/>
      <c r="L105" s="6"/>
      <c r="M105" s="6"/>
      <c r="N105" s="6"/>
      <c r="O105" s="6"/>
      <c r="P105" s="6"/>
      <c r="Q105" s="6"/>
    </row>
    <row r="106" spans="1:17" x14ac:dyDescent="0.2">
      <c r="A106" s="6"/>
      <c r="B106" s="6"/>
      <c r="C106" s="6"/>
      <c r="D106" s="6"/>
      <c r="E106" s="6"/>
      <c r="F106" s="6"/>
      <c r="G106" s="6"/>
      <c r="H106" s="6"/>
      <c r="I106" s="6"/>
      <c r="J106" s="6"/>
      <c r="K106" s="6"/>
      <c r="L106" s="6"/>
      <c r="M106" s="6"/>
      <c r="N106" s="6"/>
      <c r="O106" s="6"/>
      <c r="P106" s="6"/>
      <c r="Q106" s="6"/>
    </row>
    <row r="107" spans="1:17" x14ac:dyDescent="0.2">
      <c r="A107" s="6"/>
      <c r="B107" s="6"/>
      <c r="C107" s="6"/>
      <c r="D107" s="6"/>
      <c r="E107" s="6"/>
      <c r="F107" s="6"/>
      <c r="G107" s="6"/>
      <c r="H107" s="6"/>
      <c r="I107" s="6"/>
      <c r="J107" s="6"/>
      <c r="K107" s="6"/>
      <c r="L107" s="6"/>
      <c r="M107" s="6"/>
      <c r="N107" s="6"/>
      <c r="O107" s="6"/>
      <c r="P107" s="6"/>
      <c r="Q107" s="6"/>
    </row>
    <row r="108" spans="1:17" ht="23.25" customHeight="1" x14ac:dyDescent="0.2">
      <c r="A108" s="6"/>
      <c r="B108" s="6"/>
      <c r="C108" s="6"/>
      <c r="D108" s="6"/>
      <c r="E108" s="6"/>
      <c r="F108" s="6"/>
      <c r="G108" s="6"/>
      <c r="H108" s="6"/>
      <c r="I108" s="6"/>
      <c r="J108" s="6"/>
      <c r="K108" s="6"/>
      <c r="L108" s="6"/>
      <c r="M108" s="6"/>
      <c r="N108" s="6"/>
      <c r="O108" s="6"/>
      <c r="P108" s="6"/>
      <c r="Q108" s="6"/>
    </row>
    <row r="109" spans="1:17" ht="23.25" customHeight="1" x14ac:dyDescent="0.2">
      <c r="A109" s="6"/>
      <c r="B109" s="6"/>
      <c r="C109" s="6"/>
      <c r="D109" s="6"/>
      <c r="E109" s="6"/>
      <c r="F109" s="6"/>
      <c r="G109" s="6"/>
      <c r="H109" s="6"/>
      <c r="I109" s="6"/>
      <c r="J109" s="6"/>
      <c r="K109" s="6"/>
      <c r="L109" s="6"/>
      <c r="M109" s="6"/>
      <c r="N109" s="6"/>
      <c r="O109" s="6"/>
      <c r="P109" s="6"/>
      <c r="Q109" s="6"/>
    </row>
    <row r="110" spans="1:17" x14ac:dyDescent="0.2">
      <c r="A110" s="6"/>
      <c r="B110" s="6"/>
      <c r="C110" s="6"/>
      <c r="D110" s="6"/>
      <c r="E110" s="6"/>
      <c r="F110" s="6"/>
      <c r="G110" s="6"/>
      <c r="H110" s="6"/>
      <c r="I110" s="6"/>
      <c r="J110" s="6"/>
      <c r="K110" s="6"/>
      <c r="L110" s="6"/>
      <c r="M110" s="6"/>
      <c r="N110" s="6"/>
      <c r="O110" s="6"/>
      <c r="P110" s="6"/>
      <c r="Q110" s="6"/>
    </row>
    <row r="111" spans="1:17" x14ac:dyDescent="0.2">
      <c r="A111" s="6"/>
      <c r="B111" s="6"/>
      <c r="C111" s="6"/>
      <c r="D111" s="6"/>
      <c r="E111" s="6"/>
      <c r="F111" s="6"/>
      <c r="G111" s="6"/>
      <c r="H111" s="6"/>
      <c r="I111" s="6"/>
      <c r="J111" s="6"/>
      <c r="K111" s="6"/>
      <c r="L111" s="6"/>
      <c r="M111" s="6"/>
      <c r="N111" s="6"/>
      <c r="O111" s="6"/>
      <c r="P111" s="6"/>
      <c r="Q111" s="6"/>
    </row>
    <row r="112" spans="1:17" x14ac:dyDescent="0.2">
      <c r="A112" s="6"/>
      <c r="B112" s="6"/>
      <c r="C112" s="6"/>
      <c r="D112" s="6"/>
      <c r="E112" s="6"/>
      <c r="F112" s="6"/>
      <c r="G112" s="6"/>
      <c r="H112" s="6"/>
      <c r="I112" s="6"/>
      <c r="J112" s="6"/>
      <c r="K112" s="6"/>
      <c r="L112" s="6"/>
      <c r="M112" s="6"/>
      <c r="N112" s="6"/>
      <c r="O112" s="6"/>
      <c r="P112" s="6"/>
      <c r="Q112" s="6"/>
    </row>
    <row r="113" spans="1:17" x14ac:dyDescent="0.2">
      <c r="A113" s="6"/>
      <c r="B113" s="6"/>
      <c r="C113" s="6"/>
      <c r="D113" s="6"/>
      <c r="E113" s="6"/>
      <c r="F113" s="6"/>
      <c r="G113" s="6"/>
      <c r="H113" s="6"/>
      <c r="I113" s="6"/>
      <c r="J113" s="6"/>
      <c r="K113" s="6"/>
      <c r="L113" s="6"/>
      <c r="M113" s="6"/>
      <c r="N113" s="6"/>
      <c r="O113" s="6"/>
      <c r="P113" s="6"/>
      <c r="Q113" s="6"/>
    </row>
    <row r="114" spans="1:17" x14ac:dyDescent="0.2">
      <c r="A114" s="6"/>
      <c r="B114" s="6"/>
      <c r="C114" s="6"/>
      <c r="D114" s="6"/>
      <c r="E114" s="6"/>
      <c r="F114" s="6"/>
      <c r="G114" s="6"/>
      <c r="H114" s="6"/>
      <c r="I114" s="6"/>
      <c r="J114" s="6"/>
      <c r="K114" s="6"/>
      <c r="L114" s="6"/>
      <c r="M114" s="6"/>
      <c r="N114" s="6"/>
      <c r="O114" s="6"/>
      <c r="P114" s="6"/>
      <c r="Q114" s="6"/>
    </row>
    <row r="115" spans="1:17" x14ac:dyDescent="0.2">
      <c r="A115" s="6"/>
      <c r="B115" s="6"/>
      <c r="C115" s="6"/>
      <c r="D115" s="6"/>
      <c r="E115" s="6"/>
      <c r="F115" s="6"/>
      <c r="G115" s="6"/>
      <c r="H115" s="6"/>
      <c r="I115" s="6"/>
      <c r="J115" s="6"/>
      <c r="K115" s="6"/>
      <c r="L115" s="6"/>
      <c r="M115" s="6"/>
      <c r="N115" s="6"/>
      <c r="O115" s="6"/>
      <c r="P115" s="6"/>
      <c r="Q115" s="6"/>
    </row>
    <row r="116" spans="1:17" ht="12.75" customHeight="1" x14ac:dyDescent="0.2">
      <c r="A116" s="6"/>
      <c r="B116" s="6"/>
      <c r="C116" s="6"/>
      <c r="D116" s="6"/>
      <c r="E116" s="6"/>
      <c r="F116" s="6"/>
      <c r="G116" s="6"/>
      <c r="H116" s="6"/>
      <c r="I116" s="6"/>
      <c r="J116" s="6"/>
      <c r="K116" s="6"/>
      <c r="L116" s="6"/>
      <c r="M116" s="6"/>
      <c r="N116" s="6"/>
      <c r="O116" s="6"/>
      <c r="P116" s="6"/>
      <c r="Q116" s="6"/>
    </row>
    <row r="117" spans="1:17" ht="20.25" customHeight="1" x14ac:dyDescent="0.2">
      <c r="A117" s="6"/>
      <c r="B117" s="6"/>
      <c r="C117" s="6"/>
      <c r="D117" s="6"/>
      <c r="E117" s="6"/>
      <c r="F117" s="6"/>
      <c r="G117" s="6"/>
      <c r="H117" s="6"/>
      <c r="I117" s="6"/>
      <c r="J117" s="6"/>
      <c r="K117" s="6"/>
      <c r="L117" s="6"/>
      <c r="M117" s="6"/>
      <c r="N117" s="6"/>
      <c r="O117" s="6"/>
      <c r="P117" s="6"/>
      <c r="Q117" s="6"/>
    </row>
    <row r="118" spans="1:17" x14ac:dyDescent="0.2">
      <c r="A118" s="6"/>
      <c r="B118" s="6"/>
      <c r="C118" s="6"/>
      <c r="D118" s="6"/>
      <c r="E118" s="6"/>
      <c r="F118" s="6"/>
      <c r="G118" s="6"/>
      <c r="H118" s="6"/>
      <c r="I118" s="6"/>
      <c r="J118" s="6"/>
      <c r="K118" s="6"/>
      <c r="L118" s="6"/>
      <c r="M118" s="6"/>
      <c r="N118" s="6"/>
      <c r="O118" s="6"/>
      <c r="P118" s="6"/>
      <c r="Q118" s="6"/>
    </row>
    <row r="119" spans="1:17" x14ac:dyDescent="0.2">
      <c r="A119" s="6"/>
      <c r="B119" s="6"/>
      <c r="C119" s="6"/>
      <c r="D119" s="6"/>
      <c r="E119" s="6"/>
      <c r="F119" s="6"/>
      <c r="G119" s="6"/>
      <c r="H119" s="6"/>
      <c r="I119" s="6"/>
      <c r="J119" s="6"/>
      <c r="K119" s="6"/>
      <c r="L119" s="6"/>
      <c r="M119" s="6"/>
      <c r="N119" s="6"/>
      <c r="O119" s="6"/>
      <c r="P119" s="6"/>
      <c r="Q119" s="6"/>
    </row>
    <row r="120" spans="1:17" x14ac:dyDescent="0.2">
      <c r="A120" s="6"/>
      <c r="B120" s="6"/>
      <c r="C120" s="6"/>
      <c r="D120" s="6"/>
      <c r="E120" s="6"/>
      <c r="F120" s="6"/>
      <c r="G120" s="6"/>
      <c r="H120" s="6"/>
      <c r="I120" s="6"/>
      <c r="J120" s="6"/>
      <c r="K120" s="6"/>
      <c r="L120" s="6"/>
      <c r="M120" s="6"/>
      <c r="N120" s="6"/>
      <c r="O120" s="6"/>
      <c r="P120" s="6"/>
      <c r="Q120" s="6"/>
    </row>
    <row r="121" spans="1:17" x14ac:dyDescent="0.2">
      <c r="A121" s="6"/>
      <c r="B121" s="6"/>
      <c r="C121" s="6"/>
      <c r="D121" s="6"/>
      <c r="E121" s="6"/>
      <c r="F121" s="6"/>
      <c r="G121" s="6"/>
      <c r="H121" s="6"/>
      <c r="I121" s="6"/>
      <c r="J121" s="6"/>
      <c r="K121" s="6"/>
      <c r="L121" s="6"/>
      <c r="M121" s="6"/>
      <c r="N121" s="6"/>
      <c r="O121" s="6"/>
      <c r="P121" s="6"/>
      <c r="Q121" s="6"/>
    </row>
    <row r="122" spans="1:17" x14ac:dyDescent="0.2">
      <c r="A122" s="6"/>
      <c r="B122" s="6"/>
      <c r="C122" s="6"/>
      <c r="D122" s="6"/>
      <c r="E122" s="6"/>
      <c r="F122" s="6"/>
      <c r="G122" s="6"/>
      <c r="H122" s="6"/>
      <c r="I122" s="6"/>
      <c r="J122" s="6"/>
      <c r="K122" s="6"/>
      <c r="L122" s="6"/>
      <c r="M122" s="6"/>
      <c r="N122" s="6"/>
      <c r="O122" s="6"/>
      <c r="P122" s="6"/>
      <c r="Q122" s="6"/>
    </row>
    <row r="123" spans="1:17" x14ac:dyDescent="0.2">
      <c r="A123" s="6"/>
      <c r="B123" s="6"/>
      <c r="C123" s="6"/>
      <c r="D123" s="6"/>
      <c r="E123" s="6"/>
      <c r="F123" s="6"/>
      <c r="G123" s="6"/>
      <c r="H123" s="6"/>
      <c r="I123" s="6"/>
      <c r="J123" s="6"/>
      <c r="K123" s="6"/>
      <c r="L123" s="6"/>
      <c r="M123" s="6"/>
      <c r="N123" s="6"/>
      <c r="O123" s="6"/>
      <c r="P123" s="6"/>
      <c r="Q123" s="6"/>
    </row>
    <row r="124" spans="1:17" x14ac:dyDescent="0.2">
      <c r="A124" s="6"/>
      <c r="B124" s="6"/>
      <c r="C124" s="6"/>
      <c r="D124" s="6"/>
      <c r="E124" s="6"/>
      <c r="F124" s="6"/>
      <c r="G124" s="6"/>
      <c r="H124" s="6"/>
      <c r="I124" s="6"/>
      <c r="J124" s="6"/>
      <c r="K124" s="6"/>
      <c r="L124" s="6"/>
      <c r="M124" s="6"/>
      <c r="N124" s="6"/>
      <c r="O124" s="6"/>
      <c r="P124" s="6"/>
      <c r="Q124" s="6"/>
    </row>
    <row r="125" spans="1:17" x14ac:dyDescent="0.2">
      <c r="A125" s="6"/>
      <c r="B125" s="6"/>
      <c r="C125" s="6"/>
      <c r="D125" s="6"/>
      <c r="E125" s="6"/>
      <c r="F125" s="6"/>
      <c r="G125" s="6"/>
      <c r="H125" s="6"/>
      <c r="I125" s="6"/>
      <c r="J125" s="6"/>
      <c r="K125" s="6"/>
      <c r="L125" s="6"/>
      <c r="M125" s="6"/>
      <c r="N125" s="6"/>
      <c r="O125" s="6"/>
      <c r="P125" s="6"/>
      <c r="Q125" s="6"/>
    </row>
    <row r="126" spans="1:17" x14ac:dyDescent="0.2">
      <c r="A126" s="6"/>
      <c r="B126" s="6"/>
      <c r="C126" s="6"/>
      <c r="D126" s="6"/>
      <c r="E126" s="6"/>
      <c r="F126" s="6"/>
      <c r="G126" s="6"/>
      <c r="H126" s="6"/>
      <c r="I126" s="6"/>
      <c r="J126" s="6"/>
      <c r="K126" s="6"/>
      <c r="L126" s="6"/>
      <c r="M126" s="6"/>
      <c r="N126" s="6"/>
      <c r="O126" s="6"/>
      <c r="P126" s="6"/>
      <c r="Q126" s="6"/>
    </row>
    <row r="127" spans="1:17" x14ac:dyDescent="0.2">
      <c r="A127" s="6"/>
      <c r="B127" s="6"/>
      <c r="C127" s="6"/>
      <c r="D127" s="6"/>
      <c r="E127" s="6"/>
      <c r="F127" s="6"/>
      <c r="G127" s="6"/>
      <c r="H127" s="6"/>
      <c r="I127" s="6"/>
      <c r="J127" s="6"/>
      <c r="K127" s="6"/>
      <c r="L127" s="6"/>
      <c r="M127" s="6"/>
      <c r="N127" s="6"/>
      <c r="O127" s="6"/>
      <c r="P127" s="6"/>
      <c r="Q127" s="6"/>
    </row>
    <row r="128" spans="1:17" x14ac:dyDescent="0.2">
      <c r="A128" s="6"/>
      <c r="B128" s="6"/>
      <c r="C128" s="6"/>
      <c r="D128" s="6"/>
      <c r="E128" s="6"/>
      <c r="F128" s="6"/>
      <c r="G128" s="6"/>
      <c r="H128" s="6"/>
      <c r="I128" s="6"/>
      <c r="J128" s="6"/>
      <c r="K128" s="6"/>
      <c r="L128" s="6"/>
      <c r="M128" s="6"/>
      <c r="N128" s="6"/>
      <c r="O128" s="6"/>
      <c r="P128" s="6"/>
      <c r="Q128" s="6"/>
    </row>
    <row r="129" spans="1:17" x14ac:dyDescent="0.2">
      <c r="A129" s="6"/>
      <c r="B129" s="6"/>
      <c r="C129" s="6"/>
      <c r="D129" s="6"/>
      <c r="E129" s="6"/>
      <c r="F129" s="6"/>
      <c r="G129" s="6"/>
      <c r="H129" s="6"/>
      <c r="I129" s="6"/>
      <c r="J129" s="6"/>
      <c r="K129" s="6"/>
      <c r="L129" s="6"/>
      <c r="M129" s="6"/>
      <c r="N129" s="6"/>
      <c r="O129" s="6"/>
      <c r="P129" s="6"/>
      <c r="Q129" s="6"/>
    </row>
    <row r="130" spans="1:17" x14ac:dyDescent="0.2">
      <c r="A130" s="6"/>
      <c r="B130" s="6"/>
      <c r="C130" s="6"/>
      <c r="D130" s="6"/>
      <c r="E130" s="6"/>
      <c r="F130" s="6"/>
      <c r="G130" s="6"/>
      <c r="H130" s="6"/>
      <c r="I130" s="6"/>
      <c r="J130" s="6"/>
      <c r="K130" s="6"/>
      <c r="L130" s="6"/>
      <c r="M130" s="6"/>
      <c r="N130" s="6"/>
      <c r="O130" s="6"/>
      <c r="P130" s="6"/>
      <c r="Q130" s="6"/>
    </row>
    <row r="131" spans="1:17" x14ac:dyDescent="0.2">
      <c r="A131" s="6"/>
      <c r="B131" s="6"/>
      <c r="C131" s="6"/>
      <c r="D131" s="6"/>
      <c r="E131" s="6"/>
      <c r="F131" s="6"/>
      <c r="G131" s="6"/>
      <c r="H131" s="6"/>
      <c r="I131" s="6"/>
      <c r="J131" s="6"/>
      <c r="K131" s="6"/>
      <c r="L131" s="6"/>
      <c r="M131" s="6"/>
      <c r="N131" s="6"/>
      <c r="O131" s="6"/>
      <c r="P131" s="6"/>
      <c r="Q131" s="6"/>
    </row>
    <row r="132" spans="1:17" x14ac:dyDescent="0.2">
      <c r="A132" s="6"/>
      <c r="B132" s="6"/>
      <c r="C132" s="6"/>
      <c r="D132" s="6"/>
      <c r="E132" s="6"/>
      <c r="F132" s="6"/>
      <c r="G132" s="6"/>
      <c r="H132" s="6"/>
      <c r="I132" s="6"/>
      <c r="J132" s="6"/>
      <c r="K132" s="6"/>
      <c r="L132" s="6"/>
      <c r="M132" s="6"/>
      <c r="N132" s="6"/>
      <c r="O132" s="6"/>
      <c r="P132" s="6"/>
      <c r="Q132" s="6"/>
    </row>
    <row r="133" spans="1:17" x14ac:dyDescent="0.2">
      <c r="A133" s="6"/>
      <c r="B133" s="6"/>
      <c r="C133" s="6"/>
      <c r="D133" s="6"/>
      <c r="E133" s="6"/>
      <c r="F133" s="6"/>
      <c r="G133" s="6"/>
      <c r="H133" s="6"/>
      <c r="I133" s="6"/>
      <c r="J133" s="6"/>
      <c r="K133" s="6"/>
      <c r="L133" s="6"/>
      <c r="M133" s="6"/>
      <c r="N133" s="6"/>
      <c r="O133" s="6"/>
      <c r="P133" s="6"/>
      <c r="Q133" s="6"/>
    </row>
    <row r="134" spans="1:17" x14ac:dyDescent="0.2">
      <c r="A134" s="6"/>
      <c r="B134" s="6"/>
      <c r="C134" s="6"/>
      <c r="D134" s="6"/>
      <c r="E134" s="6"/>
      <c r="F134" s="6"/>
      <c r="G134" s="6"/>
      <c r="H134" s="6"/>
      <c r="I134" s="6"/>
      <c r="J134" s="6"/>
      <c r="K134" s="6"/>
      <c r="L134" s="6"/>
      <c r="M134" s="6"/>
      <c r="N134" s="6"/>
      <c r="O134" s="6"/>
      <c r="P134" s="6"/>
      <c r="Q134" s="6"/>
    </row>
    <row r="135" spans="1:17" x14ac:dyDescent="0.2">
      <c r="A135" s="6"/>
      <c r="B135" s="6"/>
      <c r="C135" s="6"/>
      <c r="D135" s="6"/>
      <c r="E135" s="6"/>
      <c r="F135" s="6"/>
      <c r="G135" s="6"/>
      <c r="H135" s="6"/>
      <c r="I135" s="6"/>
      <c r="J135" s="6"/>
      <c r="K135" s="6"/>
      <c r="L135" s="6"/>
      <c r="M135" s="6"/>
      <c r="N135" s="6"/>
      <c r="O135" s="6"/>
      <c r="P135" s="6"/>
      <c r="Q135" s="6"/>
    </row>
    <row r="136" spans="1:17" x14ac:dyDescent="0.2">
      <c r="A136" s="6"/>
      <c r="B136" s="6"/>
      <c r="C136" s="6"/>
      <c r="D136" s="6"/>
      <c r="E136" s="6"/>
      <c r="F136" s="6"/>
      <c r="G136" s="6"/>
      <c r="H136" s="6"/>
      <c r="I136" s="6"/>
      <c r="J136" s="6"/>
      <c r="K136" s="6"/>
      <c r="L136" s="6"/>
      <c r="M136" s="6"/>
      <c r="N136" s="6"/>
      <c r="O136" s="6"/>
      <c r="P136" s="6"/>
      <c r="Q136" s="6"/>
    </row>
    <row r="137" spans="1:17" x14ac:dyDescent="0.2">
      <c r="A137" s="6"/>
      <c r="B137" s="6"/>
      <c r="C137" s="6"/>
      <c r="D137" s="6"/>
      <c r="E137" s="6"/>
      <c r="F137" s="6"/>
      <c r="G137" s="6"/>
      <c r="H137" s="6"/>
      <c r="I137" s="6"/>
      <c r="J137" s="6"/>
      <c r="K137" s="6"/>
      <c r="L137" s="6"/>
      <c r="M137" s="6"/>
      <c r="N137" s="6"/>
      <c r="O137" s="6"/>
      <c r="P137" s="6"/>
      <c r="Q137" s="6"/>
    </row>
    <row r="138" spans="1:17" x14ac:dyDescent="0.2">
      <c r="A138" s="6"/>
      <c r="B138" s="6"/>
      <c r="C138" s="6"/>
      <c r="D138" s="6"/>
      <c r="E138" s="6"/>
      <c r="F138" s="6"/>
      <c r="G138" s="6"/>
      <c r="H138" s="6"/>
      <c r="I138" s="6"/>
      <c r="J138" s="6"/>
      <c r="K138" s="6"/>
      <c r="L138" s="6"/>
      <c r="M138" s="6"/>
      <c r="N138" s="6"/>
      <c r="O138" s="6"/>
      <c r="P138" s="6"/>
      <c r="Q138" s="6"/>
    </row>
    <row r="139" spans="1:17" x14ac:dyDescent="0.2">
      <c r="A139" s="6"/>
      <c r="B139" s="6"/>
      <c r="C139" s="6"/>
      <c r="D139" s="6"/>
      <c r="E139" s="6"/>
      <c r="F139" s="6"/>
      <c r="G139" s="6"/>
      <c r="H139" s="6"/>
      <c r="I139" s="6"/>
      <c r="J139" s="6"/>
      <c r="K139" s="6"/>
      <c r="L139" s="6"/>
      <c r="M139" s="6"/>
      <c r="N139" s="6"/>
      <c r="O139" s="6"/>
      <c r="P139" s="6"/>
      <c r="Q139" s="6"/>
    </row>
    <row r="140" spans="1:17" x14ac:dyDescent="0.2">
      <c r="A140" s="6"/>
      <c r="B140" s="6"/>
      <c r="C140" s="6"/>
      <c r="D140" s="6"/>
      <c r="E140" s="6"/>
      <c r="F140" s="6"/>
      <c r="G140" s="6"/>
      <c r="H140" s="6"/>
      <c r="I140" s="6"/>
      <c r="J140" s="6"/>
      <c r="K140" s="6"/>
      <c r="L140" s="6"/>
      <c r="M140" s="6"/>
      <c r="N140" s="6"/>
      <c r="O140" s="6"/>
      <c r="P140" s="6"/>
      <c r="Q140" s="6"/>
    </row>
    <row r="141" spans="1:17" x14ac:dyDescent="0.2">
      <c r="A141" s="6"/>
      <c r="B141" s="6"/>
      <c r="C141" s="6"/>
      <c r="D141" s="6"/>
      <c r="E141" s="6"/>
      <c r="F141" s="6"/>
      <c r="G141" s="6"/>
      <c r="H141" s="6"/>
      <c r="I141" s="6"/>
      <c r="J141" s="6"/>
      <c r="K141" s="6"/>
      <c r="L141" s="6"/>
      <c r="M141" s="6"/>
      <c r="N141" s="6"/>
      <c r="O141" s="6"/>
      <c r="P141" s="6"/>
      <c r="Q141" s="6"/>
    </row>
    <row r="142" spans="1:17" x14ac:dyDescent="0.2">
      <c r="A142" s="6"/>
      <c r="B142" s="6"/>
      <c r="C142" s="6"/>
      <c r="D142" s="6"/>
      <c r="E142" s="6"/>
      <c r="F142" s="6"/>
      <c r="G142" s="6"/>
      <c r="H142" s="6"/>
      <c r="I142" s="6"/>
      <c r="J142" s="6"/>
      <c r="K142" s="6"/>
      <c r="L142" s="6"/>
      <c r="M142" s="6"/>
      <c r="N142" s="6"/>
      <c r="O142" s="6"/>
      <c r="P142" s="6"/>
      <c r="Q142" s="6"/>
    </row>
    <row r="143" spans="1:17" x14ac:dyDescent="0.2">
      <c r="A143" s="6"/>
      <c r="B143" s="6"/>
      <c r="C143" s="6"/>
      <c r="D143" s="6"/>
      <c r="E143" s="6"/>
      <c r="F143" s="6"/>
      <c r="G143" s="6"/>
      <c r="H143" s="6"/>
      <c r="I143" s="6"/>
      <c r="J143" s="6"/>
      <c r="K143" s="6"/>
      <c r="L143" s="6"/>
      <c r="M143" s="6"/>
      <c r="N143" s="6"/>
      <c r="O143" s="6"/>
      <c r="P143" s="6"/>
      <c r="Q143" s="6"/>
    </row>
    <row r="144" spans="1:17" x14ac:dyDescent="0.2">
      <c r="A144" s="6"/>
      <c r="B144" s="6"/>
      <c r="C144" s="6"/>
      <c r="D144" s="6"/>
      <c r="E144" s="6"/>
      <c r="F144" s="6"/>
      <c r="G144" s="6"/>
      <c r="H144" s="6"/>
      <c r="I144" s="6"/>
      <c r="J144" s="6"/>
      <c r="K144" s="6"/>
      <c r="L144" s="6"/>
      <c r="M144" s="6"/>
      <c r="N144" s="6"/>
      <c r="O144" s="6"/>
      <c r="P144" s="6"/>
      <c r="Q144" s="6"/>
    </row>
    <row r="145" spans="1:17" x14ac:dyDescent="0.2">
      <c r="A145" s="6"/>
      <c r="B145" s="6"/>
      <c r="C145" s="6"/>
      <c r="D145" s="6"/>
      <c r="E145" s="6"/>
      <c r="F145" s="6"/>
      <c r="G145" s="6"/>
      <c r="H145" s="6"/>
      <c r="I145" s="6"/>
      <c r="J145" s="6"/>
      <c r="K145" s="6"/>
      <c r="L145" s="6"/>
      <c r="M145" s="6"/>
      <c r="N145" s="6"/>
      <c r="O145" s="6"/>
      <c r="P145" s="6"/>
      <c r="Q145" s="6"/>
    </row>
    <row r="146" spans="1:17" x14ac:dyDescent="0.2">
      <c r="A146" s="6"/>
      <c r="B146" s="6"/>
      <c r="C146" s="6"/>
      <c r="D146" s="6"/>
      <c r="E146" s="6"/>
      <c r="F146" s="6"/>
      <c r="G146" s="6"/>
      <c r="H146" s="6"/>
      <c r="I146" s="6"/>
      <c r="J146" s="6"/>
      <c r="K146" s="6"/>
      <c r="L146" s="6"/>
      <c r="M146" s="6"/>
      <c r="N146" s="6"/>
      <c r="O146" s="6"/>
      <c r="P146" s="6"/>
      <c r="Q146" s="6"/>
    </row>
    <row r="147" spans="1:17" x14ac:dyDescent="0.2">
      <c r="A147" s="6"/>
      <c r="B147" s="6"/>
      <c r="C147" s="6"/>
      <c r="D147" s="6"/>
      <c r="E147" s="6"/>
      <c r="F147" s="6"/>
      <c r="G147" s="6"/>
      <c r="H147" s="6"/>
      <c r="I147" s="6"/>
      <c r="J147" s="6"/>
      <c r="K147" s="6"/>
      <c r="L147" s="6"/>
      <c r="M147" s="6"/>
      <c r="N147" s="6"/>
      <c r="O147" s="6"/>
      <c r="P147" s="6"/>
      <c r="Q147" s="6"/>
    </row>
    <row r="148" spans="1:17" x14ac:dyDescent="0.2">
      <c r="A148" s="6"/>
      <c r="B148" s="6"/>
      <c r="C148" s="6"/>
      <c r="D148" s="6"/>
      <c r="E148" s="6"/>
      <c r="F148" s="6"/>
      <c r="G148" s="6"/>
      <c r="H148" s="6"/>
      <c r="I148" s="6"/>
      <c r="J148" s="6"/>
      <c r="K148" s="6"/>
      <c r="L148" s="6"/>
      <c r="M148" s="6"/>
      <c r="N148" s="6"/>
      <c r="O148" s="6"/>
      <c r="P148" s="6"/>
      <c r="Q148" s="6"/>
    </row>
    <row r="149" spans="1:17" x14ac:dyDescent="0.2">
      <c r="A149" s="6"/>
      <c r="B149" s="6"/>
      <c r="C149" s="6"/>
      <c r="D149" s="6"/>
      <c r="E149" s="6"/>
      <c r="F149" s="6"/>
      <c r="G149" s="6"/>
      <c r="H149" s="6"/>
      <c r="I149" s="6"/>
      <c r="J149" s="6"/>
      <c r="K149" s="6"/>
      <c r="L149" s="6"/>
      <c r="M149" s="6"/>
      <c r="N149" s="6"/>
      <c r="O149" s="6"/>
      <c r="P149" s="6"/>
      <c r="Q149" s="6"/>
    </row>
    <row r="150" spans="1:17" x14ac:dyDescent="0.2">
      <c r="A150" s="6"/>
      <c r="B150" s="6"/>
      <c r="C150" s="6"/>
      <c r="D150" s="6"/>
      <c r="E150" s="6"/>
      <c r="F150" s="6"/>
      <c r="G150" s="6"/>
      <c r="H150" s="6"/>
      <c r="I150" s="6"/>
      <c r="J150" s="6"/>
      <c r="K150" s="6"/>
      <c r="L150" s="6"/>
      <c r="M150" s="6"/>
      <c r="N150" s="6"/>
      <c r="O150" s="6"/>
      <c r="P150" s="6"/>
      <c r="Q150" s="6"/>
    </row>
    <row r="151" spans="1:17" x14ac:dyDescent="0.2">
      <c r="A151" s="6"/>
      <c r="B151" s="6"/>
      <c r="C151" s="6"/>
      <c r="D151" s="6"/>
      <c r="E151" s="6"/>
      <c r="F151" s="6"/>
      <c r="G151" s="6"/>
      <c r="H151" s="6"/>
      <c r="I151" s="6"/>
      <c r="J151" s="6"/>
      <c r="K151" s="6"/>
      <c r="L151" s="6"/>
      <c r="M151" s="6"/>
      <c r="N151" s="6"/>
      <c r="O151" s="6"/>
      <c r="P151" s="6"/>
      <c r="Q151" s="6"/>
    </row>
    <row r="152" spans="1:17" x14ac:dyDescent="0.2">
      <c r="A152" s="6"/>
      <c r="B152" s="6"/>
      <c r="C152" s="6"/>
      <c r="D152" s="6"/>
      <c r="E152" s="6"/>
      <c r="F152" s="6"/>
      <c r="G152" s="6"/>
      <c r="H152" s="6"/>
      <c r="I152" s="6"/>
      <c r="J152" s="6"/>
      <c r="K152" s="6"/>
      <c r="L152" s="6"/>
      <c r="M152" s="6"/>
      <c r="N152" s="6"/>
      <c r="O152" s="6"/>
      <c r="P152" s="6"/>
      <c r="Q152" s="6"/>
    </row>
    <row r="153" spans="1:17" x14ac:dyDescent="0.2">
      <c r="A153" s="6"/>
      <c r="B153" s="6"/>
      <c r="C153" s="6"/>
      <c r="D153" s="6"/>
      <c r="E153" s="6"/>
      <c r="F153" s="6"/>
      <c r="G153" s="6"/>
      <c r="H153" s="6"/>
      <c r="I153" s="6"/>
      <c r="J153" s="6"/>
      <c r="K153" s="6"/>
      <c r="L153" s="6"/>
      <c r="M153" s="6"/>
      <c r="N153" s="6"/>
      <c r="O153" s="6"/>
      <c r="P153" s="6"/>
      <c r="Q153" s="6"/>
    </row>
    <row r="154" spans="1:17" x14ac:dyDescent="0.2">
      <c r="A154" s="6"/>
      <c r="B154" s="6"/>
      <c r="C154" s="6"/>
      <c r="D154" s="6"/>
      <c r="E154" s="6"/>
      <c r="F154" s="6"/>
      <c r="G154" s="6"/>
      <c r="H154" s="6"/>
      <c r="I154" s="6"/>
      <c r="J154" s="6"/>
      <c r="K154" s="6"/>
      <c r="L154" s="6"/>
      <c r="M154" s="6"/>
      <c r="N154" s="6"/>
      <c r="O154" s="6"/>
      <c r="P154" s="6"/>
      <c r="Q154" s="6"/>
    </row>
    <row r="155" spans="1:17" x14ac:dyDescent="0.2">
      <c r="A155" s="6"/>
      <c r="B155" s="6"/>
      <c r="C155" s="6"/>
      <c r="D155" s="6"/>
      <c r="E155" s="6"/>
      <c r="F155" s="6"/>
      <c r="G155" s="6"/>
      <c r="H155" s="6"/>
      <c r="I155" s="6"/>
      <c r="J155" s="6"/>
      <c r="K155" s="6"/>
      <c r="L155" s="6"/>
      <c r="M155" s="6"/>
      <c r="N155" s="6"/>
      <c r="O155" s="6"/>
      <c r="P155" s="6"/>
      <c r="Q155" s="6"/>
    </row>
    <row r="156" spans="1:17" x14ac:dyDescent="0.2">
      <c r="A156" s="6"/>
      <c r="B156" s="6"/>
      <c r="C156" s="6"/>
      <c r="D156" s="6"/>
      <c r="E156" s="6"/>
      <c r="F156" s="6"/>
      <c r="G156" s="6"/>
      <c r="H156" s="6"/>
      <c r="I156" s="6"/>
      <c r="J156" s="6"/>
      <c r="K156" s="6"/>
      <c r="L156" s="6"/>
      <c r="M156" s="6"/>
      <c r="N156" s="6"/>
      <c r="O156" s="6"/>
      <c r="P156" s="6"/>
      <c r="Q156" s="6"/>
    </row>
    <row r="157" spans="1:17" x14ac:dyDescent="0.2">
      <c r="A157" s="6"/>
      <c r="B157" s="6"/>
      <c r="C157" s="6"/>
      <c r="D157" s="6"/>
      <c r="E157" s="6"/>
      <c r="F157" s="6"/>
      <c r="G157" s="6"/>
      <c r="H157" s="6"/>
      <c r="I157" s="6"/>
      <c r="J157" s="6"/>
      <c r="K157" s="6"/>
      <c r="L157" s="6"/>
      <c r="M157" s="6"/>
      <c r="N157" s="6"/>
      <c r="O157" s="6"/>
      <c r="P157" s="6"/>
      <c r="Q157" s="6"/>
    </row>
    <row r="158" spans="1:17" x14ac:dyDescent="0.2">
      <c r="A158" s="6"/>
      <c r="B158" s="6"/>
      <c r="C158" s="6"/>
      <c r="D158" s="6"/>
      <c r="E158" s="6"/>
      <c r="F158" s="6"/>
      <c r="G158" s="6"/>
      <c r="H158" s="6"/>
      <c r="I158" s="6"/>
      <c r="J158" s="6"/>
      <c r="K158" s="6"/>
      <c r="L158" s="6"/>
      <c r="M158" s="6"/>
      <c r="N158" s="6"/>
      <c r="O158" s="6"/>
      <c r="P158" s="6"/>
      <c r="Q158" s="6"/>
    </row>
    <row r="159" spans="1:17" x14ac:dyDescent="0.2">
      <c r="A159" s="6"/>
      <c r="B159" s="6"/>
      <c r="C159" s="6"/>
      <c r="D159" s="6"/>
      <c r="E159" s="6"/>
      <c r="F159" s="6"/>
      <c r="G159" s="6"/>
      <c r="H159" s="6"/>
      <c r="I159" s="6"/>
      <c r="J159" s="6"/>
      <c r="K159" s="6"/>
      <c r="L159" s="6"/>
      <c r="M159" s="6"/>
      <c r="N159" s="6"/>
      <c r="O159" s="6"/>
      <c r="P159" s="6"/>
      <c r="Q159" s="6"/>
    </row>
    <row r="160" spans="1:17" x14ac:dyDescent="0.2">
      <c r="A160" s="6"/>
      <c r="B160" s="6"/>
      <c r="C160" s="6"/>
      <c r="D160" s="6"/>
      <c r="E160" s="6"/>
      <c r="F160" s="6"/>
      <c r="G160" s="6"/>
      <c r="H160" s="6"/>
      <c r="I160" s="6"/>
      <c r="J160" s="6"/>
      <c r="K160" s="6"/>
      <c r="L160" s="6"/>
      <c r="M160" s="6"/>
      <c r="N160" s="6"/>
      <c r="O160" s="6"/>
      <c r="P160" s="6"/>
      <c r="Q160" s="6"/>
    </row>
    <row r="161" spans="1:17" x14ac:dyDescent="0.2">
      <c r="A161" s="6"/>
      <c r="B161" s="6"/>
      <c r="C161" s="6"/>
      <c r="D161" s="6"/>
      <c r="E161" s="6"/>
      <c r="F161" s="6"/>
      <c r="G161" s="6"/>
      <c r="H161" s="6"/>
      <c r="I161" s="6"/>
      <c r="J161" s="6"/>
      <c r="K161" s="6"/>
      <c r="L161" s="6"/>
      <c r="M161" s="6"/>
      <c r="N161" s="6"/>
      <c r="O161" s="6"/>
      <c r="P161" s="6"/>
      <c r="Q161" s="6"/>
    </row>
    <row r="162" spans="1:17" x14ac:dyDescent="0.2">
      <c r="A162" s="6"/>
      <c r="B162" s="6"/>
      <c r="C162" s="6"/>
      <c r="D162" s="6"/>
      <c r="E162" s="6"/>
      <c r="F162" s="6"/>
      <c r="G162" s="6"/>
      <c r="H162" s="6"/>
      <c r="I162" s="6"/>
      <c r="J162" s="6"/>
      <c r="K162" s="6"/>
      <c r="L162" s="6"/>
      <c r="M162" s="6"/>
      <c r="N162" s="6"/>
      <c r="O162" s="6"/>
      <c r="P162" s="6"/>
      <c r="Q162" s="6"/>
    </row>
    <row r="163" spans="1:17" x14ac:dyDescent="0.2">
      <c r="A163" s="6"/>
      <c r="B163" s="6"/>
      <c r="C163" s="6"/>
      <c r="D163" s="6"/>
      <c r="E163" s="6"/>
      <c r="F163" s="6"/>
      <c r="G163" s="6"/>
      <c r="H163" s="6"/>
      <c r="I163" s="6"/>
      <c r="J163" s="6"/>
      <c r="K163" s="6"/>
      <c r="L163" s="6"/>
      <c r="M163" s="6"/>
      <c r="N163" s="6"/>
      <c r="O163" s="6"/>
      <c r="P163" s="6"/>
      <c r="Q163" s="6"/>
    </row>
    <row r="164" spans="1:17" x14ac:dyDescent="0.2">
      <c r="A164" s="6"/>
      <c r="B164" s="6"/>
      <c r="C164" s="6"/>
      <c r="D164" s="6"/>
      <c r="E164" s="6"/>
      <c r="F164" s="6"/>
      <c r="G164" s="6"/>
      <c r="H164" s="6"/>
      <c r="I164" s="6"/>
      <c r="J164" s="6"/>
      <c r="K164" s="6"/>
      <c r="L164" s="6"/>
      <c r="M164" s="6"/>
      <c r="N164" s="6"/>
      <c r="O164" s="6"/>
      <c r="P164" s="6"/>
      <c r="Q164" s="6"/>
    </row>
    <row r="165" spans="1:17" x14ac:dyDescent="0.2">
      <c r="A165" s="6"/>
      <c r="B165" s="6"/>
      <c r="C165" s="6"/>
      <c r="D165" s="6"/>
      <c r="E165" s="6"/>
      <c r="F165" s="6"/>
      <c r="G165" s="6"/>
      <c r="H165" s="6"/>
      <c r="I165" s="6"/>
      <c r="J165" s="6"/>
      <c r="K165" s="6"/>
      <c r="L165" s="6"/>
      <c r="M165" s="6"/>
      <c r="N165" s="6"/>
      <c r="O165" s="6"/>
      <c r="P165" s="6"/>
      <c r="Q165" s="6"/>
    </row>
    <row r="166" spans="1:17" x14ac:dyDescent="0.2">
      <c r="A166" s="6"/>
      <c r="B166" s="6"/>
      <c r="C166" s="6"/>
      <c r="D166" s="6"/>
      <c r="E166" s="6"/>
      <c r="F166" s="6"/>
      <c r="G166" s="6"/>
      <c r="H166" s="6"/>
      <c r="I166" s="6"/>
      <c r="J166" s="6"/>
      <c r="K166" s="6"/>
      <c r="L166" s="6"/>
      <c r="M166" s="6"/>
      <c r="N166" s="6"/>
      <c r="O166" s="6"/>
      <c r="P166" s="6"/>
      <c r="Q166" s="6"/>
    </row>
    <row r="167" spans="1:17" x14ac:dyDescent="0.2">
      <c r="A167" s="6"/>
      <c r="B167" s="6"/>
      <c r="C167" s="6"/>
      <c r="D167" s="6"/>
      <c r="E167" s="6"/>
      <c r="F167" s="6"/>
      <c r="G167" s="6"/>
      <c r="H167" s="6"/>
      <c r="I167" s="6"/>
      <c r="J167" s="6"/>
      <c r="K167" s="6"/>
      <c r="L167" s="6"/>
      <c r="M167" s="6"/>
      <c r="N167" s="6"/>
      <c r="O167" s="6"/>
      <c r="P167" s="6"/>
      <c r="Q167" s="6"/>
    </row>
    <row r="168" spans="1:17" x14ac:dyDescent="0.2">
      <c r="A168" s="6"/>
      <c r="B168" s="6"/>
      <c r="C168" s="6"/>
      <c r="D168" s="6"/>
      <c r="E168" s="6"/>
      <c r="F168" s="6"/>
      <c r="G168" s="6"/>
      <c r="H168" s="6"/>
      <c r="I168" s="6"/>
      <c r="J168" s="6"/>
      <c r="K168" s="6"/>
      <c r="L168" s="6"/>
      <c r="M168" s="6"/>
      <c r="N168" s="6"/>
      <c r="O168" s="6"/>
      <c r="P168" s="6"/>
      <c r="Q168" s="6"/>
    </row>
    <row r="169" spans="1:17" x14ac:dyDescent="0.2">
      <c r="A169" s="6"/>
      <c r="B169" s="6"/>
      <c r="C169" s="6"/>
      <c r="D169" s="6"/>
      <c r="E169" s="6"/>
      <c r="F169" s="6"/>
      <c r="G169" s="6"/>
      <c r="H169" s="6"/>
      <c r="I169" s="6"/>
      <c r="J169" s="6"/>
      <c r="K169" s="6"/>
      <c r="L169" s="6"/>
      <c r="M169" s="6"/>
      <c r="N169" s="6"/>
      <c r="O169" s="6"/>
      <c r="P169" s="6"/>
      <c r="Q169" s="6"/>
    </row>
    <row r="170" spans="1:17" x14ac:dyDescent="0.2">
      <c r="A170" s="6"/>
      <c r="B170" s="6"/>
      <c r="C170" s="6"/>
      <c r="D170" s="6"/>
      <c r="E170" s="6"/>
      <c r="F170" s="6"/>
      <c r="G170" s="6"/>
      <c r="H170" s="6"/>
      <c r="I170" s="6"/>
      <c r="J170" s="6"/>
      <c r="K170" s="6"/>
      <c r="L170" s="6"/>
      <c r="M170" s="6"/>
      <c r="N170" s="6"/>
      <c r="O170" s="6"/>
      <c r="P170" s="6"/>
      <c r="Q170" s="6"/>
    </row>
    <row r="171" spans="1:17" x14ac:dyDescent="0.2">
      <c r="A171" s="6"/>
      <c r="B171" s="6"/>
      <c r="C171" s="6"/>
      <c r="D171" s="6"/>
      <c r="E171" s="6"/>
      <c r="F171" s="6"/>
      <c r="G171" s="6"/>
      <c r="H171" s="6"/>
      <c r="I171" s="6"/>
      <c r="J171" s="6"/>
      <c r="K171" s="6"/>
      <c r="L171" s="6"/>
      <c r="M171" s="6"/>
      <c r="N171" s="6"/>
      <c r="O171" s="6"/>
      <c r="P171" s="6"/>
      <c r="Q171" s="6"/>
    </row>
    <row r="172" spans="1:17" x14ac:dyDescent="0.2">
      <c r="A172" s="6"/>
      <c r="B172" s="6"/>
      <c r="C172" s="6"/>
      <c r="D172" s="6"/>
      <c r="E172" s="6"/>
      <c r="F172" s="6"/>
      <c r="G172" s="6"/>
      <c r="H172" s="6"/>
      <c r="I172" s="6"/>
      <c r="J172" s="6"/>
      <c r="K172" s="6"/>
      <c r="L172" s="6"/>
      <c r="M172" s="6"/>
      <c r="N172" s="6"/>
      <c r="O172" s="6"/>
      <c r="P172" s="6"/>
      <c r="Q172" s="6"/>
    </row>
    <row r="173" spans="1:17" x14ac:dyDescent="0.2">
      <c r="A173" s="6"/>
      <c r="B173" s="6"/>
      <c r="C173" s="6"/>
      <c r="D173" s="6"/>
      <c r="E173" s="6"/>
      <c r="F173" s="6"/>
      <c r="G173" s="6"/>
      <c r="H173" s="6"/>
      <c r="I173" s="6"/>
      <c r="J173" s="6"/>
      <c r="K173" s="6"/>
      <c r="L173" s="6"/>
      <c r="M173" s="6"/>
      <c r="N173" s="6"/>
      <c r="O173" s="6"/>
      <c r="P173" s="6"/>
      <c r="Q173" s="6"/>
    </row>
    <row r="174" spans="1:17" x14ac:dyDescent="0.2">
      <c r="A174" s="6"/>
      <c r="B174" s="6"/>
      <c r="C174" s="6"/>
      <c r="D174" s="6"/>
      <c r="E174" s="6"/>
      <c r="F174" s="6"/>
      <c r="G174" s="6"/>
      <c r="H174" s="6"/>
      <c r="I174" s="6"/>
      <c r="J174" s="6"/>
      <c r="K174" s="6"/>
      <c r="L174" s="6"/>
      <c r="M174" s="6"/>
      <c r="N174" s="6"/>
      <c r="O174" s="6"/>
      <c r="P174" s="6"/>
      <c r="Q174" s="6"/>
    </row>
    <row r="175" spans="1:17" x14ac:dyDescent="0.2">
      <c r="A175" s="6"/>
      <c r="B175" s="6"/>
      <c r="C175" s="6"/>
      <c r="D175" s="6"/>
      <c r="E175" s="6"/>
      <c r="F175" s="6"/>
      <c r="G175" s="6"/>
      <c r="H175" s="6"/>
      <c r="I175" s="6"/>
      <c r="J175" s="6"/>
      <c r="K175" s="6"/>
      <c r="L175" s="6"/>
      <c r="M175" s="6"/>
      <c r="N175" s="6"/>
      <c r="O175" s="6"/>
      <c r="P175" s="6"/>
      <c r="Q175" s="6"/>
    </row>
    <row r="176" spans="1:17" x14ac:dyDescent="0.2">
      <c r="A176" s="6"/>
      <c r="B176" s="6"/>
      <c r="C176" s="6"/>
      <c r="D176" s="6"/>
      <c r="E176" s="6"/>
      <c r="F176" s="6"/>
      <c r="G176" s="6"/>
      <c r="H176" s="6"/>
      <c r="I176" s="6"/>
      <c r="J176" s="6"/>
      <c r="K176" s="6"/>
      <c r="L176" s="6"/>
      <c r="M176" s="6"/>
      <c r="N176" s="6"/>
      <c r="O176" s="6"/>
      <c r="P176" s="6"/>
      <c r="Q176" s="6"/>
    </row>
    <row r="177" spans="1:17" x14ac:dyDescent="0.2">
      <c r="A177" s="6"/>
      <c r="B177" s="6"/>
      <c r="C177" s="6"/>
      <c r="D177" s="6"/>
      <c r="E177" s="6"/>
      <c r="F177" s="6"/>
      <c r="G177" s="6"/>
      <c r="H177" s="6"/>
      <c r="I177" s="6"/>
      <c r="J177" s="6"/>
      <c r="K177" s="6"/>
      <c r="L177" s="6"/>
      <c r="M177" s="6"/>
      <c r="N177" s="6"/>
      <c r="O177" s="6"/>
      <c r="P177" s="6"/>
      <c r="Q177" s="6"/>
    </row>
    <row r="178" spans="1:17" x14ac:dyDescent="0.2">
      <c r="A178" s="6"/>
      <c r="B178" s="6"/>
      <c r="C178" s="6"/>
      <c r="D178" s="6"/>
      <c r="E178" s="6"/>
      <c r="F178" s="6"/>
      <c r="G178" s="6"/>
      <c r="H178" s="6"/>
      <c r="I178" s="6"/>
      <c r="J178" s="6"/>
      <c r="K178" s="6"/>
      <c r="L178" s="6"/>
      <c r="M178" s="6"/>
      <c r="N178" s="6"/>
      <c r="O178" s="6"/>
      <c r="P178" s="6"/>
      <c r="Q178" s="6"/>
    </row>
    <row r="179" spans="1:17" x14ac:dyDescent="0.2">
      <c r="A179" s="6"/>
      <c r="B179" s="6"/>
      <c r="C179" s="6"/>
      <c r="D179" s="6"/>
      <c r="E179" s="6"/>
      <c r="F179" s="6"/>
      <c r="G179" s="6"/>
      <c r="H179" s="6"/>
      <c r="I179" s="6"/>
      <c r="J179" s="6"/>
      <c r="K179" s="6"/>
      <c r="L179" s="6"/>
      <c r="M179" s="6"/>
      <c r="N179" s="6"/>
      <c r="O179" s="6"/>
      <c r="P179" s="6"/>
      <c r="Q179" s="6"/>
    </row>
    <row r="180" spans="1:17" x14ac:dyDescent="0.2">
      <c r="A180" s="6"/>
      <c r="B180" s="6"/>
      <c r="C180" s="6"/>
      <c r="D180" s="6"/>
      <c r="E180" s="6"/>
      <c r="F180" s="6"/>
      <c r="G180" s="6"/>
      <c r="H180" s="6"/>
      <c r="I180" s="6"/>
      <c r="J180" s="6"/>
      <c r="K180" s="6"/>
      <c r="L180" s="6"/>
      <c r="M180" s="6"/>
      <c r="N180" s="6"/>
      <c r="O180" s="6"/>
      <c r="P180" s="6"/>
      <c r="Q180" s="6"/>
    </row>
    <row r="181" spans="1:17" x14ac:dyDescent="0.2">
      <c r="A181" s="6"/>
      <c r="B181" s="6"/>
      <c r="C181" s="6"/>
      <c r="D181" s="6"/>
      <c r="E181" s="6"/>
      <c r="F181" s="6"/>
      <c r="G181" s="6"/>
      <c r="H181" s="6"/>
      <c r="I181" s="6"/>
      <c r="J181" s="6"/>
      <c r="K181" s="6"/>
      <c r="L181" s="6"/>
      <c r="M181" s="6"/>
      <c r="N181" s="6"/>
      <c r="O181" s="6"/>
      <c r="P181" s="6"/>
      <c r="Q181" s="6"/>
    </row>
    <row r="182" spans="1:17" x14ac:dyDescent="0.2">
      <c r="A182" s="6"/>
      <c r="B182" s="6"/>
      <c r="C182" s="6"/>
      <c r="D182" s="6"/>
      <c r="E182" s="6"/>
      <c r="F182" s="6"/>
      <c r="G182" s="6"/>
      <c r="H182" s="6"/>
      <c r="I182" s="6"/>
      <c r="J182" s="6"/>
      <c r="K182" s="6"/>
      <c r="L182" s="6"/>
      <c r="M182" s="6"/>
      <c r="N182" s="6"/>
      <c r="O182" s="6"/>
      <c r="P182" s="6"/>
      <c r="Q182" s="6"/>
    </row>
    <row r="183" spans="1:17" x14ac:dyDescent="0.2">
      <c r="A183" s="6"/>
      <c r="B183" s="6"/>
      <c r="C183" s="6"/>
      <c r="D183" s="6"/>
      <c r="E183" s="6"/>
      <c r="F183" s="6"/>
      <c r="G183" s="6"/>
      <c r="H183" s="6"/>
      <c r="I183" s="6"/>
      <c r="J183" s="6"/>
      <c r="K183" s="6"/>
      <c r="L183" s="6"/>
      <c r="M183" s="6"/>
      <c r="N183" s="6"/>
      <c r="O183" s="6"/>
      <c r="P183" s="6"/>
      <c r="Q183" s="6"/>
    </row>
    <row r="184" spans="1:17" x14ac:dyDescent="0.2">
      <c r="A184" s="6"/>
      <c r="B184" s="6"/>
      <c r="C184" s="6"/>
      <c r="D184" s="6"/>
      <c r="E184" s="6"/>
      <c r="F184" s="6"/>
      <c r="G184" s="6"/>
      <c r="H184" s="6"/>
      <c r="I184" s="6"/>
      <c r="J184" s="6"/>
      <c r="K184" s="6"/>
      <c r="L184" s="6"/>
      <c r="M184" s="6"/>
      <c r="N184" s="6"/>
      <c r="O184" s="6"/>
      <c r="P184" s="6"/>
      <c r="Q184" s="6"/>
    </row>
    <row r="185" spans="1:17" x14ac:dyDescent="0.2">
      <c r="A185" s="6"/>
      <c r="B185" s="6"/>
      <c r="C185" s="6"/>
      <c r="D185" s="6"/>
      <c r="E185" s="6"/>
      <c r="F185" s="6"/>
      <c r="G185" s="6"/>
      <c r="H185" s="6"/>
      <c r="I185" s="6"/>
      <c r="J185" s="6"/>
      <c r="K185" s="6"/>
      <c r="L185" s="6"/>
      <c r="M185" s="6"/>
      <c r="N185" s="6"/>
      <c r="O185" s="6"/>
      <c r="P185" s="6"/>
      <c r="Q185" s="6"/>
    </row>
    <row r="186" spans="1:17" x14ac:dyDescent="0.2">
      <c r="A186" s="6"/>
      <c r="B186" s="6"/>
      <c r="C186" s="6"/>
      <c r="D186" s="6"/>
      <c r="E186" s="6"/>
      <c r="F186" s="6"/>
      <c r="G186" s="6"/>
      <c r="H186" s="6"/>
      <c r="I186" s="6"/>
      <c r="J186" s="6"/>
      <c r="K186" s="6"/>
      <c r="L186" s="6"/>
      <c r="M186" s="6"/>
      <c r="N186" s="6"/>
      <c r="O186" s="6"/>
      <c r="P186" s="6"/>
      <c r="Q186" s="6"/>
    </row>
    <row r="187" spans="1:17" x14ac:dyDescent="0.2">
      <c r="A187" s="6"/>
      <c r="B187" s="6"/>
      <c r="C187" s="6"/>
      <c r="D187" s="6"/>
      <c r="E187" s="6"/>
      <c r="F187" s="6"/>
      <c r="G187" s="6"/>
      <c r="H187" s="6"/>
      <c r="I187" s="6"/>
      <c r="J187" s="6"/>
      <c r="K187" s="6"/>
      <c r="L187" s="6"/>
      <c r="M187" s="6"/>
      <c r="N187" s="6"/>
      <c r="O187" s="6"/>
      <c r="P187" s="6"/>
      <c r="Q187" s="6"/>
    </row>
    <row r="188" spans="1:17" x14ac:dyDescent="0.2">
      <c r="A188" s="6"/>
      <c r="B188" s="6"/>
      <c r="C188" s="6"/>
      <c r="D188" s="6"/>
      <c r="E188" s="6"/>
      <c r="F188" s="6"/>
      <c r="G188" s="6"/>
      <c r="H188" s="6"/>
      <c r="I188" s="6"/>
      <c r="J188" s="6"/>
      <c r="K188" s="6"/>
      <c r="L188" s="6"/>
      <c r="M188" s="6"/>
      <c r="N188" s="6"/>
      <c r="O188" s="6"/>
      <c r="P188" s="6"/>
      <c r="Q188" s="6"/>
    </row>
    <row r="189" spans="1:17" x14ac:dyDescent="0.2">
      <c r="A189" s="6"/>
      <c r="B189" s="6"/>
      <c r="C189" s="6"/>
      <c r="D189" s="6"/>
      <c r="E189" s="6"/>
      <c r="F189" s="6"/>
      <c r="G189" s="6"/>
      <c r="H189" s="6"/>
      <c r="I189" s="6"/>
      <c r="J189" s="6"/>
      <c r="K189" s="6"/>
      <c r="L189" s="6"/>
      <c r="M189" s="6"/>
      <c r="N189" s="6"/>
      <c r="O189" s="6"/>
      <c r="P189" s="6"/>
      <c r="Q189" s="6"/>
    </row>
  </sheetData>
  <mergeCells count="68">
    <mergeCell ref="D89:G89"/>
    <mergeCell ref="B47:F47"/>
    <mergeCell ref="B48:F48"/>
    <mergeCell ref="B49:F49"/>
    <mergeCell ref="B50:F50"/>
    <mergeCell ref="B51:F51"/>
    <mergeCell ref="B52:F52"/>
    <mergeCell ref="B53:F53"/>
    <mergeCell ref="A54:F54"/>
    <mergeCell ref="A61:Q61"/>
    <mergeCell ref="D88:P88"/>
    <mergeCell ref="A58:Q58"/>
    <mergeCell ref="A60:Q60"/>
    <mergeCell ref="B46:F46"/>
    <mergeCell ref="B35:F35"/>
    <mergeCell ref="B36:F36"/>
    <mergeCell ref="B37:F37"/>
    <mergeCell ref="B38:F38"/>
    <mergeCell ref="B39:F39"/>
    <mergeCell ref="B40:F40"/>
    <mergeCell ref="B41:F41"/>
    <mergeCell ref="B42:F42"/>
    <mergeCell ref="B43:F43"/>
    <mergeCell ref="B44:F44"/>
    <mergeCell ref="B45:F45"/>
    <mergeCell ref="B34:F34"/>
    <mergeCell ref="P20:Q20"/>
    <mergeCell ref="B21:F21"/>
    <mergeCell ref="B22:F22"/>
    <mergeCell ref="B23:F23"/>
    <mergeCell ref="B24:F24"/>
    <mergeCell ref="B25:F25"/>
    <mergeCell ref="B27:F27"/>
    <mergeCell ref="B28:F28"/>
    <mergeCell ref="B31:F31"/>
    <mergeCell ref="B32:F32"/>
    <mergeCell ref="B33:F33"/>
    <mergeCell ref="B26:F26"/>
    <mergeCell ref="B29:F29"/>
    <mergeCell ref="B30:F30"/>
    <mergeCell ref="A19:A21"/>
    <mergeCell ref="B19:F19"/>
    <mergeCell ref="G19:L19"/>
    <mergeCell ref="M19:Q19"/>
    <mergeCell ref="B20:F20"/>
    <mergeCell ref="G20:G21"/>
    <mergeCell ref="H20:I20"/>
    <mergeCell ref="J20:J21"/>
    <mergeCell ref="K20:L20"/>
    <mergeCell ref="M20:O20"/>
    <mergeCell ref="A17:H17"/>
    <mergeCell ref="A7:B7"/>
    <mergeCell ref="C7:N7"/>
    <mergeCell ref="A9:B9"/>
    <mergeCell ref="C9:N9"/>
    <mergeCell ref="A10:B10"/>
    <mergeCell ref="C10:N10"/>
    <mergeCell ref="A12:B12"/>
    <mergeCell ref="C12:N12"/>
    <mergeCell ref="A13:B13"/>
    <mergeCell ref="C13:N13"/>
    <mergeCell ref="A16:H16"/>
    <mergeCell ref="A1:Q1"/>
    <mergeCell ref="A2:Q2"/>
    <mergeCell ref="A3:Q3"/>
    <mergeCell ref="A4:Q4"/>
    <mergeCell ref="A6:B6"/>
    <mergeCell ref="C6:N6"/>
  </mergeCells>
  <printOptions horizontalCentered="1"/>
  <pageMargins left="0.9055118110236221" right="0.70866141732283472" top="0.74803149606299213" bottom="0.74803149606299213" header="0.31496062992125984" footer="0.31496062992125984"/>
  <pageSetup scale="30" orientation="landscape" r:id="rId1"/>
  <headerFooter alignWithMargins="0">
    <oddFooter>&amp;C&amp;"Gotham Book,Negrita"&amp;18Principio Rector 2  &amp;"Gotham Book,Normal"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77</vt:i4>
      </vt:variant>
      <vt:variant>
        <vt:lpstr>Rangos con nombre</vt:lpstr>
      </vt:variant>
      <vt:variant>
        <vt:i4>77</vt:i4>
      </vt:variant>
    </vt:vector>
  </HeadingPairs>
  <TitlesOfParts>
    <vt:vector size="154" baseType="lpstr">
      <vt:lpstr>Principio Rector 2</vt:lpstr>
      <vt:lpstr>politica publica 2.1</vt:lpstr>
      <vt:lpstr>estrategia 2.1.1</vt:lpstr>
      <vt:lpstr>estrategia 2.1.2</vt:lpstr>
      <vt:lpstr>estrategia 2.1.2 (1)</vt:lpstr>
      <vt:lpstr>estrategia 2.1.3</vt:lpstr>
      <vt:lpstr>estrategia 2.1.3 (1)</vt:lpstr>
      <vt:lpstr>estrategia 2.1.3 (2)</vt:lpstr>
      <vt:lpstr>estrategia 2.1.3 (3)</vt:lpstr>
      <vt:lpstr>estrategia 2.1.3 (4)</vt:lpstr>
      <vt:lpstr>estrategia 2.1.4</vt:lpstr>
      <vt:lpstr>estrategia 2.1.5</vt:lpstr>
      <vt:lpstr>estrategia 2.1.5 (1)</vt:lpstr>
      <vt:lpstr>estrategia 2.1.5 (2)</vt:lpstr>
      <vt:lpstr>estrategia 2.1.6</vt:lpstr>
      <vt:lpstr>estrategia 2.1.7</vt:lpstr>
      <vt:lpstr>politica publica 2.2</vt:lpstr>
      <vt:lpstr>estrategia 2.2.1 </vt:lpstr>
      <vt:lpstr>estrategia 2.2.2</vt:lpstr>
      <vt:lpstr>estrategia 2.2.3</vt:lpstr>
      <vt:lpstr>estrategia 2.2.4</vt:lpstr>
      <vt:lpstr>estrategia 2.2.5</vt:lpstr>
      <vt:lpstr>estrategia 2.2.6</vt:lpstr>
      <vt:lpstr>estrategia 2.2.7</vt:lpstr>
      <vt:lpstr>estrategia 2.2.8</vt:lpstr>
      <vt:lpstr>politica publica 2.3</vt:lpstr>
      <vt:lpstr>estrategia 2.3.1</vt:lpstr>
      <vt:lpstr>estrategia 2.3.2</vt:lpstr>
      <vt:lpstr>estrategia 2.3.3</vt:lpstr>
      <vt:lpstr>estrategia 2.3.4</vt:lpstr>
      <vt:lpstr>politica publica 2.4</vt:lpstr>
      <vt:lpstr>estrategia 2.4.1</vt:lpstr>
      <vt:lpstr>estrategia 2.4.2</vt:lpstr>
      <vt:lpstr>estrategia 2.4.3</vt:lpstr>
      <vt:lpstr>estrategia 2.4.5</vt:lpstr>
      <vt:lpstr>estrategia 2.4.6</vt:lpstr>
      <vt:lpstr>estrategia 2.4.7</vt:lpstr>
      <vt:lpstr>estrategia 2.4.8</vt:lpstr>
      <vt:lpstr>estrategia 2.4.9</vt:lpstr>
      <vt:lpstr>estrategia 2.4.10</vt:lpstr>
      <vt:lpstr>politica publica  2.5</vt:lpstr>
      <vt:lpstr>estrategia 2.5.1</vt:lpstr>
      <vt:lpstr>estrategia 2.5.2</vt:lpstr>
      <vt:lpstr>estrategia 2.5.3</vt:lpstr>
      <vt:lpstr>estrategia 2.5.4 </vt:lpstr>
      <vt:lpstr>estrategia 2.5.5</vt:lpstr>
      <vt:lpstr>politica publica 2.6</vt:lpstr>
      <vt:lpstr>estrategia 2.6.1</vt:lpstr>
      <vt:lpstr>estrategia 2.6.2</vt:lpstr>
      <vt:lpstr>estrategia 2.6.3</vt:lpstr>
      <vt:lpstr>estrategia 2.6.4</vt:lpstr>
      <vt:lpstr>estrategia 2.6.5</vt:lpstr>
      <vt:lpstr>estrategia 2.6.6</vt:lpstr>
      <vt:lpstr>estrategia 2.6.7</vt:lpstr>
      <vt:lpstr>politica publica 2.7</vt:lpstr>
      <vt:lpstr>estrategia 2.7.1</vt:lpstr>
      <vt:lpstr>estrategia 2.7.2</vt:lpstr>
      <vt:lpstr>politica publica 2.8</vt:lpstr>
      <vt:lpstr>estrategia 2.8.2</vt:lpstr>
      <vt:lpstr>estrategia 2.8.3</vt:lpstr>
      <vt:lpstr>estrategia 2.8.9</vt:lpstr>
      <vt:lpstr>politica publica 2.9</vt:lpstr>
      <vt:lpstr>estrategia 2.9.2</vt:lpstr>
      <vt:lpstr>estrategia 2.9.5</vt:lpstr>
      <vt:lpstr>estrategia 2.9.5 (1)</vt:lpstr>
      <vt:lpstr>estrategia 2.9.5 (2)</vt:lpstr>
      <vt:lpstr>estrategia 2.9.5 (3)</vt:lpstr>
      <vt:lpstr>estrategia 2.9.6</vt:lpstr>
      <vt:lpstr>estrategia 2.9.6 (1)</vt:lpstr>
      <vt:lpstr>politica publica 2.10</vt:lpstr>
      <vt:lpstr>estrategia 2.10.1</vt:lpstr>
      <vt:lpstr>estrategia 2.10.2</vt:lpstr>
      <vt:lpstr>estrategia 2.10.3</vt:lpstr>
      <vt:lpstr>estrategia 2.10.4</vt:lpstr>
      <vt:lpstr>estrategia 2.10.5</vt:lpstr>
      <vt:lpstr>estrategia 2.10.6</vt:lpstr>
      <vt:lpstr>estrategia 2.10.7</vt:lpstr>
      <vt:lpstr>'estrategia 2.1.1'!Área_de_impresión</vt:lpstr>
      <vt:lpstr>'estrategia 2.1.2'!Área_de_impresión</vt:lpstr>
      <vt:lpstr>'estrategia 2.1.2 (1)'!Área_de_impresión</vt:lpstr>
      <vt:lpstr>'estrategia 2.1.3'!Área_de_impresión</vt:lpstr>
      <vt:lpstr>'estrategia 2.1.3 (1)'!Área_de_impresión</vt:lpstr>
      <vt:lpstr>'estrategia 2.1.3 (2)'!Área_de_impresión</vt:lpstr>
      <vt:lpstr>'estrategia 2.1.3 (3)'!Área_de_impresión</vt:lpstr>
      <vt:lpstr>'estrategia 2.1.3 (4)'!Área_de_impresión</vt:lpstr>
      <vt:lpstr>'estrategia 2.1.4'!Área_de_impresión</vt:lpstr>
      <vt:lpstr>'estrategia 2.1.5'!Área_de_impresión</vt:lpstr>
      <vt:lpstr>'estrategia 2.1.5 (1)'!Área_de_impresión</vt:lpstr>
      <vt:lpstr>'estrategia 2.1.5 (2)'!Área_de_impresión</vt:lpstr>
      <vt:lpstr>'estrategia 2.1.6'!Área_de_impresión</vt:lpstr>
      <vt:lpstr>'estrategia 2.1.7'!Área_de_impresión</vt:lpstr>
      <vt:lpstr>'estrategia 2.10.1'!Área_de_impresión</vt:lpstr>
      <vt:lpstr>'estrategia 2.10.2'!Área_de_impresión</vt:lpstr>
      <vt:lpstr>'estrategia 2.10.3'!Área_de_impresión</vt:lpstr>
      <vt:lpstr>'estrategia 2.10.4'!Área_de_impresión</vt:lpstr>
      <vt:lpstr>'estrategia 2.10.5'!Área_de_impresión</vt:lpstr>
      <vt:lpstr>'estrategia 2.10.6'!Área_de_impresión</vt:lpstr>
      <vt:lpstr>'estrategia 2.10.7'!Área_de_impresión</vt:lpstr>
      <vt:lpstr>'estrategia 2.2.1 '!Área_de_impresión</vt:lpstr>
      <vt:lpstr>'estrategia 2.2.2'!Área_de_impresión</vt:lpstr>
      <vt:lpstr>'estrategia 2.2.3'!Área_de_impresión</vt:lpstr>
      <vt:lpstr>'estrategia 2.2.4'!Área_de_impresión</vt:lpstr>
      <vt:lpstr>'estrategia 2.2.5'!Área_de_impresión</vt:lpstr>
      <vt:lpstr>'estrategia 2.2.6'!Área_de_impresión</vt:lpstr>
      <vt:lpstr>'estrategia 2.2.7'!Área_de_impresión</vt:lpstr>
      <vt:lpstr>'estrategia 2.2.8'!Área_de_impresión</vt:lpstr>
      <vt:lpstr>'estrategia 2.3.1'!Área_de_impresión</vt:lpstr>
      <vt:lpstr>'estrategia 2.3.2'!Área_de_impresión</vt:lpstr>
      <vt:lpstr>'estrategia 2.3.3'!Área_de_impresión</vt:lpstr>
      <vt:lpstr>'estrategia 2.3.4'!Área_de_impresión</vt:lpstr>
      <vt:lpstr>'estrategia 2.4.1'!Área_de_impresión</vt:lpstr>
      <vt:lpstr>'estrategia 2.4.10'!Área_de_impresión</vt:lpstr>
      <vt:lpstr>'estrategia 2.4.2'!Área_de_impresión</vt:lpstr>
      <vt:lpstr>'estrategia 2.4.3'!Área_de_impresión</vt:lpstr>
      <vt:lpstr>'estrategia 2.4.5'!Área_de_impresión</vt:lpstr>
      <vt:lpstr>'estrategia 2.4.6'!Área_de_impresión</vt:lpstr>
      <vt:lpstr>'estrategia 2.4.7'!Área_de_impresión</vt:lpstr>
      <vt:lpstr>'estrategia 2.4.8'!Área_de_impresión</vt:lpstr>
      <vt:lpstr>'estrategia 2.4.9'!Área_de_impresión</vt:lpstr>
      <vt:lpstr>'estrategia 2.5.1'!Área_de_impresión</vt:lpstr>
      <vt:lpstr>'estrategia 2.5.2'!Área_de_impresión</vt:lpstr>
      <vt:lpstr>'estrategia 2.5.3'!Área_de_impresión</vt:lpstr>
      <vt:lpstr>'estrategia 2.5.4 '!Área_de_impresión</vt:lpstr>
      <vt:lpstr>'estrategia 2.5.5'!Área_de_impresión</vt:lpstr>
      <vt:lpstr>'estrategia 2.6.1'!Área_de_impresión</vt:lpstr>
      <vt:lpstr>'estrategia 2.6.2'!Área_de_impresión</vt:lpstr>
      <vt:lpstr>'estrategia 2.6.3'!Área_de_impresión</vt:lpstr>
      <vt:lpstr>'estrategia 2.6.4'!Área_de_impresión</vt:lpstr>
      <vt:lpstr>'estrategia 2.6.5'!Área_de_impresión</vt:lpstr>
      <vt:lpstr>'estrategia 2.6.6'!Área_de_impresión</vt:lpstr>
      <vt:lpstr>'estrategia 2.6.7'!Área_de_impresión</vt:lpstr>
      <vt:lpstr>'estrategia 2.7.1'!Área_de_impresión</vt:lpstr>
      <vt:lpstr>'estrategia 2.7.2'!Área_de_impresión</vt:lpstr>
      <vt:lpstr>'estrategia 2.8.2'!Área_de_impresión</vt:lpstr>
      <vt:lpstr>'estrategia 2.8.3'!Área_de_impresión</vt:lpstr>
      <vt:lpstr>'estrategia 2.8.9'!Área_de_impresión</vt:lpstr>
      <vt:lpstr>'estrategia 2.9.2'!Área_de_impresión</vt:lpstr>
      <vt:lpstr>'estrategia 2.9.5'!Área_de_impresión</vt:lpstr>
      <vt:lpstr>'estrategia 2.9.5 (1)'!Área_de_impresión</vt:lpstr>
      <vt:lpstr>'estrategia 2.9.5 (2)'!Área_de_impresión</vt:lpstr>
      <vt:lpstr>'estrategia 2.9.5 (3)'!Área_de_impresión</vt:lpstr>
      <vt:lpstr>'estrategia 2.9.6'!Área_de_impresión</vt:lpstr>
      <vt:lpstr>'estrategia 2.9.6 (1)'!Área_de_impresión</vt:lpstr>
      <vt:lpstr>'politica publica  2.5'!Área_de_impresión</vt:lpstr>
      <vt:lpstr>'politica publica 2.1'!Área_de_impresión</vt:lpstr>
      <vt:lpstr>'politica publica 2.10'!Área_de_impresión</vt:lpstr>
      <vt:lpstr>'politica publica 2.2'!Área_de_impresión</vt:lpstr>
      <vt:lpstr>'politica publica 2.3'!Área_de_impresión</vt:lpstr>
      <vt:lpstr>'politica publica 2.4'!Área_de_impresión</vt:lpstr>
      <vt:lpstr>'politica publica 2.6'!Área_de_impresión</vt:lpstr>
      <vt:lpstr>'politica publica 2.7'!Área_de_impresión</vt:lpstr>
      <vt:lpstr>'politica publica 2.8'!Área_de_impresión</vt:lpstr>
      <vt:lpstr>'politica publica 2.9'!Área_de_impresión</vt:lpstr>
      <vt:lpstr>'Principio Rector 2'!Área_de_impresión</vt:lpstr>
    </vt:vector>
  </TitlesOfParts>
  <Company>sefin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RVillalobos</dc:creator>
  <cp:lastModifiedBy>Marina Juanes Ceballos</cp:lastModifiedBy>
  <cp:lastPrinted>2024-08-13T20:14:37Z</cp:lastPrinted>
  <dcterms:created xsi:type="dcterms:W3CDTF">2013-07-01T17:40:25Z</dcterms:created>
  <dcterms:modified xsi:type="dcterms:W3CDTF">2024-10-24T17:06:41Z</dcterms:modified>
</cp:coreProperties>
</file>